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Ex1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ml.chartshapes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ml.chartshapes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ml.chartshapes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ml.chartshapes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ml.chartshapes+xml"/>
  <Override PartName="/xl/charts/chart2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ml.chartshapes+xml"/>
  <Override PartName="/xl/charts/chart2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ml.chartshapes+xml"/>
  <Override PartName="/xl/charts/chart25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6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5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6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7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5.xml" ContentType="application/vnd.openxmlformats-officedocument.drawing+xml"/>
  <Override PartName="/xl/charts/chart38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39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0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36.xml" ContentType="application/vnd.openxmlformats-officedocument.drawingml.chartshapes+xml"/>
  <Override PartName="/xl/charts/chart41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7.xml" ContentType="application/vnd.openxmlformats-officedocument.drawingml.chartshapes+xml"/>
  <Override PartName="/xl/charts/chart42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38.xml" ContentType="application/vnd.openxmlformats-officedocument.drawingml.chartshapes+xml"/>
  <Override PartName="/xl/charts/chart43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39.xml" ContentType="application/vnd.openxmlformats-officedocument.drawingml.chartshapes+xml"/>
  <Override PartName="/xl/charts/chart44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5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6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7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0.xml" ContentType="application/vnd.openxmlformats-officedocument.drawing+xml"/>
  <Override PartName="/xl/charts/chart48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41.xml" ContentType="application/vnd.openxmlformats-officedocument.drawingml.chartshapes+xml"/>
  <Override PartName="/xl/charts/chart49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42.xml" ContentType="application/vnd.openxmlformats-officedocument.drawingml.chartshapes+xml"/>
  <Override PartName="/xl/charts/chart50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43.xml" ContentType="application/vnd.openxmlformats-officedocument.drawingml.chartshapes+xml"/>
  <Override PartName="/xl/charts/chart51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44.xml" ContentType="application/vnd.openxmlformats-officedocument.drawingml.chartshapes+xml"/>
  <Override PartName="/xl/charts/chart52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45.xml" ContentType="application/vnd.openxmlformats-officedocument.drawingml.chartshapes+xml"/>
  <Override PartName="/xl/charts/chart53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4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5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46.xml" ContentType="application/vnd.openxmlformats-officedocument.drawingml.chartshapes+xml"/>
  <Override PartName="/xl/charts/chart56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7.xml" ContentType="application/vnd.openxmlformats-officedocument.drawingml.chartshapes+xml"/>
  <Override PartName="/xl/charts/chart57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58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50.xml" ContentType="application/vnd.openxmlformats-officedocument.drawingml.chartshapes+xml"/>
  <Override PartName="/xl/charts/chart59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0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1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2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3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4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5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6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51.xml" ContentType="application/vnd.openxmlformats-officedocument.drawing+xml"/>
  <Override PartName="/xl/charts/chart67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52.xml" ContentType="application/vnd.openxmlformats-officedocument.drawingml.chartshapes+xml"/>
  <Override PartName="/xl/charts/chart68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drawings/drawing53.xml" ContentType="application/vnd.openxmlformats-officedocument.drawingml.chartshapes+xml"/>
  <Override PartName="/xl/charts/chart69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drawings/drawing54.xml" ContentType="application/vnd.openxmlformats-officedocument.drawingml.chartshapes+xml"/>
  <Override PartName="/xl/charts/chart70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drawings/drawing55.xml" ContentType="application/vnd.openxmlformats-officedocument.drawingml.chartshapes+xml"/>
  <Override PartName="/xl/charts/chart71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56.xml" ContentType="application/vnd.openxmlformats-officedocument.drawing+xml"/>
  <Override PartName="/xl/charts/chart72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drawings/drawing57.xml" ContentType="application/vnd.openxmlformats-officedocument.drawingml.chartshapes+xml"/>
  <Override PartName="/xl/charts/chart73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58.xml" ContentType="application/vnd.openxmlformats-officedocument.drawingml.chartshapes+xml"/>
  <Override PartName="/xl/charts/chart74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drawings/drawing59.xml" ContentType="application/vnd.openxmlformats-officedocument.drawingml.chartshapes+xml"/>
  <Override PartName="/xl/charts/chart75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60.xml" ContentType="application/vnd.openxmlformats-officedocument.drawingml.chartshapes+xml"/>
  <Override PartName="/xl/charts/chart76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drawings/drawing61.xml" ContentType="application/vnd.openxmlformats-officedocument.drawingml.chartshapes+xml"/>
  <Override PartName="/xl/drawings/drawing62.xml" ContentType="application/vnd.openxmlformats-officedocument.drawing+xml"/>
  <Override PartName="/xl/charts/chart77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63.xml" ContentType="application/vnd.openxmlformats-officedocument.drawingml.chartshapes+xml"/>
  <Override PartName="/xl/drawings/drawing64.xml" ContentType="application/vnd.openxmlformats-officedocument.drawing+xml"/>
  <Override PartName="/xl/charts/chart78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drawings/drawing65.xml" ContentType="application/vnd.openxmlformats-officedocument.drawing+xml"/>
  <Override PartName="/xl/charts/chart79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66.xml" ContentType="application/vnd.openxmlformats-officedocument.drawingml.chartshapes+xml"/>
  <Override PartName="/xl/charts/chart80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drawings/drawing67.xml" ContentType="application/vnd.openxmlformats-officedocument.drawingml.chartshapes+xml"/>
  <Override PartName="/xl/charts/chart81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68.xml" ContentType="application/vnd.openxmlformats-officedocument.drawingml.chartshapes+xml"/>
  <Override PartName="/xl/charts/chart82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drawings/drawing69.xml" ContentType="application/vnd.openxmlformats-officedocument.drawingml.chartshapes+xml"/>
  <Override PartName="/xl/charts/chart83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drawings/drawing70.xml" ContentType="application/vnd.openxmlformats-officedocument.drawingml.chartshapes+xml"/>
  <Override PartName="/xl/charts/chart84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drawings/drawing71.xml" ContentType="application/vnd.openxmlformats-officedocument.drawingml.chartshapes+xml"/>
  <Override PartName="/xl/charts/chart85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72.xml" ContentType="application/vnd.openxmlformats-officedocument.drawingml.chartshapes+xml"/>
  <Override PartName="/xl/charts/chart86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drawings/drawing73.xml" ContentType="application/vnd.openxmlformats-officedocument.drawingml.chartshapes+xml"/>
  <Override PartName="/xl/charts/chart87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74.xml" ContentType="application/vnd.openxmlformats-officedocument.drawingml.chartshapes+xml"/>
  <Override PartName="/xl/charts/chart88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drawings/drawing75.xml" ContentType="application/vnd.openxmlformats-officedocument.drawingml.chartshapes+xml"/>
  <Override PartName="/xl/charts/chart89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drawings/drawing76.xml" ContentType="application/vnd.openxmlformats-officedocument.drawingml.chartshapes+xml"/>
  <Override PartName="/xl/charts/chart90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drawings/drawing77.xml" ContentType="application/vnd.openxmlformats-officedocument.drawingml.chartshapes+xml"/>
  <Override PartName="/xl/drawings/drawing78.xml" ContentType="application/vnd.openxmlformats-officedocument.drawing+xml"/>
  <Override PartName="/xl/charts/chart91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drawings/drawing79.xml" ContentType="application/vnd.openxmlformats-officedocument.drawing+xml"/>
  <Override PartName="/xl/charts/chart92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3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80.xml" ContentType="application/vnd.openxmlformats-officedocument.drawing+xml"/>
  <Override PartName="/xl/charts/chart94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5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81.xml" ContentType="application/vnd.openxmlformats-officedocument.drawing+xml"/>
  <Override PartName="/xl/charts/chart96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82.xml" ContentType="application/vnd.openxmlformats-officedocument.drawing+xml"/>
  <Override PartName="/xl/charts/chart97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drawings/drawing83.xml" ContentType="application/vnd.openxmlformats-officedocument.drawing+xml"/>
  <Override PartName="/xl/charts/chart98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84.xml" ContentType="application/vnd.openxmlformats-officedocument.drawing+xml"/>
  <Override PartName="/xl/charts/chart99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85.xml" ContentType="application/vnd.openxmlformats-officedocument.drawingml.chartshapes+xml"/>
  <Override PartName="/xl/charts/chart100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drawings/drawing86.xml" ContentType="application/vnd.openxmlformats-officedocument.drawingml.chartshapes+xml"/>
  <Override PartName="/xl/charts/chart101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drawings/drawing87.xml" ContentType="application/vnd.openxmlformats-officedocument.drawingml.chartshapes+xml"/>
  <Override PartName="/xl/charts/chart102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drawings/drawing88.xml" ContentType="application/vnd.openxmlformats-officedocument.drawingml.chartshapes+xml"/>
  <Override PartName="/xl/charts/chart103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drawings/drawing89.xml" ContentType="application/vnd.openxmlformats-officedocument.drawingml.chartshapes+xml"/>
  <Override PartName="/xl/drawings/drawing90.xml" ContentType="application/vnd.openxmlformats-officedocument.drawing+xml"/>
  <Override PartName="/xl/charts/chart104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drawings/drawing9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05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9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06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drawings/drawing93.xml" ContentType="application/vnd.openxmlformats-officedocument.drawing+xml"/>
  <Override PartName="/xl/charts/chart107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8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09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Ex2.xml" ContentType="application/vnd.ms-office.chartex+xml"/>
  <Override PartName="/xl/charts/style111.xml" ContentType="application/vnd.ms-office.chartstyle+xml"/>
  <Override PartName="/xl/charts/colors111.xml" ContentType="application/vnd.ms-office.chartcolorstyle+xml"/>
  <Override PartName="/xl/charts/chart110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drawings/drawing94.xml" ContentType="application/vnd.openxmlformats-officedocument.drawing+xml"/>
  <Override PartName="/xl/charts/chart111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drawings/drawing95.xml" ContentType="application/vnd.openxmlformats-officedocument.drawingml.chartshapes+xml"/>
  <Override PartName="/xl/drawings/drawing96.xml" ContentType="application/vnd.openxmlformats-officedocument.drawing+xml"/>
  <Override PartName="/xl/charts/chart112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3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4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5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6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7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18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19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drawings/drawing97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120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drawings/drawing98.xml" ContentType="application/vnd.openxmlformats-officedocument.drawingml.chartshapes+xml"/>
  <Override PartName="/xl/drawings/drawing99.xml" ContentType="application/vnd.openxmlformats-officedocument.drawing+xml"/>
  <Override PartName="/xl/charts/chart121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drawings/drawing100.xml" ContentType="application/vnd.openxmlformats-officedocument.drawingml.chartshapes+xml"/>
  <Override PartName="/xl/drawings/drawing101.xml" ContentType="application/vnd.openxmlformats-officedocument.drawing+xml"/>
  <Override PartName="/xl/charts/chart122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drawings/drawing102.xml" ContentType="application/vnd.openxmlformats-officedocument.drawing+xml"/>
  <Override PartName="/xl/charts/chart123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drawings/drawing103.xml" ContentType="application/vnd.openxmlformats-officedocument.drawingml.chartshapes+xml"/>
  <Override PartName="/xl/charts/chart124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drawings/drawing104.xml" ContentType="application/vnd.openxmlformats-officedocument.drawingml.chartshapes+xml"/>
  <Override PartName="/xl/charts/chart125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drawings/drawing105.xml" ContentType="application/vnd.openxmlformats-officedocument.drawing+xml"/>
  <Override PartName="/xl/charts/chart126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drawings/drawing106.xml" ContentType="application/vnd.openxmlformats-officedocument.drawing+xml"/>
  <Override PartName="/xl/charts/chart127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drawings/drawing107.xml" ContentType="application/vnd.openxmlformats-officedocument.drawingml.chartshapes+xml"/>
  <Override PartName="/xl/charts/chart128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drawings/drawing108.xml" ContentType="application/vnd.openxmlformats-officedocument.drawingml.chartshapes+xml"/>
  <Override PartName="/xl/charts/chart129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drawings/drawing109.xml" ContentType="application/vnd.openxmlformats-officedocument.drawingml.chartshapes+xml"/>
  <Override PartName="/xl/charts/chart130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drawings/drawing110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lan\Downloads\Replication Package wo CMIE\Replication Package wo CMIE\"/>
    </mc:Choice>
  </mc:AlternateContent>
  <xr:revisionPtr revIDLastSave="0" documentId="13_ncr:1_{A3E4D4EE-653A-442A-922A-34937C9B0EFD}" xr6:coauthVersionLast="47" xr6:coauthVersionMax="47" xr10:uidLastSave="{00000000-0000-0000-0000-000000000000}"/>
  <bookViews>
    <workbookView xWindow="1725" yWindow="4695" windowWidth="28800" windowHeight="13530" firstSheet="28" activeTab="30" xr2:uid="{B7051608-45EE-4DC6-870E-A19C4830BFC0}"/>
  </bookViews>
  <sheets>
    <sheet name="GVA 2004 base" sheetId="7" r:id="rId1"/>
    <sheet name="Sheet2" sheetId="8" r:id="rId2"/>
    <sheet name="non finacial sales" sheetId="9" r:id="rId3"/>
    <sheet name="all sales" sheetId="16" r:id="rId4"/>
    <sheet name="all sales with CPI IW" sheetId="21" r:id="rId5"/>
    <sheet name="Statistical Commission data" sheetId="10" r:id="rId6"/>
    <sheet name="Statistical Commission data (3)" sheetId="34" r:id="rId7"/>
    <sheet name="Statistical Commission data (2)" sheetId="23" r:id="rId8"/>
    <sheet name="Statistical Commission data (4)" sheetId="35" r:id="rId9"/>
    <sheet name="Inflation" sheetId="11" r:id="rId10"/>
    <sheet name="informal revenue" sheetId="12" r:id="rId11"/>
    <sheet name="CPI IW Core" sheetId="13" r:id="rId12"/>
    <sheet name="Macro Indicators &amp; Sales" sheetId="15" r:id="rId13"/>
    <sheet name="Macro Indicators &amp; GVA" sheetId="19" r:id="rId14"/>
    <sheet name="Macro Indicators &amp; GVA (2)" sheetId="38" r:id="rId15"/>
    <sheet name="Macro Indicators &amp; Mundel GDP" sheetId="37" r:id="rId16"/>
    <sheet name="Macro Indicators &amp; GVA quarterl" sheetId="32" r:id="rId17"/>
    <sheet name="non agri gov GVA" sheetId="17" r:id="rId18"/>
    <sheet name="non agri gov GVA Q" sheetId="33" r:id="rId19"/>
    <sheet name="tax C+S &amp; sales" sheetId="18" r:id="rId20"/>
    <sheet name="tax C+S &amp; GVA" sheetId="20" r:id="rId21"/>
    <sheet name="GDP Discripancies" sheetId="22" r:id="rId22"/>
    <sheet name="NSC detailed GVA" sheetId="24" r:id="rId23"/>
    <sheet name="cars 2 wheelers" sheetId="25" r:id="rId24"/>
    <sheet name="GST to GDP" sheetId="26" r:id="rId25"/>
    <sheet name="Sheet10" sheetId="27" r:id="rId26"/>
    <sheet name="NSS Consumption" sheetId="28" r:id="rId27"/>
    <sheet name="Population" sheetId="29" r:id="rId28"/>
    <sheet name="Real Estate" sheetId="30" r:id="rId29"/>
    <sheet name="informal GVA" sheetId="31" r:id="rId30"/>
    <sheet name="real and nominal gdp" sheetId="39" r:id="rId31"/>
    <sheet name="tax detailed breakup" sheetId="40" r:id="rId32"/>
    <sheet name="Ratios" sheetId="41" r:id="rId33"/>
    <sheet name="Capacity Utilisation" sheetId="42" r:id="rId34"/>
    <sheet name="Table" sheetId="43" r:id="rId35"/>
    <sheet name="Sheet5" sheetId="44" r:id="rId36"/>
    <sheet name="Figure 1." sheetId="46" r:id="rId37"/>
    <sheet name="Figure 2" sheetId="47" r:id="rId38"/>
    <sheet name="Figure 6" sheetId="70" r:id="rId39"/>
    <sheet name="Figure 7" sheetId="66" r:id="rId40"/>
    <sheet name="Figure 8" sheetId="67" r:id="rId41"/>
    <sheet name="Figure 9" sheetId="51" r:id="rId42"/>
    <sheet name="Figure 10B" sheetId="53" r:id="rId43"/>
    <sheet name="Figure 11" sheetId="54" r:id="rId44"/>
    <sheet name="Figure 13A" sheetId="56" r:id="rId45"/>
    <sheet name="Figure 13B" sheetId="57" r:id="rId46"/>
    <sheet name="Figure 14" sheetId="58" r:id="rId47"/>
    <sheet name="Figure 16" sheetId="60" r:id="rId48"/>
    <sheet name="Figure 17" sheetId="61" r:id="rId49"/>
    <sheet name="Annex 1" sheetId="62" r:id="rId50"/>
    <sheet name="Table 1" sheetId="64" r:id="rId51"/>
    <sheet name="Table 3" sheetId="65" r:id="rId52"/>
    <sheet name="Inflation Check" sheetId="68" r:id="rId53"/>
    <sheet name="Consumption check" sheetId="71" r:id="rId54"/>
  </sheets>
  <externalReferences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xlnm._FilterDatabase" localSheetId="38" hidden="1">'Figure 6'!$E$21:$F$21</definedName>
    <definedName name="_xlchart.v1.0" hidden="1">Inflation!$C$21:$C$34</definedName>
    <definedName name="_xlchart.v1.1" hidden="1">Inflation!$C$2:$C$20</definedName>
    <definedName name="_xlchart.v1.2" hidden="1">Inflation!$E$21:$E$34</definedName>
    <definedName name="_xlchart.v1.3" hidden="1">Inflation!$E$2:$E$20</definedName>
    <definedName name="_xlchart.v1.4" hidden="1">'Figure 9'!$C$21:$C$34</definedName>
    <definedName name="_xlchart.v1.5" hidden="1">'Figure 9'!$C$2:$C$20</definedName>
    <definedName name="_xlchart.v1.6" hidden="1">'Figure 9'!$E$21:$E$34</definedName>
    <definedName name="_xlchart.v1.7" hidden="1">'Figure 9'!$E$2:$E$20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70" l="1"/>
  <c r="AB12" i="46"/>
  <c r="AB6" i="17"/>
  <c r="AB9" i="17"/>
  <c r="H47" i="57"/>
  <c r="K46" i="57"/>
  <c r="J46" i="57"/>
  <c r="I46" i="57"/>
  <c r="H46" i="57"/>
  <c r="G33" i="57"/>
  <c r="G34" i="57" s="1"/>
  <c r="G35" i="57" s="1"/>
  <c r="G36" i="57" s="1"/>
  <c r="G37" i="57" s="1"/>
  <c r="G38" i="57" s="1"/>
  <c r="G39" i="57" s="1"/>
  <c r="G40" i="57" s="1"/>
  <c r="G41" i="57" s="1"/>
  <c r="G42" i="57" s="1"/>
  <c r="G43" i="57" s="1"/>
  <c r="G44" i="57" s="1"/>
  <c r="G45" i="57" s="1"/>
  <c r="G46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7" i="57" s="1"/>
  <c r="D33" i="57"/>
  <c r="F46" i="57"/>
  <c r="E46" i="57"/>
  <c r="D46" i="57"/>
  <c r="H47" i="56"/>
  <c r="I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33" i="56"/>
  <c r="L46" i="56"/>
  <c r="K46" i="56"/>
  <c r="J46" i="56"/>
  <c r="I46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33" i="56"/>
  <c r="E45" i="56"/>
  <c r="E34" i="56"/>
  <c r="E35" i="56"/>
  <c r="E36" i="56"/>
  <c r="E37" i="56"/>
  <c r="E38" i="56"/>
  <c r="E39" i="56"/>
  <c r="E40" i="56"/>
  <c r="E41" i="56"/>
  <c r="E42" i="56"/>
  <c r="E43" i="56"/>
  <c r="E44" i="56"/>
  <c r="E33" i="56"/>
  <c r="G46" i="56"/>
  <c r="F46" i="56"/>
  <c r="E46" i="56"/>
  <c r="H46" i="56"/>
  <c r="T19" i="32"/>
  <c r="L62" i="62"/>
  <c r="AE11" i="60"/>
  <c r="AE12" i="60"/>
  <c r="AE10" i="60"/>
  <c r="C33" i="70"/>
  <c r="C32" i="70"/>
  <c r="C31" i="70"/>
  <c r="C25" i="70"/>
  <c r="C24" i="70"/>
  <c r="C22" i="70"/>
  <c r="C30" i="70"/>
  <c r="C27" i="70"/>
  <c r="C29" i="70"/>
  <c r="C28" i="70"/>
  <c r="C26" i="70"/>
  <c r="C23" i="70"/>
  <c r="AE11" i="46"/>
  <c r="AE10" i="46"/>
  <c r="U12" i="46"/>
  <c r="U11" i="46"/>
  <c r="M67" i="60"/>
  <c r="M68" i="60"/>
  <c r="M69" i="60"/>
  <c r="M70" i="60"/>
  <c r="M71" i="60"/>
  <c r="M72" i="60"/>
  <c r="M73" i="60"/>
  <c r="M74" i="60"/>
  <c r="M75" i="60"/>
  <c r="M58" i="60"/>
  <c r="M59" i="60"/>
  <c r="M60" i="60"/>
  <c r="M61" i="60"/>
  <c r="M62" i="60"/>
  <c r="M63" i="60"/>
  <c r="M64" i="60"/>
  <c r="M65" i="60"/>
  <c r="M66" i="60"/>
  <c r="M57" i="60"/>
  <c r="L72" i="60"/>
  <c r="L73" i="60"/>
  <c r="L74" i="60"/>
  <c r="L75" i="60"/>
  <c r="L64" i="60"/>
  <c r="L65" i="60"/>
  <c r="L66" i="60"/>
  <c r="L67" i="60"/>
  <c r="L68" i="60"/>
  <c r="L69" i="60"/>
  <c r="L70" i="60"/>
  <c r="L71" i="60"/>
  <c r="L58" i="60"/>
  <c r="L59" i="60"/>
  <c r="L60" i="60"/>
  <c r="L61" i="60"/>
  <c r="L62" i="60"/>
  <c r="L63" i="60"/>
  <c r="L57" i="60"/>
  <c r="R28" i="60"/>
  <c r="R29" i="60"/>
  <c r="R30" i="60"/>
  <c r="R31" i="60"/>
  <c r="R32" i="60"/>
  <c r="R33" i="60"/>
  <c r="R34" i="60"/>
  <c r="R36" i="60"/>
  <c r="R37" i="60"/>
  <c r="R3" i="60"/>
  <c r="R4" i="60"/>
  <c r="R5" i="60"/>
  <c r="R6" i="60"/>
  <c r="R7" i="60"/>
  <c r="R8" i="60"/>
  <c r="R9" i="60"/>
  <c r="R10" i="60"/>
  <c r="R11" i="60"/>
  <c r="R12" i="60"/>
  <c r="R13" i="60"/>
  <c r="R14" i="60"/>
  <c r="R15" i="60"/>
  <c r="R16" i="60"/>
  <c r="R17" i="60"/>
  <c r="R18" i="60"/>
  <c r="R19" i="60"/>
  <c r="R20" i="60"/>
  <c r="R21" i="60"/>
  <c r="R22" i="60"/>
  <c r="R23" i="60"/>
  <c r="R24" i="60"/>
  <c r="R25" i="60"/>
  <c r="R26" i="60"/>
  <c r="R27" i="60"/>
  <c r="R2" i="60"/>
  <c r="Y11" i="60"/>
  <c r="Y11" i="46"/>
  <c r="X11" i="46"/>
  <c r="H31" i="47"/>
  <c r="H32" i="47"/>
  <c r="H33" i="47"/>
  <c r="H34" i="47"/>
  <c r="H36" i="47"/>
  <c r="H37" i="47"/>
  <c r="H26" i="47"/>
  <c r="H27" i="47"/>
  <c r="H28" i="47"/>
  <c r="H29" i="47"/>
  <c r="H30" i="47"/>
  <c r="H23" i="47"/>
  <c r="H24" i="47"/>
  <c r="H25" i="47"/>
  <c r="H20" i="47"/>
  <c r="H21" i="47"/>
  <c r="H22" i="47"/>
  <c r="H18" i="47"/>
  <c r="H19" i="47"/>
  <c r="H13" i="47"/>
  <c r="H14" i="47"/>
  <c r="H15" i="47"/>
  <c r="H16" i="47"/>
  <c r="H17" i="47"/>
  <c r="H6" i="47"/>
  <c r="H7" i="47"/>
  <c r="H8" i="47"/>
  <c r="H9" i="47"/>
  <c r="H10" i="47"/>
  <c r="H11" i="47"/>
  <c r="H12" i="47"/>
  <c r="H3" i="47"/>
  <c r="H4" i="47"/>
  <c r="H5" i="47"/>
  <c r="H2" i="47"/>
  <c r="X10" i="46"/>
  <c r="G2" i="71"/>
  <c r="F2" i="71"/>
  <c r="H2" i="71"/>
  <c r="B2" i="60"/>
  <c r="B6" i="66"/>
  <c r="C16" i="61"/>
  <c r="C15" i="61"/>
  <c r="C14" i="61"/>
  <c r="B16" i="61"/>
  <c r="B15" i="61"/>
  <c r="B14" i="61"/>
  <c r="AF18" i="70"/>
  <c r="AD18" i="70"/>
  <c r="AB18" i="70"/>
  <c r="AF17" i="70"/>
  <c r="AB17" i="70"/>
  <c r="AF16" i="70"/>
  <c r="AB16" i="70"/>
  <c r="AF15" i="70"/>
  <c r="AB15" i="70"/>
  <c r="AF14" i="70"/>
  <c r="AB14" i="70"/>
  <c r="AF13" i="70"/>
  <c r="AB13" i="70"/>
  <c r="AF12" i="70"/>
  <c r="AB12" i="70"/>
  <c r="AF11" i="70"/>
  <c r="AB11" i="70"/>
  <c r="AF10" i="70"/>
  <c r="AD10" i="70"/>
  <c r="AB10" i="70"/>
  <c r="AF9" i="70"/>
  <c r="AB9" i="70"/>
  <c r="AF8" i="70"/>
  <c r="AB8" i="70"/>
  <c r="AF7" i="70"/>
  <c r="AB7" i="70"/>
  <c r="AF6" i="70"/>
  <c r="AB6" i="70"/>
  <c r="V10" i="46"/>
  <c r="U10" i="46"/>
  <c r="G27" i="57"/>
  <c r="G28" i="57"/>
  <c r="G29" i="57"/>
  <c r="G30" i="57"/>
  <c r="G31" i="57"/>
  <c r="G26" i="57"/>
  <c r="H26" i="56"/>
  <c r="G32" i="57"/>
  <c r="G25" i="57"/>
  <c r="M26" i="57"/>
  <c r="D26" i="57"/>
  <c r="D32" i="57"/>
  <c r="D25" i="57"/>
  <c r="P26" i="57"/>
  <c r="O26" i="57"/>
  <c r="N26" i="57"/>
  <c r="X26" i="57"/>
  <c r="W26" i="57"/>
  <c r="T26" i="57"/>
  <c r="X25" i="57"/>
  <c r="W25" i="57"/>
  <c r="O25" i="57"/>
  <c r="S26" i="57"/>
  <c r="S25" i="57"/>
  <c r="T25" i="57" s="1"/>
  <c r="R26" i="57"/>
  <c r="R25" i="57"/>
  <c r="R26" i="56"/>
  <c r="R25" i="56"/>
  <c r="M25" i="57"/>
  <c r="N25" i="57"/>
  <c r="P25" i="57"/>
  <c r="I66" i="56"/>
  <c r="I67" i="56"/>
  <c r="I68" i="56"/>
  <c r="I69" i="56"/>
  <c r="I70" i="56"/>
  <c r="I71" i="56"/>
  <c r="I65" i="56"/>
  <c r="H72" i="56"/>
  <c r="H73" i="56"/>
  <c r="H74" i="56"/>
  <c r="J66" i="56"/>
  <c r="J67" i="56"/>
  <c r="J68" i="56"/>
  <c r="J69" i="56"/>
  <c r="J70" i="56"/>
  <c r="J71" i="56"/>
  <c r="H66" i="56"/>
  <c r="H67" i="56"/>
  <c r="H68" i="56"/>
  <c r="H69" i="56"/>
  <c r="H70" i="56"/>
  <c r="H71" i="56"/>
  <c r="J65" i="56"/>
  <c r="H65" i="56"/>
  <c r="J55" i="56"/>
  <c r="K55" i="56"/>
  <c r="J56" i="56"/>
  <c r="K56" i="56"/>
  <c r="J57" i="56"/>
  <c r="K57" i="56"/>
  <c r="J58" i="56"/>
  <c r="K58" i="56"/>
  <c r="J59" i="56"/>
  <c r="K59" i="56"/>
  <c r="J60" i="56"/>
  <c r="K60" i="56"/>
  <c r="J61" i="56"/>
  <c r="K61" i="56"/>
  <c r="J62" i="56"/>
  <c r="K62" i="56"/>
  <c r="J63" i="56"/>
  <c r="K63" i="56"/>
  <c r="K54" i="56"/>
  <c r="J54" i="56"/>
  <c r="H54" i="56"/>
  <c r="I54" i="56"/>
  <c r="H55" i="56"/>
  <c r="I55" i="56"/>
  <c r="H56" i="56"/>
  <c r="I56" i="56"/>
  <c r="H57" i="56"/>
  <c r="I57" i="56"/>
  <c r="H58" i="56"/>
  <c r="I58" i="56"/>
  <c r="H59" i="56"/>
  <c r="I59" i="56"/>
  <c r="H60" i="56"/>
  <c r="I60" i="56"/>
  <c r="H61" i="56"/>
  <c r="I61" i="56"/>
  <c r="H62" i="56"/>
  <c r="I62" i="56"/>
  <c r="H63" i="56"/>
  <c r="I63" i="56"/>
  <c r="G55" i="56"/>
  <c r="G56" i="56"/>
  <c r="G57" i="56"/>
  <c r="G58" i="56"/>
  <c r="G59" i="56"/>
  <c r="G60" i="56"/>
  <c r="G61" i="56"/>
  <c r="G62" i="56"/>
  <c r="G63" i="56"/>
  <c r="G54" i="56"/>
  <c r="H53" i="56"/>
  <c r="C25" i="57"/>
  <c r="C8" i="67"/>
  <c r="C7" i="67"/>
  <c r="B8" i="67"/>
  <c r="B7" i="67"/>
  <c r="D7" i="66"/>
  <c r="D6" i="66"/>
  <c r="B7" i="66"/>
  <c r="J13" i="11"/>
  <c r="G13" i="11"/>
  <c r="C37" i="46"/>
  <c r="C36" i="46"/>
  <c r="C34" i="46"/>
  <c r="C33" i="46"/>
  <c r="C32" i="46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B18" i="47" s="1"/>
  <c r="C17" i="46"/>
  <c r="C16" i="46"/>
  <c r="C15" i="46"/>
  <c r="C14" i="46"/>
  <c r="C13" i="46"/>
  <c r="C12" i="46"/>
  <c r="C11" i="46"/>
  <c r="C10" i="46"/>
  <c r="C9" i="46"/>
  <c r="C8" i="46"/>
  <c r="C7" i="46"/>
  <c r="C6" i="46"/>
  <c r="B6" i="47" s="1"/>
  <c r="C5" i="46"/>
  <c r="C4" i="46"/>
  <c r="C3" i="46"/>
  <c r="B3" i="60" s="1"/>
  <c r="AF3" i="60" s="1"/>
  <c r="AH37" i="46"/>
  <c r="AH36" i="46"/>
  <c r="AH34" i="46"/>
  <c r="AH33" i="46"/>
  <c r="AH32" i="46"/>
  <c r="AH31" i="46"/>
  <c r="AH4" i="46"/>
  <c r="AH5" i="46"/>
  <c r="AH6" i="46"/>
  <c r="AH7" i="46"/>
  <c r="AH8" i="46"/>
  <c r="AI9" i="46"/>
  <c r="AI10" i="46"/>
  <c r="AI11" i="46"/>
  <c r="AI12" i="46"/>
  <c r="AH13" i="46"/>
  <c r="AH14" i="46"/>
  <c r="AH15" i="46"/>
  <c r="AH16" i="46"/>
  <c r="AH17" i="46"/>
  <c r="AH18" i="46"/>
  <c r="AH19" i="46"/>
  <c r="AH20" i="46"/>
  <c r="AH21" i="46"/>
  <c r="AH22" i="46"/>
  <c r="AH23" i="46"/>
  <c r="AH24" i="46"/>
  <c r="AH25" i="46"/>
  <c r="AH26" i="46"/>
  <c r="AH27" i="46"/>
  <c r="AH28" i="46"/>
  <c r="AH29" i="46"/>
  <c r="AH30" i="46"/>
  <c r="AH3" i="46"/>
  <c r="AA17" i="46"/>
  <c r="L2" i="62"/>
  <c r="G2" i="62"/>
  <c r="C2" i="62"/>
  <c r="G4" i="62"/>
  <c r="D21" i="61"/>
  <c r="D22" i="61"/>
  <c r="D23" i="61"/>
  <c r="D20" i="61"/>
  <c r="C21" i="61"/>
  <c r="C22" i="61"/>
  <c r="C23" i="61"/>
  <c r="C20" i="61"/>
  <c r="T11" i="61"/>
  <c r="T10" i="61"/>
  <c r="S9" i="61"/>
  <c r="S10" i="61"/>
  <c r="R9" i="61"/>
  <c r="R10" i="61"/>
  <c r="R8" i="61"/>
  <c r="Q11" i="61"/>
  <c r="Q10" i="61"/>
  <c r="P10" i="61"/>
  <c r="P9" i="61"/>
  <c r="O9" i="61"/>
  <c r="O10" i="61"/>
  <c r="O8" i="61"/>
  <c r="L11" i="61"/>
  <c r="L10" i="61"/>
  <c r="L9" i="61"/>
  <c r="L8" i="61"/>
  <c r="H3" i="68"/>
  <c r="G3" i="68"/>
  <c r="H2" i="68"/>
  <c r="I2" i="68" s="1"/>
  <c r="G2" i="68"/>
  <c r="I3" i="68"/>
  <c r="E38" i="11"/>
  <c r="C38" i="11"/>
  <c r="F38" i="11"/>
  <c r="F37" i="11"/>
  <c r="E37" i="11"/>
  <c r="D37" i="11"/>
  <c r="C37" i="11"/>
  <c r="F25" i="53"/>
  <c r="H29" i="53"/>
  <c r="C43" i="53"/>
  <c r="C42" i="53"/>
  <c r="C41" i="53"/>
  <c r="C38" i="53"/>
  <c r="C39" i="53"/>
  <c r="C40" i="53"/>
  <c r="C36" i="53"/>
  <c r="C37" i="53"/>
  <c r="C32" i="53"/>
  <c r="C33" i="53"/>
  <c r="C34" i="53"/>
  <c r="C35" i="53"/>
  <c r="C30" i="53"/>
  <c r="C31" i="53"/>
  <c r="C29" i="53"/>
  <c r="B29" i="53"/>
  <c r="H32" i="56"/>
  <c r="H25" i="56"/>
  <c r="H27" i="56" s="1"/>
  <c r="H28" i="56" s="1"/>
  <c r="H29" i="56" s="1"/>
  <c r="H30" i="56" s="1"/>
  <c r="H31" i="56" s="1"/>
  <c r="Q26" i="56"/>
  <c r="P26" i="56"/>
  <c r="D25" i="56"/>
  <c r="E25" i="56" s="1"/>
  <c r="I25" i="56" s="1"/>
  <c r="AL20" i="54"/>
  <c r="AM20" i="54"/>
  <c r="K20" i="54"/>
  <c r="L20" i="54"/>
  <c r="M20" i="54"/>
  <c r="N20" i="54"/>
  <c r="O20" i="54"/>
  <c r="P20" i="54"/>
  <c r="Q20" i="54"/>
  <c r="R20" i="54"/>
  <c r="S20" i="54"/>
  <c r="T20" i="54"/>
  <c r="U20" i="54"/>
  <c r="V20" i="54"/>
  <c r="W20" i="54"/>
  <c r="X20" i="54"/>
  <c r="Y20" i="54"/>
  <c r="Z20" i="54"/>
  <c r="AA20" i="54"/>
  <c r="AB20" i="54"/>
  <c r="AC20" i="54"/>
  <c r="AD20" i="54"/>
  <c r="AE20" i="54"/>
  <c r="AF20" i="54"/>
  <c r="AG20" i="54"/>
  <c r="AH20" i="54"/>
  <c r="AI20" i="54"/>
  <c r="AJ20" i="54"/>
  <c r="C20" i="54"/>
  <c r="D20" i="54"/>
  <c r="E20" i="54"/>
  <c r="F20" i="54"/>
  <c r="G20" i="54"/>
  <c r="H20" i="54"/>
  <c r="I20" i="54"/>
  <c r="J20" i="54"/>
  <c r="B20" i="54"/>
  <c r="L19" i="54"/>
  <c r="G19" i="54"/>
  <c r="H19" i="54"/>
  <c r="I19" i="54"/>
  <c r="J19" i="54"/>
  <c r="K19" i="54"/>
  <c r="M19" i="54"/>
  <c r="N19" i="54"/>
  <c r="O19" i="54"/>
  <c r="P19" i="54"/>
  <c r="Q19" i="54"/>
  <c r="R19" i="54"/>
  <c r="S19" i="54"/>
  <c r="T19" i="54"/>
  <c r="U19" i="54"/>
  <c r="V19" i="54"/>
  <c r="W19" i="54"/>
  <c r="X19" i="54"/>
  <c r="Y19" i="54"/>
  <c r="Z19" i="54"/>
  <c r="AA19" i="54"/>
  <c r="AB19" i="54"/>
  <c r="AC19" i="54"/>
  <c r="AD19" i="54"/>
  <c r="AE19" i="54"/>
  <c r="AF19" i="54"/>
  <c r="AG19" i="54"/>
  <c r="AH19" i="54"/>
  <c r="AI19" i="54"/>
  <c r="AJ19" i="54"/>
  <c r="AL19" i="54"/>
  <c r="D25" i="54" s="1"/>
  <c r="AM19" i="54"/>
  <c r="F19" i="54"/>
  <c r="E19" i="54"/>
  <c r="D19" i="54"/>
  <c r="C19" i="54"/>
  <c r="B19" i="54"/>
  <c r="C2" i="11"/>
  <c r="D24" i="54"/>
  <c r="C24" i="54"/>
  <c r="B24" i="54"/>
  <c r="P17" i="54"/>
  <c r="AJ1" i="54"/>
  <c r="AI1" i="54"/>
  <c r="B4" i="66"/>
  <c r="B3" i="66"/>
  <c r="B2" i="66"/>
  <c r="H3" i="64"/>
  <c r="G3" i="64"/>
  <c r="F3" i="64"/>
  <c r="E3" i="64"/>
  <c r="C35" i="64"/>
  <c r="C34" i="64"/>
  <c r="G12" i="65"/>
  <c r="G10" i="65"/>
  <c r="G11" i="65"/>
  <c r="G9" i="65"/>
  <c r="D4" i="58"/>
  <c r="E4" i="58"/>
  <c r="F4" i="58"/>
  <c r="G4" i="58"/>
  <c r="H4" i="58"/>
  <c r="I4" i="58"/>
  <c r="C4" i="58"/>
  <c r="D3" i="58"/>
  <c r="E3" i="58"/>
  <c r="F3" i="58"/>
  <c r="G3" i="58"/>
  <c r="H3" i="58"/>
  <c r="I3" i="58"/>
  <c r="C3" i="58"/>
  <c r="D2" i="58"/>
  <c r="E2" i="58"/>
  <c r="F2" i="58"/>
  <c r="G2" i="58"/>
  <c r="H2" i="58"/>
  <c r="I2" i="58"/>
  <c r="C2" i="58"/>
  <c r="G6" i="65"/>
  <c r="G4" i="65"/>
  <c r="G3" i="65"/>
  <c r="G5" i="65" s="1"/>
  <c r="D5" i="65"/>
  <c r="D4" i="65"/>
  <c r="D3" i="65"/>
  <c r="K84" i="62"/>
  <c r="L84" i="62" s="1"/>
  <c r="H84" i="62"/>
  <c r="G84" i="62"/>
  <c r="K83" i="62"/>
  <c r="L83" i="62" s="1"/>
  <c r="H83" i="62"/>
  <c r="G83" i="62"/>
  <c r="K82" i="62"/>
  <c r="L82" i="62" s="1"/>
  <c r="H82" i="62"/>
  <c r="G82" i="62"/>
  <c r="K81" i="62"/>
  <c r="L81" i="62" s="1"/>
  <c r="H81" i="62"/>
  <c r="G81" i="62"/>
  <c r="K80" i="62"/>
  <c r="L80" i="62" s="1"/>
  <c r="H80" i="62"/>
  <c r="G80" i="62"/>
  <c r="K79" i="62"/>
  <c r="L79" i="62" s="1"/>
  <c r="H79" i="62"/>
  <c r="G79" i="62"/>
  <c r="K78" i="62"/>
  <c r="L78" i="62" s="1"/>
  <c r="H78" i="62"/>
  <c r="G78" i="62"/>
  <c r="K77" i="62"/>
  <c r="L77" i="62" s="1"/>
  <c r="H77" i="62"/>
  <c r="G77" i="62"/>
  <c r="K76" i="62"/>
  <c r="L76" i="62" s="1"/>
  <c r="H76" i="62"/>
  <c r="G76" i="62"/>
  <c r="K75" i="62"/>
  <c r="L75" i="62" s="1"/>
  <c r="H75" i="62"/>
  <c r="G75" i="62"/>
  <c r="K74" i="62"/>
  <c r="L74" i="62" s="1"/>
  <c r="H74" i="62"/>
  <c r="G74" i="62"/>
  <c r="K73" i="62"/>
  <c r="L73" i="62" s="1"/>
  <c r="H73" i="62"/>
  <c r="G73" i="62"/>
  <c r="K72" i="62"/>
  <c r="L72" i="62" s="1"/>
  <c r="H72" i="62"/>
  <c r="G72" i="62"/>
  <c r="K71" i="62"/>
  <c r="L71" i="62" s="1"/>
  <c r="H71" i="62"/>
  <c r="G71" i="62"/>
  <c r="K70" i="62"/>
  <c r="L70" i="62" s="1"/>
  <c r="H70" i="62"/>
  <c r="G70" i="62"/>
  <c r="K69" i="62"/>
  <c r="L69" i="62" s="1"/>
  <c r="H69" i="62"/>
  <c r="G69" i="62"/>
  <c r="K68" i="62"/>
  <c r="L68" i="62" s="1"/>
  <c r="H68" i="62"/>
  <c r="G68" i="62"/>
  <c r="K67" i="62"/>
  <c r="L67" i="62" s="1"/>
  <c r="H67" i="62"/>
  <c r="G67" i="62"/>
  <c r="K66" i="62"/>
  <c r="L66" i="62" s="1"/>
  <c r="H66" i="62"/>
  <c r="G66" i="62"/>
  <c r="K65" i="62"/>
  <c r="L65" i="62" s="1"/>
  <c r="H65" i="62"/>
  <c r="G65" i="62"/>
  <c r="K64" i="62"/>
  <c r="L64" i="62" s="1"/>
  <c r="H64" i="62"/>
  <c r="G64" i="62"/>
  <c r="K63" i="62"/>
  <c r="L63" i="62" s="1"/>
  <c r="H63" i="62"/>
  <c r="G63" i="62"/>
  <c r="K62" i="62"/>
  <c r="H62" i="62"/>
  <c r="G62" i="62"/>
  <c r="K61" i="62"/>
  <c r="L61" i="62" s="1"/>
  <c r="H61" i="62"/>
  <c r="G61" i="62"/>
  <c r="K60" i="62"/>
  <c r="L60" i="62" s="1"/>
  <c r="H60" i="62"/>
  <c r="G60" i="62"/>
  <c r="K59" i="62"/>
  <c r="L59" i="62" s="1"/>
  <c r="H59" i="62"/>
  <c r="G59" i="62"/>
  <c r="K58" i="62"/>
  <c r="L58" i="62" s="1"/>
  <c r="H58" i="62"/>
  <c r="G58" i="62"/>
  <c r="K57" i="62"/>
  <c r="L57" i="62" s="1"/>
  <c r="H57" i="62"/>
  <c r="G57" i="62"/>
  <c r="K56" i="62"/>
  <c r="L56" i="62" s="1"/>
  <c r="H56" i="62"/>
  <c r="G56" i="62"/>
  <c r="K55" i="62"/>
  <c r="L55" i="62" s="1"/>
  <c r="H55" i="62"/>
  <c r="G55" i="62"/>
  <c r="K54" i="62"/>
  <c r="L54" i="62" s="1"/>
  <c r="H54" i="62"/>
  <c r="G54" i="62"/>
  <c r="K53" i="62"/>
  <c r="L53" i="62" s="1"/>
  <c r="H53" i="62"/>
  <c r="G53" i="62"/>
  <c r="K52" i="62"/>
  <c r="L52" i="62" s="1"/>
  <c r="H52" i="62"/>
  <c r="G52" i="62"/>
  <c r="K51" i="62"/>
  <c r="L51" i="62" s="1"/>
  <c r="H51" i="62"/>
  <c r="G51" i="62"/>
  <c r="K50" i="62"/>
  <c r="L50" i="62" s="1"/>
  <c r="H50" i="62"/>
  <c r="G50" i="62"/>
  <c r="K49" i="62"/>
  <c r="L49" i="62" s="1"/>
  <c r="H49" i="62"/>
  <c r="G49" i="62"/>
  <c r="K48" i="62"/>
  <c r="L48" i="62" s="1"/>
  <c r="H48" i="62"/>
  <c r="G48" i="62"/>
  <c r="K47" i="62"/>
  <c r="L47" i="62" s="1"/>
  <c r="H47" i="62"/>
  <c r="G47" i="62"/>
  <c r="K46" i="62"/>
  <c r="L46" i="62" s="1"/>
  <c r="H46" i="62"/>
  <c r="G46" i="62"/>
  <c r="K45" i="62"/>
  <c r="L45" i="62" s="1"/>
  <c r="H45" i="62"/>
  <c r="G45" i="62"/>
  <c r="K44" i="62"/>
  <c r="L44" i="62" s="1"/>
  <c r="H44" i="62"/>
  <c r="G44" i="62"/>
  <c r="K43" i="62"/>
  <c r="L43" i="62" s="1"/>
  <c r="H43" i="62"/>
  <c r="G43" i="62"/>
  <c r="K42" i="62"/>
  <c r="L42" i="62" s="1"/>
  <c r="H42" i="62"/>
  <c r="G42" i="62"/>
  <c r="K41" i="62"/>
  <c r="L41" i="62" s="1"/>
  <c r="H41" i="62"/>
  <c r="G41" i="62"/>
  <c r="K40" i="62"/>
  <c r="L40" i="62" s="1"/>
  <c r="H40" i="62"/>
  <c r="G40" i="62"/>
  <c r="K39" i="62"/>
  <c r="L39" i="62" s="1"/>
  <c r="H39" i="62"/>
  <c r="G39" i="62"/>
  <c r="K38" i="62"/>
  <c r="L38" i="62" s="1"/>
  <c r="H38" i="62"/>
  <c r="G38" i="62"/>
  <c r="K37" i="62"/>
  <c r="L37" i="62" s="1"/>
  <c r="H37" i="62"/>
  <c r="G37" i="62"/>
  <c r="K36" i="62"/>
  <c r="L36" i="62" s="1"/>
  <c r="H36" i="62"/>
  <c r="G36" i="62"/>
  <c r="K35" i="62"/>
  <c r="L35" i="62" s="1"/>
  <c r="H35" i="62"/>
  <c r="G35" i="62"/>
  <c r="K34" i="62"/>
  <c r="L34" i="62" s="1"/>
  <c r="H34" i="62"/>
  <c r="G34" i="62"/>
  <c r="K33" i="62"/>
  <c r="L33" i="62" s="1"/>
  <c r="H33" i="62"/>
  <c r="G33" i="62"/>
  <c r="K32" i="62"/>
  <c r="L32" i="62" s="1"/>
  <c r="H32" i="62"/>
  <c r="G32" i="62"/>
  <c r="K31" i="62"/>
  <c r="L31" i="62" s="1"/>
  <c r="H31" i="62"/>
  <c r="G31" i="62"/>
  <c r="K30" i="62"/>
  <c r="L30" i="62" s="1"/>
  <c r="H30" i="62"/>
  <c r="G30" i="62"/>
  <c r="K29" i="62"/>
  <c r="L29" i="62" s="1"/>
  <c r="H29" i="62"/>
  <c r="G29" i="62"/>
  <c r="K28" i="62"/>
  <c r="L28" i="62" s="1"/>
  <c r="H28" i="62"/>
  <c r="G28" i="62"/>
  <c r="K27" i="62"/>
  <c r="L27" i="62" s="1"/>
  <c r="H27" i="62"/>
  <c r="G27" i="62"/>
  <c r="K26" i="62"/>
  <c r="L26" i="62" s="1"/>
  <c r="H26" i="62"/>
  <c r="G26" i="62"/>
  <c r="K25" i="62"/>
  <c r="L25" i="62" s="1"/>
  <c r="H25" i="62"/>
  <c r="G25" i="62"/>
  <c r="K24" i="62"/>
  <c r="L24" i="62" s="1"/>
  <c r="H24" i="62"/>
  <c r="G24" i="62"/>
  <c r="K23" i="62"/>
  <c r="L23" i="62" s="1"/>
  <c r="H23" i="62"/>
  <c r="G23" i="62"/>
  <c r="K22" i="62"/>
  <c r="L22" i="62" s="1"/>
  <c r="H22" i="62"/>
  <c r="G22" i="62"/>
  <c r="K21" i="62"/>
  <c r="L21" i="62" s="1"/>
  <c r="H21" i="62"/>
  <c r="G21" i="62"/>
  <c r="K20" i="62"/>
  <c r="L20" i="62" s="1"/>
  <c r="H20" i="62"/>
  <c r="G20" i="62"/>
  <c r="K19" i="62"/>
  <c r="L19" i="62" s="1"/>
  <c r="H19" i="62"/>
  <c r="G19" i="62"/>
  <c r="K18" i="62"/>
  <c r="L18" i="62" s="1"/>
  <c r="H18" i="62"/>
  <c r="G18" i="62"/>
  <c r="K17" i="62"/>
  <c r="L17" i="62" s="1"/>
  <c r="H17" i="62"/>
  <c r="G17" i="62"/>
  <c r="K16" i="62"/>
  <c r="L16" i="62" s="1"/>
  <c r="H16" i="62"/>
  <c r="G16" i="62"/>
  <c r="K15" i="62"/>
  <c r="L15" i="62" s="1"/>
  <c r="H15" i="62"/>
  <c r="G15" i="62"/>
  <c r="K14" i="62"/>
  <c r="L14" i="62" s="1"/>
  <c r="H14" i="62"/>
  <c r="G14" i="62"/>
  <c r="K13" i="62"/>
  <c r="L13" i="62" s="1"/>
  <c r="H13" i="62"/>
  <c r="G13" i="62"/>
  <c r="K12" i="62"/>
  <c r="L12" i="62" s="1"/>
  <c r="H12" i="62"/>
  <c r="G12" i="62"/>
  <c r="K11" i="62"/>
  <c r="L11" i="62" s="1"/>
  <c r="H11" i="62"/>
  <c r="G11" i="62"/>
  <c r="K10" i="62"/>
  <c r="L10" i="62" s="1"/>
  <c r="H10" i="62"/>
  <c r="G10" i="62"/>
  <c r="K9" i="62"/>
  <c r="L9" i="62" s="1"/>
  <c r="H9" i="62"/>
  <c r="G9" i="62"/>
  <c r="K8" i="62"/>
  <c r="L8" i="62" s="1"/>
  <c r="H8" i="62"/>
  <c r="G8" i="62"/>
  <c r="K7" i="62"/>
  <c r="L7" i="62" s="1"/>
  <c r="I7" i="62"/>
  <c r="H7" i="62"/>
  <c r="G7" i="62"/>
  <c r="K6" i="62"/>
  <c r="L6" i="62" s="1"/>
  <c r="I6" i="62"/>
  <c r="H6" i="62"/>
  <c r="G6" i="62"/>
  <c r="K5" i="62"/>
  <c r="H5" i="62"/>
  <c r="F5" i="62"/>
  <c r="K4" i="62"/>
  <c r="I4" i="62"/>
  <c r="H4" i="62"/>
  <c r="C1" i="62" s="1"/>
  <c r="F4" i="62"/>
  <c r="J2" i="62"/>
  <c r="E2" i="62"/>
  <c r="J1" i="62"/>
  <c r="E1" i="62"/>
  <c r="X108" i="60"/>
  <c r="AF43" i="60"/>
  <c r="AF42" i="60"/>
  <c r="AF41" i="60"/>
  <c r="H41" i="60"/>
  <c r="D41" i="60"/>
  <c r="AF40" i="60"/>
  <c r="H40" i="60"/>
  <c r="D40" i="60"/>
  <c r="AF39" i="60"/>
  <c r="H39" i="60"/>
  <c r="D39" i="60"/>
  <c r="K27" i="60"/>
  <c r="I23" i="60"/>
  <c r="J23" i="60" s="1"/>
  <c r="I22" i="60"/>
  <c r="J22" i="60" s="1"/>
  <c r="I21" i="60"/>
  <c r="J21" i="60" s="1"/>
  <c r="I20" i="60"/>
  <c r="J20" i="60" s="1"/>
  <c r="I19" i="60"/>
  <c r="J19" i="60" s="1"/>
  <c r="I18" i="60"/>
  <c r="J18" i="60" s="1"/>
  <c r="I17" i="60"/>
  <c r="J17" i="60" s="1"/>
  <c r="I16" i="60"/>
  <c r="J16" i="60" s="1"/>
  <c r="I15" i="60"/>
  <c r="J15" i="60" s="1"/>
  <c r="I14" i="60"/>
  <c r="J14" i="60" s="1"/>
  <c r="I13" i="60"/>
  <c r="J13" i="60" s="1"/>
  <c r="AB12" i="60"/>
  <c r="AF12" i="60" s="1"/>
  <c r="Z12" i="60"/>
  <c r="X12" i="60"/>
  <c r="V12" i="60"/>
  <c r="U12" i="60"/>
  <c r="I12" i="60"/>
  <c r="J12" i="60" s="1"/>
  <c r="AF11" i="60"/>
  <c r="AB11" i="60"/>
  <c r="Z11" i="60"/>
  <c r="X11" i="60"/>
  <c r="V11" i="60"/>
  <c r="U11" i="60"/>
  <c r="I11" i="60"/>
  <c r="J11" i="60" s="1"/>
  <c r="AB10" i="60"/>
  <c r="AF10" i="60" s="1"/>
  <c r="Z10" i="60"/>
  <c r="X10" i="60"/>
  <c r="V10" i="60"/>
  <c r="U10" i="60"/>
  <c r="I10" i="60"/>
  <c r="J10" i="60" s="1"/>
  <c r="I9" i="60"/>
  <c r="J9" i="60" s="1"/>
  <c r="I8" i="60"/>
  <c r="J8" i="60" s="1"/>
  <c r="I7" i="60"/>
  <c r="J7" i="60" s="1"/>
  <c r="I6" i="60"/>
  <c r="J6" i="60" s="1"/>
  <c r="I5" i="60"/>
  <c r="J5" i="60" s="1"/>
  <c r="I4" i="60"/>
  <c r="J4" i="60" s="1"/>
  <c r="I3" i="60"/>
  <c r="J3" i="60" s="1"/>
  <c r="I2" i="60"/>
  <c r="J2" i="60" s="1"/>
  <c r="C49" i="57"/>
  <c r="C51" i="57" s="1"/>
  <c r="B48" i="57"/>
  <c r="C34" i="57"/>
  <c r="C33" i="57"/>
  <c r="C32" i="57"/>
  <c r="C48" i="57" s="1"/>
  <c r="C50" i="57" s="1"/>
  <c r="C31" i="57"/>
  <c r="C30" i="57"/>
  <c r="C29" i="57"/>
  <c r="C28" i="57"/>
  <c r="C27" i="57"/>
  <c r="C26" i="57"/>
  <c r="H22" i="57"/>
  <c r="G22" i="57"/>
  <c r="H21" i="57"/>
  <c r="G21" i="57"/>
  <c r="H20" i="57"/>
  <c r="G20" i="57"/>
  <c r="H19" i="57"/>
  <c r="G19" i="57"/>
  <c r="H18" i="57"/>
  <c r="G18" i="57"/>
  <c r="H17" i="57"/>
  <c r="G17" i="57"/>
  <c r="H16" i="57"/>
  <c r="G16" i="57"/>
  <c r="H15" i="57"/>
  <c r="G15" i="57"/>
  <c r="H14" i="57"/>
  <c r="G14" i="57"/>
  <c r="H13" i="57"/>
  <c r="G13" i="57"/>
  <c r="H12" i="57"/>
  <c r="G12" i="57"/>
  <c r="H11" i="57"/>
  <c r="G11" i="57"/>
  <c r="H10" i="57"/>
  <c r="G10" i="57"/>
  <c r="H9" i="57"/>
  <c r="G9" i="57"/>
  <c r="H8" i="57"/>
  <c r="G8" i="57"/>
  <c r="H7" i="57"/>
  <c r="G7" i="57"/>
  <c r="H6" i="57"/>
  <c r="G6" i="57"/>
  <c r="H5" i="57"/>
  <c r="G5" i="57"/>
  <c r="H4" i="57"/>
  <c r="G4" i="57"/>
  <c r="H3" i="57"/>
  <c r="G3" i="57"/>
  <c r="D34" i="56"/>
  <c r="D33" i="56"/>
  <c r="D32" i="56"/>
  <c r="D31" i="56"/>
  <c r="D30" i="56"/>
  <c r="N26" i="56"/>
  <c r="D29" i="56"/>
  <c r="D28" i="56"/>
  <c r="D27" i="56"/>
  <c r="D26" i="56"/>
  <c r="N25" i="56"/>
  <c r="G22" i="56"/>
  <c r="F22" i="56"/>
  <c r="G21" i="56"/>
  <c r="F21" i="56"/>
  <c r="G20" i="56"/>
  <c r="F20" i="56"/>
  <c r="G19" i="56"/>
  <c r="F19" i="56"/>
  <c r="G18" i="56"/>
  <c r="F18" i="56"/>
  <c r="G17" i="56"/>
  <c r="F17" i="56"/>
  <c r="G16" i="56"/>
  <c r="F16" i="56"/>
  <c r="G15" i="56"/>
  <c r="F15" i="56"/>
  <c r="G14" i="56"/>
  <c r="F14" i="56"/>
  <c r="G13" i="56"/>
  <c r="F13" i="56"/>
  <c r="G12" i="56"/>
  <c r="F12" i="56"/>
  <c r="G11" i="56"/>
  <c r="F11" i="56"/>
  <c r="G10" i="56"/>
  <c r="F10" i="56"/>
  <c r="G9" i="56"/>
  <c r="F9" i="56"/>
  <c r="G8" i="56"/>
  <c r="F8" i="56"/>
  <c r="G7" i="56"/>
  <c r="F7" i="56"/>
  <c r="G6" i="56"/>
  <c r="F6" i="56"/>
  <c r="G5" i="56"/>
  <c r="F5" i="56"/>
  <c r="G4" i="56"/>
  <c r="F4" i="56"/>
  <c r="G3" i="56"/>
  <c r="F3" i="56"/>
  <c r="T28" i="23"/>
  <c r="N28" i="23"/>
  <c r="M29" i="35"/>
  <c r="D25" i="35"/>
  <c r="H25" i="35"/>
  <c r="G25" i="10"/>
  <c r="C17" i="54"/>
  <c r="D17" i="54" s="1"/>
  <c r="E17" i="54" s="1"/>
  <c r="F17" i="54" s="1"/>
  <c r="G17" i="54" s="1"/>
  <c r="H17" i="54" s="1"/>
  <c r="I17" i="54" s="1"/>
  <c r="J17" i="54" s="1"/>
  <c r="K17" i="54" s="1"/>
  <c r="L17" i="54" s="1"/>
  <c r="M17" i="54" s="1"/>
  <c r="N17" i="54" s="1"/>
  <c r="O17" i="54" s="1"/>
  <c r="C16" i="54"/>
  <c r="D16" i="54" s="1"/>
  <c r="E16" i="54" s="1"/>
  <c r="F16" i="54" s="1"/>
  <c r="G16" i="54" s="1"/>
  <c r="H16" i="54" s="1"/>
  <c r="I16" i="54" s="1"/>
  <c r="J16" i="54" s="1"/>
  <c r="K16" i="54" s="1"/>
  <c r="L16" i="54" s="1"/>
  <c r="M16" i="54" s="1"/>
  <c r="N16" i="54" s="1"/>
  <c r="O16" i="54" s="1"/>
  <c r="P16" i="54" s="1"/>
  <c r="Q16" i="54" s="1"/>
  <c r="R16" i="54" s="1"/>
  <c r="S16" i="54" s="1"/>
  <c r="T16" i="54" s="1"/>
  <c r="U16" i="54" s="1"/>
  <c r="V16" i="54" s="1"/>
  <c r="W16" i="54" s="1"/>
  <c r="AM12" i="54"/>
  <c r="AL12" i="54"/>
  <c r="AM11" i="54"/>
  <c r="AL11" i="54"/>
  <c r="AM10" i="54"/>
  <c r="AL10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  <c r="F8" i="54"/>
  <c r="E8" i="54"/>
  <c r="D8" i="54"/>
  <c r="C8" i="54"/>
  <c r="B8" i="54"/>
  <c r="AM5" i="54"/>
  <c r="AL5" i="54"/>
  <c r="AM4" i="54"/>
  <c r="AL4" i="54"/>
  <c r="G27" i="53"/>
  <c r="E27" i="53"/>
  <c r="F27" i="53" s="1"/>
  <c r="E26" i="53"/>
  <c r="L25" i="53"/>
  <c r="K25" i="53"/>
  <c r="G25" i="53"/>
  <c r="H25" i="53" s="1"/>
  <c r="B41" i="53" s="1"/>
  <c r="E25" i="53"/>
  <c r="E24" i="53"/>
  <c r="L23" i="53"/>
  <c r="K23" i="53"/>
  <c r="G23" i="53"/>
  <c r="E23" i="53"/>
  <c r="F23" i="53" s="1"/>
  <c r="L22" i="53"/>
  <c r="K22" i="53"/>
  <c r="G22" i="53"/>
  <c r="E22" i="53"/>
  <c r="F22" i="53" s="1"/>
  <c r="L21" i="53"/>
  <c r="K21" i="53"/>
  <c r="G21" i="53"/>
  <c r="E21" i="53"/>
  <c r="F21" i="53" s="1"/>
  <c r="L20" i="53"/>
  <c r="K20" i="53"/>
  <c r="G20" i="53"/>
  <c r="H20" i="53" s="1"/>
  <c r="B37" i="53" s="1"/>
  <c r="E20" i="53"/>
  <c r="F20" i="53" s="1"/>
  <c r="L19" i="53"/>
  <c r="K19" i="53"/>
  <c r="G19" i="53"/>
  <c r="E19" i="53"/>
  <c r="F19" i="53" s="1"/>
  <c r="L18" i="53"/>
  <c r="K18" i="53"/>
  <c r="G18" i="53"/>
  <c r="E18" i="53"/>
  <c r="F18" i="53" s="1"/>
  <c r="L17" i="53"/>
  <c r="K17" i="53"/>
  <c r="G17" i="53"/>
  <c r="E17" i="53"/>
  <c r="F17" i="53" s="1"/>
  <c r="L16" i="53"/>
  <c r="K16" i="53"/>
  <c r="G16" i="53"/>
  <c r="E16" i="53"/>
  <c r="F16" i="53" s="1"/>
  <c r="L15" i="53"/>
  <c r="K15" i="53"/>
  <c r="G15" i="53"/>
  <c r="E15" i="53"/>
  <c r="F15" i="53" s="1"/>
  <c r="L14" i="53"/>
  <c r="K14" i="53"/>
  <c r="G14" i="53"/>
  <c r="E14" i="53"/>
  <c r="F14" i="53" s="1"/>
  <c r="L13" i="53"/>
  <c r="K13" i="53"/>
  <c r="G13" i="53"/>
  <c r="E13" i="53"/>
  <c r="F13" i="53" s="1"/>
  <c r="L12" i="53"/>
  <c r="K12" i="53"/>
  <c r="G12" i="53"/>
  <c r="E12" i="53"/>
  <c r="F12" i="53" s="1"/>
  <c r="L11" i="53"/>
  <c r="K11" i="53"/>
  <c r="G11" i="53"/>
  <c r="E11" i="53"/>
  <c r="F11" i="53" s="1"/>
  <c r="L10" i="53"/>
  <c r="K10" i="53"/>
  <c r="G10" i="53"/>
  <c r="E10" i="53"/>
  <c r="F10" i="53" s="1"/>
  <c r="L9" i="53"/>
  <c r="K9" i="53"/>
  <c r="G9" i="53"/>
  <c r="E9" i="53"/>
  <c r="F9" i="53" s="1"/>
  <c r="L8" i="53"/>
  <c r="K8" i="53"/>
  <c r="G8" i="53"/>
  <c r="E8" i="53"/>
  <c r="F8" i="53" s="1"/>
  <c r="L7" i="53"/>
  <c r="K7" i="53"/>
  <c r="G7" i="53"/>
  <c r="E7" i="53"/>
  <c r="F7" i="53" s="1"/>
  <c r="L6" i="53"/>
  <c r="K6" i="53"/>
  <c r="G6" i="53"/>
  <c r="E6" i="53"/>
  <c r="L5" i="53"/>
  <c r="K5" i="53"/>
  <c r="G5" i="53"/>
  <c r="E5" i="53"/>
  <c r="L4" i="53"/>
  <c r="K4" i="53"/>
  <c r="G4" i="53"/>
  <c r="E4" i="53"/>
  <c r="F4" i="53" s="1"/>
  <c r="L3" i="53"/>
  <c r="K3" i="53"/>
  <c r="G3" i="53"/>
  <c r="E3" i="53"/>
  <c r="L2" i="53"/>
  <c r="K2" i="53"/>
  <c r="E2" i="53"/>
  <c r="F3" i="53" s="1"/>
  <c r="AI66" i="51"/>
  <c r="AI65" i="51"/>
  <c r="AI64" i="51"/>
  <c r="AI63" i="51"/>
  <c r="AI62" i="51"/>
  <c r="AI61" i="51"/>
  <c r="AI60" i="51"/>
  <c r="Y50" i="51"/>
  <c r="Y49" i="51"/>
  <c r="E38" i="51"/>
  <c r="C38" i="51"/>
  <c r="D38" i="51" s="1"/>
  <c r="E37" i="51"/>
  <c r="C37" i="51"/>
  <c r="D37" i="51" s="1"/>
  <c r="F35" i="51"/>
  <c r="F34" i="51"/>
  <c r="AE33" i="51"/>
  <c r="AD33" i="51"/>
  <c r="F33" i="51"/>
  <c r="AE32" i="51"/>
  <c r="AD32" i="51"/>
  <c r="AF32" i="51" s="1"/>
  <c r="F32" i="51"/>
  <c r="AE31" i="51"/>
  <c r="AD31" i="51"/>
  <c r="AF31" i="51" s="1"/>
  <c r="F31" i="51"/>
  <c r="AE30" i="51"/>
  <c r="AD30" i="51"/>
  <c r="AF30" i="51" s="1"/>
  <c r="F30" i="51"/>
  <c r="AE29" i="51"/>
  <c r="AD29" i="51"/>
  <c r="AF29" i="51" s="1"/>
  <c r="F29" i="51"/>
  <c r="AE28" i="51"/>
  <c r="AD28" i="51"/>
  <c r="AF28" i="51" s="1"/>
  <c r="F28" i="51"/>
  <c r="AE27" i="51"/>
  <c r="AD27" i="51"/>
  <c r="AF27" i="51" s="1"/>
  <c r="F27" i="51"/>
  <c r="AE26" i="51"/>
  <c r="AD26" i="51"/>
  <c r="AF26" i="51" s="1"/>
  <c r="F26" i="51"/>
  <c r="AE25" i="51"/>
  <c r="AD25" i="51"/>
  <c r="AF25" i="51" s="1"/>
  <c r="F25" i="51"/>
  <c r="AE24" i="51"/>
  <c r="AD24" i="51"/>
  <c r="AF24" i="51" s="1"/>
  <c r="F24" i="51"/>
  <c r="AE23" i="51"/>
  <c r="AD23" i="51"/>
  <c r="AF23" i="51" s="1"/>
  <c r="F23" i="51"/>
  <c r="AE22" i="51"/>
  <c r="AD22" i="51"/>
  <c r="AF22" i="51" s="1"/>
  <c r="F22" i="51"/>
  <c r="AE21" i="51"/>
  <c r="AD21" i="51"/>
  <c r="AF21" i="51" s="1"/>
  <c r="F21" i="51"/>
  <c r="AE20" i="51"/>
  <c r="AD20" i="51"/>
  <c r="M20" i="51"/>
  <c r="C20" i="51"/>
  <c r="F20" i="51" s="1"/>
  <c r="AE19" i="51"/>
  <c r="AD19" i="51"/>
  <c r="M19" i="51"/>
  <c r="C19" i="51"/>
  <c r="F19" i="51" s="1"/>
  <c r="AE18" i="51"/>
  <c r="AD18" i="51"/>
  <c r="M18" i="51"/>
  <c r="C18" i="51"/>
  <c r="F18" i="51" s="1"/>
  <c r="AE17" i="51"/>
  <c r="AD17" i="51"/>
  <c r="M17" i="51"/>
  <c r="C17" i="51"/>
  <c r="F17" i="51" s="1"/>
  <c r="AE16" i="51"/>
  <c r="AD16" i="51"/>
  <c r="M16" i="51"/>
  <c r="C16" i="51"/>
  <c r="F16" i="51" s="1"/>
  <c r="AE15" i="51"/>
  <c r="AD15" i="51"/>
  <c r="M15" i="51"/>
  <c r="C15" i="51"/>
  <c r="F15" i="51" s="1"/>
  <c r="AE14" i="51"/>
  <c r="AD14" i="51"/>
  <c r="M14" i="51"/>
  <c r="C14" i="51"/>
  <c r="F14" i="51" s="1"/>
  <c r="AE13" i="51"/>
  <c r="AD13" i="51"/>
  <c r="M13" i="51"/>
  <c r="C13" i="51"/>
  <c r="F13" i="51" s="1"/>
  <c r="AE12" i="51"/>
  <c r="AD12" i="51"/>
  <c r="M12" i="51"/>
  <c r="C12" i="51"/>
  <c r="F12" i="51" s="1"/>
  <c r="AE11" i="51"/>
  <c r="AD11" i="51"/>
  <c r="M11" i="51"/>
  <c r="C11" i="51"/>
  <c r="F11" i="51" s="1"/>
  <c r="AE10" i="51"/>
  <c r="AD10" i="51"/>
  <c r="M10" i="51"/>
  <c r="C10" i="51"/>
  <c r="F10" i="51" s="1"/>
  <c r="AE9" i="51"/>
  <c r="AD9" i="51"/>
  <c r="M9" i="51"/>
  <c r="C9" i="51"/>
  <c r="F9" i="51" s="1"/>
  <c r="AE8" i="51"/>
  <c r="AD8" i="51"/>
  <c r="M8" i="51"/>
  <c r="C8" i="51"/>
  <c r="F8" i="51" s="1"/>
  <c r="AE7" i="51"/>
  <c r="AD7" i="51"/>
  <c r="M7" i="51"/>
  <c r="C7" i="51"/>
  <c r="F7" i="51" s="1"/>
  <c r="AE6" i="51"/>
  <c r="AD6" i="51"/>
  <c r="M6" i="51"/>
  <c r="C6" i="51"/>
  <c r="F6" i="51" s="1"/>
  <c r="AE5" i="51"/>
  <c r="AD5" i="51"/>
  <c r="M5" i="51"/>
  <c r="C5" i="51"/>
  <c r="F5" i="51" s="1"/>
  <c r="AE4" i="51"/>
  <c r="AD4" i="51"/>
  <c r="M4" i="51"/>
  <c r="AA4" i="51" s="1"/>
  <c r="C4" i="51"/>
  <c r="F4" i="51" s="1"/>
  <c r="AE3" i="51"/>
  <c r="AD3" i="51"/>
  <c r="S3" i="51"/>
  <c r="S4" i="51" s="1"/>
  <c r="S5" i="51" s="1"/>
  <c r="S6" i="51" s="1"/>
  <c r="S7" i="51" s="1"/>
  <c r="S8" i="51" s="1"/>
  <c r="S9" i="51" s="1"/>
  <c r="S10" i="51" s="1"/>
  <c r="S11" i="51" s="1"/>
  <c r="S12" i="51" s="1"/>
  <c r="S13" i="51" s="1"/>
  <c r="S14" i="51" s="1"/>
  <c r="S15" i="51" s="1"/>
  <c r="S16" i="51" s="1"/>
  <c r="S17" i="51" s="1"/>
  <c r="S18" i="51" s="1"/>
  <c r="S19" i="51" s="1"/>
  <c r="S20" i="51" s="1"/>
  <c r="S21" i="51" s="1"/>
  <c r="S22" i="51" s="1"/>
  <c r="S23" i="51" s="1"/>
  <c r="S24" i="51" s="1"/>
  <c r="S25" i="51" s="1"/>
  <c r="S26" i="51" s="1"/>
  <c r="S27" i="51" s="1"/>
  <c r="S28" i="51" s="1"/>
  <c r="S29" i="51" s="1"/>
  <c r="S30" i="51" s="1"/>
  <c r="S31" i="51" s="1"/>
  <c r="S32" i="51" s="1"/>
  <c r="S33" i="51" s="1"/>
  <c r="S34" i="51" s="1"/>
  <c r="S35" i="51" s="1"/>
  <c r="S36" i="51" s="1"/>
  <c r="S37" i="51" s="1"/>
  <c r="S38" i="51" s="1"/>
  <c r="S39" i="51" s="1"/>
  <c r="S40" i="51" s="1"/>
  <c r="S41" i="51" s="1"/>
  <c r="S42" i="51" s="1"/>
  <c r="S43" i="51" s="1"/>
  <c r="S44" i="51" s="1"/>
  <c r="S45" i="51" s="1"/>
  <c r="S46" i="51" s="1"/>
  <c r="R3" i="51"/>
  <c r="R4" i="51" s="1"/>
  <c r="R5" i="51" s="1"/>
  <c r="R6" i="51" s="1"/>
  <c r="R7" i="51" s="1"/>
  <c r="R8" i="51" s="1"/>
  <c r="R9" i="51" s="1"/>
  <c r="R10" i="51" s="1"/>
  <c r="R11" i="51" s="1"/>
  <c r="R12" i="51" s="1"/>
  <c r="R13" i="51" s="1"/>
  <c r="R14" i="51" s="1"/>
  <c r="R15" i="51" s="1"/>
  <c r="R16" i="51" s="1"/>
  <c r="R17" i="51" s="1"/>
  <c r="R18" i="51" s="1"/>
  <c r="R19" i="51" s="1"/>
  <c r="R20" i="51" s="1"/>
  <c r="R21" i="51" s="1"/>
  <c r="R22" i="51" s="1"/>
  <c r="R23" i="51" s="1"/>
  <c r="R24" i="51" s="1"/>
  <c r="R25" i="51" s="1"/>
  <c r="R26" i="51" s="1"/>
  <c r="R27" i="51" s="1"/>
  <c r="R28" i="51" s="1"/>
  <c r="R29" i="51" s="1"/>
  <c r="R30" i="51" s="1"/>
  <c r="R31" i="51" s="1"/>
  <c r="R32" i="51" s="1"/>
  <c r="R33" i="51" s="1"/>
  <c r="R34" i="51" s="1"/>
  <c r="R35" i="51" s="1"/>
  <c r="R36" i="51" s="1"/>
  <c r="R37" i="51" s="1"/>
  <c r="R38" i="51" s="1"/>
  <c r="R39" i="51" s="1"/>
  <c r="R40" i="51" s="1"/>
  <c r="R41" i="51" s="1"/>
  <c r="R42" i="51" s="1"/>
  <c r="R43" i="51" s="1"/>
  <c r="R44" i="51" s="1"/>
  <c r="R45" i="51" s="1"/>
  <c r="R46" i="51" s="1"/>
  <c r="M3" i="51"/>
  <c r="I3" i="51"/>
  <c r="H3" i="51"/>
  <c r="H4" i="51" s="1"/>
  <c r="H5" i="51" s="1"/>
  <c r="H6" i="51" s="1"/>
  <c r="H7" i="51" s="1"/>
  <c r="H8" i="51" s="1"/>
  <c r="H9" i="51" s="1"/>
  <c r="H10" i="51" s="1"/>
  <c r="H11" i="51" s="1"/>
  <c r="H12" i="51" s="1"/>
  <c r="H13" i="51" s="1"/>
  <c r="C3" i="51"/>
  <c r="AE2" i="51"/>
  <c r="AD2" i="51"/>
  <c r="M2" i="51"/>
  <c r="C2" i="51"/>
  <c r="F2" i="51" s="1"/>
  <c r="T2" i="47"/>
  <c r="L37" i="47"/>
  <c r="L36" i="47"/>
  <c r="L34" i="47"/>
  <c r="L33" i="47"/>
  <c r="L32" i="47"/>
  <c r="L31" i="47"/>
  <c r="L30" i="47"/>
  <c r="L29" i="47"/>
  <c r="L28" i="47"/>
  <c r="L27" i="47"/>
  <c r="L26" i="47"/>
  <c r="L25" i="47"/>
  <c r="K25" i="47"/>
  <c r="L24" i="47"/>
  <c r="K24" i="47"/>
  <c r="L23" i="47"/>
  <c r="K23" i="47"/>
  <c r="I23" i="47"/>
  <c r="J23" i="47" s="1"/>
  <c r="L22" i="47"/>
  <c r="K22" i="47"/>
  <c r="I22" i="47"/>
  <c r="J22" i="47" s="1"/>
  <c r="L21" i="47"/>
  <c r="K21" i="47"/>
  <c r="I21" i="47"/>
  <c r="J21" i="47" s="1"/>
  <c r="L20" i="47"/>
  <c r="K20" i="47"/>
  <c r="I20" i="47"/>
  <c r="J20" i="47" s="1"/>
  <c r="L19" i="47"/>
  <c r="K19" i="47"/>
  <c r="I19" i="47"/>
  <c r="J19" i="47" s="1"/>
  <c r="L18" i="47"/>
  <c r="K18" i="47"/>
  <c r="I18" i="47"/>
  <c r="J18" i="47" s="1"/>
  <c r="L17" i="47"/>
  <c r="K17" i="47"/>
  <c r="I17" i="47"/>
  <c r="J17" i="47" s="1"/>
  <c r="L16" i="47"/>
  <c r="K16" i="47"/>
  <c r="I16" i="47"/>
  <c r="J16" i="47" s="1"/>
  <c r="L15" i="47"/>
  <c r="K15" i="47"/>
  <c r="I15" i="47"/>
  <c r="J15" i="47" s="1"/>
  <c r="L14" i="47"/>
  <c r="K14" i="47"/>
  <c r="I14" i="47"/>
  <c r="J14" i="47" s="1"/>
  <c r="L13" i="47"/>
  <c r="K13" i="47"/>
  <c r="I13" i="47"/>
  <c r="J13" i="47" s="1"/>
  <c r="L12" i="47"/>
  <c r="K12" i="47"/>
  <c r="I12" i="47"/>
  <c r="J12" i="47" s="1"/>
  <c r="L11" i="47"/>
  <c r="K11" i="47"/>
  <c r="I11" i="47"/>
  <c r="J11" i="47" s="1"/>
  <c r="L10" i="47"/>
  <c r="K10" i="47"/>
  <c r="I10" i="47"/>
  <c r="J10" i="47" s="1"/>
  <c r="L9" i="47"/>
  <c r="K9" i="47"/>
  <c r="I9" i="47"/>
  <c r="J9" i="47" s="1"/>
  <c r="L8" i="47"/>
  <c r="K8" i="47"/>
  <c r="I8" i="47"/>
  <c r="J8" i="47" s="1"/>
  <c r="L7" i="47"/>
  <c r="K7" i="47"/>
  <c r="I7" i="47"/>
  <c r="J7" i="47" s="1"/>
  <c r="L6" i="47"/>
  <c r="K6" i="47"/>
  <c r="I6" i="47"/>
  <c r="J6" i="47" s="1"/>
  <c r="L5" i="47"/>
  <c r="K5" i="47"/>
  <c r="I5" i="47"/>
  <c r="J5" i="47" s="1"/>
  <c r="L4" i="47"/>
  <c r="K4" i="47"/>
  <c r="I4" i="47"/>
  <c r="J4" i="47" s="1"/>
  <c r="L3" i="47"/>
  <c r="K3" i="47"/>
  <c r="I3" i="47"/>
  <c r="J3" i="47" s="1"/>
  <c r="L2" i="47"/>
  <c r="K2" i="47"/>
  <c r="I2" i="47"/>
  <c r="J2" i="47" s="1"/>
  <c r="AA18" i="46"/>
  <c r="AA19" i="46"/>
  <c r="AB11" i="46"/>
  <c r="X108" i="46"/>
  <c r="H41" i="46"/>
  <c r="D41" i="46"/>
  <c r="H40" i="46"/>
  <c r="D40" i="46"/>
  <c r="H39" i="46"/>
  <c r="D39" i="46"/>
  <c r="K27" i="46"/>
  <c r="I23" i="46"/>
  <c r="J23" i="46" s="1"/>
  <c r="I22" i="46"/>
  <c r="J22" i="46" s="1"/>
  <c r="I21" i="46"/>
  <c r="J21" i="46" s="1"/>
  <c r="I20" i="46"/>
  <c r="J20" i="46" s="1"/>
  <c r="I19" i="46"/>
  <c r="J19" i="46" s="1"/>
  <c r="I18" i="46"/>
  <c r="J18" i="46" s="1"/>
  <c r="I17" i="46"/>
  <c r="J17" i="46" s="1"/>
  <c r="I16" i="46"/>
  <c r="J16" i="46" s="1"/>
  <c r="I15" i="46"/>
  <c r="J15" i="46" s="1"/>
  <c r="I14" i="46"/>
  <c r="J14" i="46" s="1"/>
  <c r="I13" i="46"/>
  <c r="J13" i="46" s="1"/>
  <c r="Z12" i="46"/>
  <c r="Y12" i="46"/>
  <c r="X12" i="46"/>
  <c r="V12" i="46"/>
  <c r="I12" i="46"/>
  <c r="J12" i="46" s="1"/>
  <c r="AF11" i="46"/>
  <c r="Z11" i="46"/>
  <c r="V11" i="46"/>
  <c r="I11" i="46"/>
  <c r="J11" i="46" s="1"/>
  <c r="AB10" i="46"/>
  <c r="AF10" i="46" s="1"/>
  <c r="Z10" i="46"/>
  <c r="Y10" i="46"/>
  <c r="I10" i="46"/>
  <c r="J10" i="46" s="1"/>
  <c r="I9" i="46"/>
  <c r="J9" i="46" s="1"/>
  <c r="I8" i="46"/>
  <c r="J8" i="46" s="1"/>
  <c r="I7" i="46"/>
  <c r="J7" i="46" s="1"/>
  <c r="I6" i="46"/>
  <c r="J6" i="46" s="1"/>
  <c r="I5" i="46"/>
  <c r="J5" i="46" s="1"/>
  <c r="I4" i="46"/>
  <c r="J4" i="46" s="1"/>
  <c r="I3" i="46"/>
  <c r="J3" i="46" s="1"/>
  <c r="I2" i="46"/>
  <c r="J2" i="46" s="1"/>
  <c r="AF22" i="11"/>
  <c r="AF23" i="11"/>
  <c r="AF24" i="11"/>
  <c r="AF25" i="11"/>
  <c r="AF26" i="11"/>
  <c r="AF27" i="11"/>
  <c r="AF28" i="11"/>
  <c r="AF29" i="11"/>
  <c r="AF30" i="11"/>
  <c r="AF31" i="11"/>
  <c r="AF32" i="11"/>
  <c r="AF33" i="11"/>
  <c r="AF21" i="11"/>
  <c r="I3" i="39"/>
  <c r="I4" i="39"/>
  <c r="I5" i="39"/>
  <c r="I6" i="39"/>
  <c r="I7" i="39"/>
  <c r="I8" i="39"/>
  <c r="I9" i="39"/>
  <c r="I10" i="39"/>
  <c r="I11" i="39"/>
  <c r="I12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2" i="39"/>
  <c r="E4" i="43"/>
  <c r="E3" i="43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12" i="41"/>
  <c r="D4" i="43"/>
  <c r="D3" i="43"/>
  <c r="C4" i="43"/>
  <c r="C3" i="43"/>
  <c r="J6" i="42"/>
  <c r="J5" i="42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12" i="41"/>
  <c r="H40" i="19"/>
  <c r="O30" i="20"/>
  <c r="O31" i="20"/>
  <c r="O32" i="20"/>
  <c r="O33" i="20"/>
  <c r="O34" i="20"/>
  <c r="O35" i="20"/>
  <c r="O36" i="20"/>
  <c r="O27" i="20"/>
  <c r="O28" i="20"/>
  <c r="O29" i="20"/>
  <c r="O26" i="20"/>
  <c r="T3" i="32"/>
  <c r="T105" i="32"/>
  <c r="T106" i="32"/>
  <c r="T107" i="32"/>
  <c r="T108" i="32"/>
  <c r="T109" i="32"/>
  <c r="T110" i="32"/>
  <c r="T111" i="32"/>
  <c r="T112" i="32"/>
  <c r="T113" i="32"/>
  <c r="T114" i="32"/>
  <c r="T115" i="32"/>
  <c r="T116" i="32"/>
  <c r="T117" i="32"/>
  <c r="T118" i="32"/>
  <c r="T119" i="32"/>
  <c r="T120" i="32"/>
  <c r="T121" i="32"/>
  <c r="T122" i="32"/>
  <c r="T123" i="32"/>
  <c r="T124" i="32"/>
  <c r="T125" i="32"/>
  <c r="T39" i="32"/>
  <c r="T40" i="32"/>
  <c r="T41" i="32"/>
  <c r="T42" i="32"/>
  <c r="T43" i="32"/>
  <c r="T44" i="32"/>
  <c r="T45" i="32"/>
  <c r="T46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T59" i="32"/>
  <c r="T60" i="32"/>
  <c r="T61" i="32"/>
  <c r="T62" i="32"/>
  <c r="T63" i="32"/>
  <c r="T64" i="32"/>
  <c r="T65" i="32"/>
  <c r="T66" i="32"/>
  <c r="T67" i="32"/>
  <c r="T68" i="32"/>
  <c r="T69" i="32"/>
  <c r="T70" i="32"/>
  <c r="T71" i="32"/>
  <c r="T72" i="32"/>
  <c r="T73" i="32"/>
  <c r="T74" i="32"/>
  <c r="T75" i="32"/>
  <c r="T76" i="32"/>
  <c r="T77" i="32"/>
  <c r="T78" i="32"/>
  <c r="T79" i="32"/>
  <c r="T80" i="32"/>
  <c r="T81" i="32"/>
  <c r="T82" i="32"/>
  <c r="T83" i="32"/>
  <c r="T84" i="32"/>
  <c r="T85" i="32"/>
  <c r="T86" i="32"/>
  <c r="T87" i="32"/>
  <c r="T88" i="32"/>
  <c r="T89" i="32"/>
  <c r="T90" i="32"/>
  <c r="T91" i="32"/>
  <c r="T92" i="32"/>
  <c r="T93" i="32"/>
  <c r="T94" i="32"/>
  <c r="T95" i="32"/>
  <c r="T96" i="32"/>
  <c r="S105" i="32"/>
  <c r="S106" i="32"/>
  <c r="S107" i="32"/>
  <c r="S108" i="32"/>
  <c r="S109" i="32"/>
  <c r="S110" i="32"/>
  <c r="S111" i="32"/>
  <c r="S112" i="32"/>
  <c r="S113" i="32"/>
  <c r="S114" i="32"/>
  <c r="S115" i="32"/>
  <c r="S116" i="32"/>
  <c r="S117" i="32"/>
  <c r="S118" i="32"/>
  <c r="S119" i="32"/>
  <c r="S120" i="32"/>
  <c r="S121" i="32"/>
  <c r="S122" i="32"/>
  <c r="S123" i="32"/>
  <c r="S124" i="32"/>
  <c r="S125" i="32"/>
  <c r="S6" i="32"/>
  <c r="S7" i="32"/>
  <c r="S8" i="32"/>
  <c r="S9" i="32"/>
  <c r="S10" i="32"/>
  <c r="S11" i="32"/>
  <c r="S12" i="32"/>
  <c r="S13" i="32"/>
  <c r="S14" i="32"/>
  <c r="S15" i="32"/>
  <c r="S16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S87" i="32"/>
  <c r="S88" i="32"/>
  <c r="S89" i="32"/>
  <c r="S90" i="32"/>
  <c r="S91" i="32"/>
  <c r="S92" i="32"/>
  <c r="S93" i="32"/>
  <c r="S94" i="32"/>
  <c r="S95" i="32"/>
  <c r="S96" i="32"/>
  <c r="S5" i="32"/>
  <c r="O9" i="40"/>
  <c r="O10" i="40"/>
  <c r="O11" i="40"/>
  <c r="O12" i="40"/>
  <c r="O13" i="40"/>
  <c r="O14" i="40"/>
  <c r="O15" i="40"/>
  <c r="O16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O102" i="40"/>
  <c r="O103" i="40"/>
  <c r="O104" i="40"/>
  <c r="O105" i="40"/>
  <c r="O106" i="40"/>
  <c r="O107" i="40"/>
  <c r="O108" i="40"/>
  <c r="O109" i="40"/>
  <c r="O110" i="40"/>
  <c r="O111" i="40"/>
  <c r="O112" i="40"/>
  <c r="O113" i="40"/>
  <c r="O114" i="40"/>
  <c r="O115" i="40"/>
  <c r="O116" i="40"/>
  <c r="O117" i="40"/>
  <c r="O118" i="40"/>
  <c r="O119" i="40"/>
  <c r="O120" i="40"/>
  <c r="O121" i="40"/>
  <c r="O122" i="40"/>
  <c r="O8" i="40"/>
  <c r="N5" i="40"/>
  <c r="N6" i="40"/>
  <c r="N7" i="40"/>
  <c r="N8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N104" i="40"/>
  <c r="N105" i="40"/>
  <c r="N106" i="40"/>
  <c r="N107" i="40"/>
  <c r="N108" i="40"/>
  <c r="N109" i="40"/>
  <c r="N110" i="40"/>
  <c r="N111" i="40"/>
  <c r="N112" i="40"/>
  <c r="N113" i="40"/>
  <c r="N114" i="40"/>
  <c r="N115" i="40"/>
  <c r="N116" i="40"/>
  <c r="N117" i="40"/>
  <c r="N118" i="40"/>
  <c r="N119" i="40"/>
  <c r="N120" i="40"/>
  <c r="N121" i="40"/>
  <c r="N122" i="40"/>
  <c r="N4" i="40"/>
  <c r="J30" i="28"/>
  <c r="K31" i="28"/>
  <c r="I30" i="28"/>
  <c r="I29" i="28"/>
  <c r="I14" i="28"/>
  <c r="B21" i="28"/>
  <c r="B23" i="28"/>
  <c r="H24" i="28"/>
  <c r="J24" i="28"/>
  <c r="I24" i="28"/>
  <c r="F24" i="28"/>
  <c r="D24" i="28"/>
  <c r="C24" i="28"/>
  <c r="B24" i="28"/>
  <c r="E24" i="28"/>
  <c r="G24" i="28" s="1"/>
  <c r="B22" i="28"/>
  <c r="E21" i="28"/>
  <c r="AE12" i="38"/>
  <c r="AE11" i="38"/>
  <c r="AE10" i="38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3" i="10"/>
  <c r="AD35" i="11"/>
  <c r="AD34" i="11"/>
  <c r="F28" i="39"/>
  <c r="AE3" i="11"/>
  <c r="AE4" i="11"/>
  <c r="AE5" i="11"/>
  <c r="AE6" i="11"/>
  <c r="AE7" i="11"/>
  <c r="AE8" i="11"/>
  <c r="AE9" i="11"/>
  <c r="AE10" i="11"/>
  <c r="AE11" i="11"/>
  <c r="AE12" i="11"/>
  <c r="AE13" i="11"/>
  <c r="AE14" i="11"/>
  <c r="AE15" i="11"/>
  <c r="AE16" i="11"/>
  <c r="AE17" i="11"/>
  <c r="AE18" i="11"/>
  <c r="AE19" i="11"/>
  <c r="AE20" i="11"/>
  <c r="AE21" i="11"/>
  <c r="AE22" i="11"/>
  <c r="AE23" i="11"/>
  <c r="AE24" i="11"/>
  <c r="AE25" i="11"/>
  <c r="AE26" i="11"/>
  <c r="AE27" i="11"/>
  <c r="AE28" i="11"/>
  <c r="AE29" i="11"/>
  <c r="AE30" i="11"/>
  <c r="AE31" i="11"/>
  <c r="AE32" i="11"/>
  <c r="AE33" i="11"/>
  <c r="AE2" i="11"/>
  <c r="G3" i="39"/>
  <c r="G4" i="39"/>
  <c r="G5" i="39"/>
  <c r="G6" i="39"/>
  <c r="G7" i="39"/>
  <c r="G8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2" i="39"/>
  <c r="F11" i="39"/>
  <c r="F12" i="39" s="1"/>
  <c r="F13" i="39" s="1"/>
  <c r="F14" i="39" s="1"/>
  <c r="F15" i="39" s="1"/>
  <c r="F16" i="39" s="1"/>
  <c r="F17" i="39" s="1"/>
  <c r="F18" i="39" s="1"/>
  <c r="F19" i="39" s="1"/>
  <c r="F20" i="39" s="1"/>
  <c r="F21" i="39" s="1"/>
  <c r="F22" i="39" s="1"/>
  <c r="F23" i="39" s="1"/>
  <c r="F24" i="39" s="1"/>
  <c r="F25" i="39" s="1"/>
  <c r="F26" i="39" s="1"/>
  <c r="F27" i="39" s="1"/>
  <c r="F29" i="39" s="1"/>
  <c r="F30" i="39" s="1"/>
  <c r="F31" i="39" s="1"/>
  <c r="F32" i="39" s="1"/>
  <c r="F33" i="39" s="1"/>
  <c r="F34" i="39" s="1"/>
  <c r="F5" i="39"/>
  <c r="F6" i="39"/>
  <c r="F7" i="39"/>
  <c r="F8" i="39"/>
  <c r="F9" i="39"/>
  <c r="F10" i="39"/>
  <c r="F4" i="39"/>
  <c r="F3" i="39"/>
  <c r="E3" i="39"/>
  <c r="E4" i="39"/>
  <c r="E5" i="39"/>
  <c r="E6" i="39"/>
  <c r="E7" i="39"/>
  <c r="E8" i="39"/>
  <c r="E9" i="39"/>
  <c r="E10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2" i="39"/>
  <c r="AD3" i="11"/>
  <c r="AD4" i="11"/>
  <c r="AD5" i="11"/>
  <c r="AD6" i="11"/>
  <c r="AD7" i="11"/>
  <c r="AD8" i="11"/>
  <c r="AD9" i="11"/>
  <c r="AD10" i="11"/>
  <c r="AD11" i="11"/>
  <c r="AD12" i="11"/>
  <c r="AD13" i="11"/>
  <c r="AD14" i="11"/>
  <c r="AD15" i="11"/>
  <c r="AD16" i="11"/>
  <c r="AD17" i="11"/>
  <c r="AD18" i="11"/>
  <c r="AD19" i="11"/>
  <c r="AD20" i="11"/>
  <c r="AD21" i="11"/>
  <c r="AD22" i="11"/>
  <c r="AD23" i="11"/>
  <c r="AD24" i="11"/>
  <c r="AD25" i="11"/>
  <c r="AD26" i="11"/>
  <c r="AD27" i="11"/>
  <c r="AD28" i="11"/>
  <c r="AD29" i="11"/>
  <c r="AD30" i="11"/>
  <c r="AD31" i="11"/>
  <c r="AD32" i="11"/>
  <c r="AD33" i="11"/>
  <c r="AD2" i="11"/>
  <c r="AI61" i="11"/>
  <c r="AI62" i="11"/>
  <c r="AI63" i="11"/>
  <c r="AI64" i="11"/>
  <c r="AI65" i="11"/>
  <c r="AI66" i="11"/>
  <c r="AI60" i="11"/>
  <c r="Y34" i="11"/>
  <c r="Y12" i="38"/>
  <c r="AB12" i="38"/>
  <c r="X108" i="38"/>
  <c r="AA17" i="38"/>
  <c r="AB10" i="38"/>
  <c r="AB11" i="38"/>
  <c r="X10" i="38"/>
  <c r="X11" i="38"/>
  <c r="Y10" i="38"/>
  <c r="V10" i="38"/>
  <c r="U10" i="38"/>
  <c r="V11" i="38"/>
  <c r="U11" i="38"/>
  <c r="AA18" i="38"/>
  <c r="AC11" i="38" s="1"/>
  <c r="AC10" i="38"/>
  <c r="Z10" i="38"/>
  <c r="H29" i="22"/>
  <c r="I34" i="11"/>
  <c r="I35" i="11"/>
  <c r="I36" i="11"/>
  <c r="G36" i="11"/>
  <c r="G35" i="11"/>
  <c r="G34" i="11"/>
  <c r="G33" i="11"/>
  <c r="Y36" i="11"/>
  <c r="Y35" i="11"/>
  <c r="Z35" i="11"/>
  <c r="Z36" i="11"/>
  <c r="H2" i="31"/>
  <c r="G6" i="31"/>
  <c r="K2" i="31"/>
  <c r="B18" i="31"/>
  <c r="B17" i="31"/>
  <c r="C17" i="31"/>
  <c r="G27" i="22"/>
  <c r="F27" i="22"/>
  <c r="F22" i="22"/>
  <c r="E27" i="22"/>
  <c r="M10" i="11"/>
  <c r="M11" i="11"/>
  <c r="M12" i="11"/>
  <c r="M13" i="11"/>
  <c r="M14" i="11"/>
  <c r="M15" i="11"/>
  <c r="M16" i="11"/>
  <c r="M17" i="11"/>
  <c r="M18" i="11"/>
  <c r="M19" i="11"/>
  <c r="M20" i="11"/>
  <c r="M3" i="11"/>
  <c r="M4" i="11"/>
  <c r="AA4" i="11" s="1"/>
  <c r="AB4" i="11" s="1"/>
  <c r="M5" i="11"/>
  <c r="M6" i="11"/>
  <c r="M7" i="11"/>
  <c r="M8" i="11"/>
  <c r="M9" i="11"/>
  <c r="M2" i="11"/>
  <c r="Z5" i="11"/>
  <c r="Z6" i="11"/>
  <c r="Z7" i="11"/>
  <c r="Z8" i="11"/>
  <c r="Z9" i="11"/>
  <c r="Z10" i="11"/>
  <c r="Z11" i="11"/>
  <c r="Z12" i="11"/>
  <c r="Z13" i="11"/>
  <c r="Z4" i="11"/>
  <c r="G3" i="11"/>
  <c r="AL18" i="17"/>
  <c r="AK17" i="17"/>
  <c r="AJ19" i="17"/>
  <c r="AK5" i="17"/>
  <c r="AK6" i="17" s="1"/>
  <c r="AL5" i="17"/>
  <c r="F35" i="11"/>
  <c r="L25" i="22"/>
  <c r="L23" i="22"/>
  <c r="K25" i="22"/>
  <c r="C41" i="22" s="1"/>
  <c r="G25" i="22"/>
  <c r="E25" i="22"/>
  <c r="F25" i="22" s="1"/>
  <c r="E26" i="22"/>
  <c r="E24" i="22"/>
  <c r="F23" i="22" s="1"/>
  <c r="D11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X11" i="25"/>
  <c r="Y11" i="25"/>
  <c r="Z11" i="25"/>
  <c r="AA11" i="25"/>
  <c r="AB11" i="25"/>
  <c r="AC11" i="25"/>
  <c r="AD11" i="25"/>
  <c r="AE11" i="25"/>
  <c r="AF11" i="25"/>
  <c r="AG11" i="25"/>
  <c r="AH11" i="25"/>
  <c r="D12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R12" i="25"/>
  <c r="S12" i="25"/>
  <c r="T12" i="25"/>
  <c r="U12" i="25"/>
  <c r="V12" i="25"/>
  <c r="W12" i="25"/>
  <c r="X12" i="25"/>
  <c r="Y12" i="25"/>
  <c r="Z12" i="25"/>
  <c r="AA12" i="25"/>
  <c r="AB12" i="25"/>
  <c r="AC12" i="25"/>
  <c r="AD12" i="25"/>
  <c r="AE12" i="25"/>
  <c r="AF12" i="25"/>
  <c r="AG12" i="25"/>
  <c r="AH12" i="25"/>
  <c r="C12" i="25"/>
  <c r="C11" i="25"/>
  <c r="AT8" i="37"/>
  <c r="D38" i="11"/>
  <c r="D2" i="37"/>
  <c r="E2" i="37"/>
  <c r="H2" i="37"/>
  <c r="C2" i="37"/>
  <c r="B2" i="37"/>
  <c r="T37" i="37"/>
  <c r="T4" i="37"/>
  <c r="AA30" i="37"/>
  <c r="AA31" i="37" s="1"/>
  <c r="P22" i="20"/>
  <c r="P23" i="20"/>
  <c r="P24" i="20"/>
  <c r="P25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7" i="20"/>
  <c r="D40" i="38"/>
  <c r="D39" i="38"/>
  <c r="K27" i="38"/>
  <c r="AF43" i="38"/>
  <c r="AF42" i="38"/>
  <c r="AF41" i="38"/>
  <c r="AF40" i="38"/>
  <c r="AF39" i="38"/>
  <c r="AF38" i="38"/>
  <c r="AF37" i="38"/>
  <c r="AF36" i="38"/>
  <c r="AF35" i="38"/>
  <c r="AF34" i="38"/>
  <c r="AF33" i="38"/>
  <c r="AF32" i="38"/>
  <c r="AF31" i="38"/>
  <c r="AF30" i="38"/>
  <c r="AF29" i="38"/>
  <c r="AF28" i="38"/>
  <c r="AF27" i="38"/>
  <c r="AF26" i="38"/>
  <c r="AF25" i="38"/>
  <c r="AF24" i="38"/>
  <c r="AF23" i="38"/>
  <c r="I23" i="38"/>
  <c r="J23" i="38" s="1"/>
  <c r="AF22" i="38"/>
  <c r="I22" i="38"/>
  <c r="J22" i="38" s="1"/>
  <c r="AF21" i="38"/>
  <c r="I21" i="38"/>
  <c r="J21" i="38" s="1"/>
  <c r="AF20" i="38"/>
  <c r="I20" i="38"/>
  <c r="J20" i="38" s="1"/>
  <c r="AF19" i="38"/>
  <c r="I19" i="38"/>
  <c r="J19" i="38" s="1"/>
  <c r="AF18" i="38"/>
  <c r="AA19" i="38"/>
  <c r="AC12" i="38" s="1"/>
  <c r="I18" i="38"/>
  <c r="J18" i="38" s="1"/>
  <c r="AF17" i="38"/>
  <c r="I17" i="38"/>
  <c r="J17" i="38" s="1"/>
  <c r="W11" i="38" s="1"/>
  <c r="AF16" i="38"/>
  <c r="I16" i="38"/>
  <c r="J16" i="38" s="1"/>
  <c r="AF15" i="38"/>
  <c r="I15" i="38"/>
  <c r="J15" i="38" s="1"/>
  <c r="AF14" i="38"/>
  <c r="I14" i="38"/>
  <c r="J14" i="38" s="1"/>
  <c r="AF13" i="38"/>
  <c r="I13" i="38"/>
  <c r="J13" i="38" s="1"/>
  <c r="AF12" i="38"/>
  <c r="I12" i="38"/>
  <c r="J12" i="38" s="1"/>
  <c r="AF11" i="38"/>
  <c r="Z12" i="38"/>
  <c r="X12" i="38"/>
  <c r="V12" i="38"/>
  <c r="U12" i="38"/>
  <c r="I11" i="38"/>
  <c r="J11" i="38" s="1"/>
  <c r="AF10" i="38"/>
  <c r="Z11" i="38"/>
  <c r="Y11" i="38"/>
  <c r="I10" i="38"/>
  <c r="J10" i="38" s="1"/>
  <c r="AF9" i="38"/>
  <c r="I9" i="38"/>
  <c r="J9" i="38" s="1"/>
  <c r="AF8" i="38"/>
  <c r="I8" i="38"/>
  <c r="J8" i="38" s="1"/>
  <c r="AF7" i="38"/>
  <c r="I7" i="38"/>
  <c r="J7" i="38" s="1"/>
  <c r="AF6" i="38"/>
  <c r="I6" i="38"/>
  <c r="J6" i="38" s="1"/>
  <c r="AF5" i="38"/>
  <c r="I5" i="38"/>
  <c r="J5" i="38" s="1"/>
  <c r="AF4" i="38"/>
  <c r="I4" i="38"/>
  <c r="J4" i="38" s="1"/>
  <c r="AF3" i="38"/>
  <c r="I3" i="38"/>
  <c r="J3" i="38" s="1"/>
  <c r="I2" i="38"/>
  <c r="J2" i="38" s="1"/>
  <c r="B26" i="24"/>
  <c r="C10" i="26"/>
  <c r="B10" i="26"/>
  <c r="Y50" i="11"/>
  <c r="Y49" i="11"/>
  <c r="W50" i="11"/>
  <c r="W49" i="11"/>
  <c r="AB11" i="19"/>
  <c r="AB10" i="19"/>
  <c r="U11" i="19"/>
  <c r="AE4" i="19"/>
  <c r="AE5" i="19"/>
  <c r="AE6" i="19"/>
  <c r="AE7" i="19"/>
  <c r="AE8" i="19"/>
  <c r="AE9" i="19"/>
  <c r="AE10" i="19"/>
  <c r="AE11" i="19"/>
  <c r="AE12" i="19"/>
  <c r="AE13" i="19"/>
  <c r="AE14" i="19"/>
  <c r="AE15" i="19"/>
  <c r="AE16" i="19"/>
  <c r="AE17" i="19"/>
  <c r="AE18" i="19"/>
  <c r="AE19" i="19"/>
  <c r="AE20" i="19"/>
  <c r="AE21" i="19"/>
  <c r="AE22" i="19"/>
  <c r="AE23" i="19"/>
  <c r="AE24" i="19"/>
  <c r="AE25" i="19"/>
  <c r="AE26" i="19"/>
  <c r="AE27" i="19"/>
  <c r="AE28" i="19"/>
  <c r="AE29" i="19"/>
  <c r="AE30" i="19"/>
  <c r="AE31" i="19"/>
  <c r="AE32" i="19"/>
  <c r="AE33" i="19"/>
  <c r="AE34" i="19"/>
  <c r="AE35" i="19"/>
  <c r="AE36" i="19"/>
  <c r="AE37" i="19"/>
  <c r="AE38" i="19"/>
  <c r="AE39" i="19"/>
  <c r="AE40" i="19"/>
  <c r="AE41" i="19"/>
  <c r="AE42" i="19"/>
  <c r="AE43" i="19"/>
  <c r="AE3" i="19"/>
  <c r="D51" i="35"/>
  <c r="C51" i="35"/>
  <c r="C50" i="35"/>
  <c r="C49" i="35"/>
  <c r="C48" i="35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9" i="37"/>
  <c r="K10" i="37"/>
  <c r="K11" i="37"/>
  <c r="K12" i="37"/>
  <c r="K8" i="37"/>
  <c r="B25" i="24"/>
  <c r="L39" i="37"/>
  <c r="L38" i="37"/>
  <c r="L34" i="37"/>
  <c r="I25" i="37"/>
  <c r="J25" i="37" s="1"/>
  <c r="I24" i="37"/>
  <c r="J24" i="37" s="1"/>
  <c r="I23" i="37"/>
  <c r="J23" i="37" s="1"/>
  <c r="I22" i="37"/>
  <c r="J22" i="37" s="1"/>
  <c r="I21" i="37"/>
  <c r="J21" i="37" s="1"/>
  <c r="AB20" i="37"/>
  <c r="I20" i="37"/>
  <c r="J20" i="37" s="1"/>
  <c r="AB19" i="37"/>
  <c r="I19" i="37"/>
  <c r="J19" i="37" s="1"/>
  <c r="I18" i="37"/>
  <c r="J18" i="37" s="1"/>
  <c r="I17" i="37"/>
  <c r="J17" i="37" s="1"/>
  <c r="I16" i="37"/>
  <c r="J16" i="37" s="1"/>
  <c r="I15" i="37"/>
  <c r="J15" i="37" s="1"/>
  <c r="I14" i="37"/>
  <c r="J14" i="37" s="1"/>
  <c r="AD13" i="37"/>
  <c r="AA13" i="37"/>
  <c r="Z13" i="37"/>
  <c r="Y13" i="37"/>
  <c r="W13" i="37"/>
  <c r="V13" i="37"/>
  <c r="I13" i="37"/>
  <c r="J13" i="37" s="1"/>
  <c r="AD12" i="37"/>
  <c r="AC12" i="37"/>
  <c r="AA12" i="37"/>
  <c r="Z12" i="37"/>
  <c r="Y12" i="37"/>
  <c r="W12" i="37"/>
  <c r="V12" i="37"/>
  <c r="I12" i="37"/>
  <c r="J12" i="37" s="1"/>
  <c r="I11" i="37"/>
  <c r="J11" i="37" s="1"/>
  <c r="I10" i="37"/>
  <c r="J10" i="37" s="1"/>
  <c r="I9" i="37"/>
  <c r="J9" i="37" s="1"/>
  <c r="I8" i="37"/>
  <c r="J8" i="37" s="1"/>
  <c r="I7" i="37"/>
  <c r="J7" i="37" s="1"/>
  <c r="I6" i="37"/>
  <c r="J6" i="37" s="1"/>
  <c r="I5" i="37"/>
  <c r="J5" i="37" s="1"/>
  <c r="L4" i="37"/>
  <c r="I4" i="37"/>
  <c r="J4" i="37" s="1"/>
  <c r="G3" i="10"/>
  <c r="AA18" i="19"/>
  <c r="AC11" i="19" s="1"/>
  <c r="AA17" i="19"/>
  <c r="AC10" i="19" s="1"/>
  <c r="U10" i="19"/>
  <c r="G45" i="35"/>
  <c r="E32" i="34"/>
  <c r="M29" i="34"/>
  <c r="D48" i="35"/>
  <c r="G44" i="35"/>
  <c r="G43" i="35"/>
  <c r="S31" i="35"/>
  <c r="S30" i="35"/>
  <c r="T28" i="35"/>
  <c r="N28" i="35"/>
  <c r="S29" i="35"/>
  <c r="S28" i="35"/>
  <c r="B46" i="35"/>
  <c r="G40" i="35"/>
  <c r="G41" i="35" s="1"/>
  <c r="G42" i="35" s="1"/>
  <c r="C34" i="35"/>
  <c r="C33" i="35"/>
  <c r="G32" i="35"/>
  <c r="G33" i="35" s="1"/>
  <c r="G34" i="35" s="1"/>
  <c r="G35" i="35" s="1"/>
  <c r="G36" i="35" s="1"/>
  <c r="G37" i="35" s="1"/>
  <c r="G38" i="35" s="1"/>
  <c r="G39" i="35" s="1"/>
  <c r="C32" i="35"/>
  <c r="C31" i="35"/>
  <c r="C30" i="35"/>
  <c r="C29" i="35"/>
  <c r="R28" i="35"/>
  <c r="M28" i="35"/>
  <c r="C28" i="35"/>
  <c r="S27" i="35"/>
  <c r="R27" i="35"/>
  <c r="T27" i="35" s="1"/>
  <c r="M27" i="35"/>
  <c r="N27" i="35" s="1"/>
  <c r="C27" i="35"/>
  <c r="S26" i="35"/>
  <c r="R26" i="35"/>
  <c r="T26" i="35" s="1"/>
  <c r="M26" i="35"/>
  <c r="N26" i="35" s="1"/>
  <c r="C26" i="35"/>
  <c r="S25" i="35"/>
  <c r="R25" i="35"/>
  <c r="T25" i="35" s="1"/>
  <c r="M25" i="35"/>
  <c r="G25" i="35"/>
  <c r="G26" i="35" s="1"/>
  <c r="G27" i="35" s="1"/>
  <c r="G28" i="35" s="1"/>
  <c r="G29" i="35" s="1"/>
  <c r="G30" i="35" s="1"/>
  <c r="G31" i="35" s="1"/>
  <c r="C25" i="35"/>
  <c r="H22" i="35"/>
  <c r="G22" i="35"/>
  <c r="H21" i="35"/>
  <c r="G21" i="35"/>
  <c r="H20" i="35"/>
  <c r="G20" i="35"/>
  <c r="H19" i="35"/>
  <c r="G19" i="35"/>
  <c r="H18" i="35"/>
  <c r="G18" i="35"/>
  <c r="H17" i="35"/>
  <c r="G17" i="35"/>
  <c r="H16" i="35"/>
  <c r="G16" i="35"/>
  <c r="H15" i="35"/>
  <c r="G15" i="35"/>
  <c r="H14" i="35"/>
  <c r="G14" i="35"/>
  <c r="H13" i="35"/>
  <c r="G13" i="35"/>
  <c r="H12" i="35"/>
  <c r="G12" i="35"/>
  <c r="H11" i="35"/>
  <c r="G11" i="35"/>
  <c r="H10" i="35"/>
  <c r="G10" i="35"/>
  <c r="H9" i="35"/>
  <c r="G9" i="35"/>
  <c r="H8" i="35"/>
  <c r="G8" i="35"/>
  <c r="H7" i="35"/>
  <c r="G7" i="35"/>
  <c r="H6" i="35"/>
  <c r="G6" i="35"/>
  <c r="H5" i="35"/>
  <c r="G5" i="35"/>
  <c r="H4" i="35"/>
  <c r="G4" i="35"/>
  <c r="H3" i="35"/>
  <c r="G3" i="35"/>
  <c r="G43" i="34"/>
  <c r="N25" i="34"/>
  <c r="D32" i="34"/>
  <c r="B46" i="34"/>
  <c r="G46" i="34" s="1"/>
  <c r="G44" i="34"/>
  <c r="G45" i="34" s="1"/>
  <c r="G40" i="34"/>
  <c r="G41" i="34" s="1"/>
  <c r="G42" i="34" s="1"/>
  <c r="C34" i="34"/>
  <c r="C33" i="34"/>
  <c r="G32" i="34"/>
  <c r="G33" i="34" s="1"/>
  <c r="G34" i="34" s="1"/>
  <c r="G35" i="34" s="1"/>
  <c r="G36" i="34" s="1"/>
  <c r="G37" i="34" s="1"/>
  <c r="G38" i="34" s="1"/>
  <c r="G39" i="34" s="1"/>
  <c r="C32" i="34"/>
  <c r="C31" i="34"/>
  <c r="C30" i="34"/>
  <c r="C29" i="34"/>
  <c r="M28" i="34"/>
  <c r="N28" i="34" s="1"/>
  <c r="C28" i="34"/>
  <c r="P27" i="34"/>
  <c r="O27" i="34"/>
  <c r="M27" i="34"/>
  <c r="C27" i="34"/>
  <c r="M26" i="34"/>
  <c r="N26" i="34" s="1"/>
  <c r="C26" i="34"/>
  <c r="M25" i="34"/>
  <c r="G25" i="34"/>
  <c r="G26" i="34" s="1"/>
  <c r="G27" i="34" s="1"/>
  <c r="G28" i="34" s="1"/>
  <c r="G29" i="34" s="1"/>
  <c r="G30" i="34" s="1"/>
  <c r="G31" i="34" s="1"/>
  <c r="C25" i="34"/>
  <c r="G22" i="34"/>
  <c r="F22" i="34"/>
  <c r="G21" i="34"/>
  <c r="F21" i="34"/>
  <c r="G20" i="34"/>
  <c r="F20" i="34"/>
  <c r="G19" i="34"/>
  <c r="F19" i="34"/>
  <c r="G18" i="34"/>
  <c r="F18" i="34"/>
  <c r="G17" i="34"/>
  <c r="F17" i="34"/>
  <c r="G16" i="34"/>
  <c r="F16" i="34"/>
  <c r="G15" i="34"/>
  <c r="F15" i="34"/>
  <c r="G14" i="34"/>
  <c r="F14" i="34"/>
  <c r="G13" i="34"/>
  <c r="F13" i="34"/>
  <c r="G12" i="34"/>
  <c r="F12" i="34"/>
  <c r="G11" i="34"/>
  <c r="F11" i="34"/>
  <c r="G10" i="34"/>
  <c r="F10" i="34"/>
  <c r="G9" i="34"/>
  <c r="F9" i="34"/>
  <c r="G8" i="34"/>
  <c r="F8" i="34"/>
  <c r="G7" i="34"/>
  <c r="F7" i="34"/>
  <c r="G6" i="34"/>
  <c r="F6" i="34"/>
  <c r="G5" i="34"/>
  <c r="F5" i="34"/>
  <c r="G4" i="34"/>
  <c r="F4" i="34"/>
  <c r="G3" i="34"/>
  <c r="F3" i="34"/>
  <c r="D26" i="10"/>
  <c r="H27" i="10"/>
  <c r="AA9" i="17"/>
  <c r="I24" i="17"/>
  <c r="G24" i="17"/>
  <c r="AF23" i="17"/>
  <c r="E24" i="17"/>
  <c r="F24" i="17"/>
  <c r="H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D24" i="17"/>
  <c r="B50" i="23"/>
  <c r="Y6" i="26"/>
  <c r="AH5" i="33"/>
  <c r="AI5" i="33"/>
  <c r="AJ5" i="33"/>
  <c r="AK5" i="33"/>
  <c r="AL5" i="33"/>
  <c r="AM5" i="33"/>
  <c r="AN5" i="33"/>
  <c r="AO5" i="33"/>
  <c r="AP5" i="33"/>
  <c r="AQ5" i="33"/>
  <c r="AR5" i="33"/>
  <c r="AS5" i="33"/>
  <c r="AT5" i="33"/>
  <c r="AU5" i="33"/>
  <c r="AV5" i="33"/>
  <c r="AW5" i="33"/>
  <c r="AX5" i="33"/>
  <c r="AY5" i="33"/>
  <c r="AZ5" i="33"/>
  <c r="BA5" i="33"/>
  <c r="BB5" i="33"/>
  <c r="BC5" i="33"/>
  <c r="BD5" i="33"/>
  <c r="BE5" i="33"/>
  <c r="BF5" i="33"/>
  <c r="AG5" i="33"/>
  <c r="AF5" i="33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122" i="32"/>
  <c r="J65" i="32"/>
  <c r="J61" i="32"/>
  <c r="J62" i="32"/>
  <c r="J63" i="32"/>
  <c r="J64" i="32"/>
  <c r="J60" i="32"/>
  <c r="AD12" i="33"/>
  <c r="AE12" i="33"/>
  <c r="AF12" i="33"/>
  <c r="AG12" i="33"/>
  <c r="AD13" i="33"/>
  <c r="AE13" i="33"/>
  <c r="AF13" i="33"/>
  <c r="AG13" i="33"/>
  <c r="AH20" i="33"/>
  <c r="AI20" i="33"/>
  <c r="AJ20" i="33"/>
  <c r="AK20" i="33"/>
  <c r="AH19" i="33"/>
  <c r="AI19" i="33"/>
  <c r="AJ19" i="33"/>
  <c r="AK19" i="33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35" i="32"/>
  <c r="J36" i="32"/>
  <c r="J37" i="32"/>
  <c r="C2" i="32" s="1"/>
  <c r="J38" i="32"/>
  <c r="J34" i="32"/>
  <c r="J33" i="32"/>
  <c r="AD20" i="33"/>
  <c r="AE20" i="33"/>
  <c r="AF20" i="33"/>
  <c r="AG20" i="33"/>
  <c r="AD19" i="33"/>
  <c r="AE19" i="33"/>
  <c r="AF19" i="33"/>
  <c r="AG19" i="33"/>
  <c r="B19" i="33"/>
  <c r="J29" i="32"/>
  <c r="J30" i="32"/>
  <c r="J31" i="32"/>
  <c r="J32" i="32"/>
  <c r="H38" i="32"/>
  <c r="T38" i="32" s="1"/>
  <c r="H6" i="32"/>
  <c r="T6" i="32" s="1"/>
  <c r="H7" i="32"/>
  <c r="T7" i="32" s="1"/>
  <c r="H8" i="32"/>
  <c r="T8" i="32" s="1"/>
  <c r="H9" i="32"/>
  <c r="T9" i="32" s="1"/>
  <c r="H10" i="32"/>
  <c r="T10" i="32" s="1"/>
  <c r="H11" i="32"/>
  <c r="T11" i="32" s="1"/>
  <c r="H12" i="32"/>
  <c r="T12" i="32" s="1"/>
  <c r="H13" i="32"/>
  <c r="T13" i="32" s="1"/>
  <c r="H14" i="32"/>
  <c r="T14" i="32" s="1"/>
  <c r="H15" i="32"/>
  <c r="T15" i="32" s="1"/>
  <c r="H16" i="32"/>
  <c r="T16" i="32" s="1"/>
  <c r="H17" i="32"/>
  <c r="T17" i="32" s="1"/>
  <c r="H18" i="32"/>
  <c r="T18" i="32" s="1"/>
  <c r="H19" i="32"/>
  <c r="H20" i="32"/>
  <c r="T20" i="32" s="1"/>
  <c r="H21" i="32"/>
  <c r="T21" i="32" s="1"/>
  <c r="H22" i="32"/>
  <c r="T22" i="32" s="1"/>
  <c r="H23" i="32"/>
  <c r="T23" i="32" s="1"/>
  <c r="H24" i="32"/>
  <c r="T24" i="32" s="1"/>
  <c r="H25" i="32"/>
  <c r="T25" i="32" s="1"/>
  <c r="H26" i="32"/>
  <c r="T26" i="32" s="1"/>
  <c r="H27" i="32"/>
  <c r="T27" i="32" s="1"/>
  <c r="H28" i="32"/>
  <c r="T28" i="32" s="1"/>
  <c r="H29" i="32"/>
  <c r="T29" i="32" s="1"/>
  <c r="H30" i="32"/>
  <c r="T30" i="32" s="1"/>
  <c r="H31" i="32"/>
  <c r="T31" i="32" s="1"/>
  <c r="H32" i="32"/>
  <c r="T32" i="32" s="1"/>
  <c r="H33" i="32"/>
  <c r="T33" i="32" s="1"/>
  <c r="H34" i="32"/>
  <c r="T34" i="32" s="1"/>
  <c r="H35" i="32"/>
  <c r="T35" i="32" s="1"/>
  <c r="H36" i="32"/>
  <c r="T36" i="32" s="1"/>
  <c r="H37" i="32"/>
  <c r="T37" i="32" s="1"/>
  <c r="T2" i="32" s="1"/>
  <c r="H5" i="32"/>
  <c r="T5" i="32" s="1"/>
  <c r="T1" i="32" s="1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I38" i="32" s="1"/>
  <c r="D39" i="32"/>
  <c r="I39" i="32" s="1"/>
  <c r="D40" i="32"/>
  <c r="I40" i="32" s="1"/>
  <c r="D41" i="32"/>
  <c r="I41" i="32" s="1"/>
  <c r="D42" i="32"/>
  <c r="I42" i="32" s="1"/>
  <c r="D43" i="32"/>
  <c r="I43" i="32" s="1"/>
  <c r="D44" i="32"/>
  <c r="I44" i="32" s="1"/>
  <c r="D45" i="32"/>
  <c r="I45" i="32" s="1"/>
  <c r="D46" i="32"/>
  <c r="I46" i="32" s="1"/>
  <c r="D47" i="32"/>
  <c r="I47" i="32" s="1"/>
  <c r="D48" i="32"/>
  <c r="I48" i="32" s="1"/>
  <c r="D49" i="32"/>
  <c r="I49" i="32" s="1"/>
  <c r="D50" i="32"/>
  <c r="I50" i="32" s="1"/>
  <c r="D51" i="32"/>
  <c r="I51" i="32" s="1"/>
  <c r="D52" i="32"/>
  <c r="I52" i="32" s="1"/>
  <c r="D53" i="32"/>
  <c r="I53" i="32" s="1"/>
  <c r="D54" i="32"/>
  <c r="I54" i="32" s="1"/>
  <c r="D55" i="32"/>
  <c r="I55" i="32" s="1"/>
  <c r="D56" i="32"/>
  <c r="I56" i="32" s="1"/>
  <c r="D57" i="32"/>
  <c r="I57" i="32" s="1"/>
  <c r="D58" i="32"/>
  <c r="I58" i="32" s="1"/>
  <c r="D59" i="32"/>
  <c r="I59" i="32" s="1"/>
  <c r="D60" i="32"/>
  <c r="I60" i="32" s="1"/>
  <c r="D61" i="32"/>
  <c r="I61" i="32" s="1"/>
  <c r="D62" i="32"/>
  <c r="I62" i="32" s="1"/>
  <c r="D63" i="32"/>
  <c r="I63" i="32" s="1"/>
  <c r="D64" i="32"/>
  <c r="I64" i="32" s="1"/>
  <c r="D65" i="32"/>
  <c r="I65" i="32" s="1"/>
  <c r="D66" i="32"/>
  <c r="I66" i="32" s="1"/>
  <c r="D67" i="32"/>
  <c r="I67" i="32" s="1"/>
  <c r="D68" i="32"/>
  <c r="I68" i="32" s="1"/>
  <c r="D69" i="32"/>
  <c r="I69" i="32" s="1"/>
  <c r="D70" i="32"/>
  <c r="I70" i="32" s="1"/>
  <c r="D71" i="32"/>
  <c r="I71" i="32" s="1"/>
  <c r="D72" i="32"/>
  <c r="I72" i="32" s="1"/>
  <c r="D73" i="32"/>
  <c r="I73" i="32" s="1"/>
  <c r="D74" i="32"/>
  <c r="I74" i="32" s="1"/>
  <c r="D75" i="32"/>
  <c r="I75" i="32" s="1"/>
  <c r="D76" i="32"/>
  <c r="I76" i="32" s="1"/>
  <c r="D77" i="32"/>
  <c r="I77" i="32" s="1"/>
  <c r="D78" i="32"/>
  <c r="I78" i="32" s="1"/>
  <c r="D79" i="32"/>
  <c r="I79" i="32" s="1"/>
  <c r="D80" i="32"/>
  <c r="I80" i="32" s="1"/>
  <c r="D81" i="32"/>
  <c r="I81" i="32" s="1"/>
  <c r="D82" i="32"/>
  <c r="I82" i="32" s="1"/>
  <c r="D83" i="32"/>
  <c r="I83" i="32" s="1"/>
  <c r="D84" i="32"/>
  <c r="I84" i="32" s="1"/>
  <c r="D85" i="32"/>
  <c r="I85" i="32" s="1"/>
  <c r="D86" i="32"/>
  <c r="I86" i="32" s="1"/>
  <c r="D87" i="32"/>
  <c r="I87" i="32" s="1"/>
  <c r="D88" i="32"/>
  <c r="I88" i="32" s="1"/>
  <c r="D89" i="32"/>
  <c r="I89" i="32" s="1"/>
  <c r="D90" i="32"/>
  <c r="I90" i="32" s="1"/>
  <c r="D91" i="32"/>
  <c r="I91" i="32" s="1"/>
  <c r="D92" i="32"/>
  <c r="I92" i="32" s="1"/>
  <c r="D93" i="32"/>
  <c r="I93" i="32" s="1"/>
  <c r="D94" i="32"/>
  <c r="I94" i="32" s="1"/>
  <c r="D95" i="32"/>
  <c r="I95" i="32" s="1"/>
  <c r="D96" i="32"/>
  <c r="I96" i="32" s="1"/>
  <c r="D118" i="32"/>
  <c r="I118" i="32" s="1"/>
  <c r="D119" i="32"/>
  <c r="I119" i="32" s="1"/>
  <c r="D120" i="32"/>
  <c r="I120" i="32" s="1"/>
  <c r="D121" i="32"/>
  <c r="I121" i="32" s="1"/>
  <c r="D122" i="32"/>
  <c r="I122" i="32" s="1"/>
  <c r="D123" i="32"/>
  <c r="I123" i="32" s="1"/>
  <c r="D124" i="32"/>
  <c r="I124" i="32" s="1"/>
  <c r="D125" i="32"/>
  <c r="I125" i="32" s="1"/>
  <c r="D105" i="32"/>
  <c r="I105" i="32" s="1"/>
  <c r="D106" i="32"/>
  <c r="I106" i="32" s="1"/>
  <c r="D107" i="32"/>
  <c r="I107" i="32" s="1"/>
  <c r="D108" i="32"/>
  <c r="I108" i="32" s="1"/>
  <c r="D109" i="32"/>
  <c r="I109" i="32" s="1"/>
  <c r="D110" i="32"/>
  <c r="I110" i="32" s="1"/>
  <c r="D111" i="32"/>
  <c r="I111" i="32" s="1"/>
  <c r="D112" i="32"/>
  <c r="I112" i="32" s="1"/>
  <c r="D113" i="32"/>
  <c r="I113" i="32" s="1"/>
  <c r="D114" i="32"/>
  <c r="I114" i="32" s="1"/>
  <c r="D115" i="32"/>
  <c r="I115" i="32" s="1"/>
  <c r="D116" i="32"/>
  <c r="I116" i="32" s="1"/>
  <c r="D117" i="32"/>
  <c r="I117" i="32" s="1"/>
  <c r="K5" i="32"/>
  <c r="K6" i="32"/>
  <c r="K7" i="32"/>
  <c r="K8" i="32"/>
  <c r="K9" i="32"/>
  <c r="K10" i="32"/>
  <c r="I11" i="32"/>
  <c r="K11" i="32"/>
  <c r="I12" i="32"/>
  <c r="K12" i="32"/>
  <c r="I13" i="32"/>
  <c r="K13" i="32"/>
  <c r="I14" i="32"/>
  <c r="K14" i="32"/>
  <c r="I15" i="32"/>
  <c r="K15" i="32"/>
  <c r="I16" i="32"/>
  <c r="K16" i="32"/>
  <c r="I17" i="32"/>
  <c r="K17" i="32"/>
  <c r="I18" i="32"/>
  <c r="K18" i="32"/>
  <c r="I19" i="32"/>
  <c r="K19" i="32"/>
  <c r="I20" i="32"/>
  <c r="K20" i="32"/>
  <c r="I21" i="32"/>
  <c r="K21" i="32"/>
  <c r="I22" i="32"/>
  <c r="K22" i="32"/>
  <c r="I23" i="32"/>
  <c r="K23" i="32"/>
  <c r="I24" i="32"/>
  <c r="K24" i="32"/>
  <c r="I25" i="32"/>
  <c r="K25" i="32"/>
  <c r="I26" i="32"/>
  <c r="K26" i="32"/>
  <c r="I27" i="32"/>
  <c r="K27" i="32"/>
  <c r="I28" i="32"/>
  <c r="K28" i="32"/>
  <c r="I29" i="32"/>
  <c r="K29" i="32"/>
  <c r="I30" i="32"/>
  <c r="K30" i="32"/>
  <c r="I31" i="32"/>
  <c r="K31" i="32"/>
  <c r="I32" i="32"/>
  <c r="K32" i="32"/>
  <c r="I33" i="32"/>
  <c r="K33" i="32"/>
  <c r="I34" i="32"/>
  <c r="K34" i="32"/>
  <c r="I35" i="32"/>
  <c r="K35" i="32"/>
  <c r="I36" i="32"/>
  <c r="K36" i="32"/>
  <c r="I37" i="32"/>
  <c r="I2" i="32" s="1"/>
  <c r="K37" i="32"/>
  <c r="K39" i="32"/>
  <c r="K40" i="32"/>
  <c r="AC19" i="33"/>
  <c r="AB19" i="33"/>
  <c r="AA19" i="33"/>
  <c r="Z19" i="33"/>
  <c r="Y19" i="33"/>
  <c r="X19" i="33"/>
  <c r="W19" i="33"/>
  <c r="V19" i="33"/>
  <c r="U19" i="33"/>
  <c r="T19" i="33"/>
  <c r="S19" i="33"/>
  <c r="R19" i="33"/>
  <c r="Q19" i="33"/>
  <c r="P19" i="33"/>
  <c r="O19" i="33"/>
  <c r="N19" i="33"/>
  <c r="M19" i="33"/>
  <c r="L19" i="33"/>
  <c r="K19" i="33"/>
  <c r="J19" i="33"/>
  <c r="I19" i="33"/>
  <c r="H19" i="33"/>
  <c r="G19" i="33"/>
  <c r="F19" i="33"/>
  <c r="E19" i="33"/>
  <c r="D19" i="33"/>
  <c r="C19" i="33"/>
  <c r="G13" i="33"/>
  <c r="H13" i="33"/>
  <c r="I13" i="33"/>
  <c r="J13" i="33"/>
  <c r="K13" i="33"/>
  <c r="L13" i="33"/>
  <c r="M13" i="33"/>
  <c r="N13" i="33"/>
  <c r="O13" i="33"/>
  <c r="P13" i="33"/>
  <c r="Q13" i="33"/>
  <c r="R13" i="33"/>
  <c r="S13" i="33"/>
  <c r="T13" i="33"/>
  <c r="U13" i="33"/>
  <c r="V13" i="33"/>
  <c r="W13" i="33"/>
  <c r="X13" i="33"/>
  <c r="Y13" i="33"/>
  <c r="Z13" i="33"/>
  <c r="AA13" i="33"/>
  <c r="AB13" i="33"/>
  <c r="AC13" i="33"/>
  <c r="F13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O12" i="33"/>
  <c r="P12" i="33"/>
  <c r="Q12" i="33"/>
  <c r="R12" i="33"/>
  <c r="S12" i="33"/>
  <c r="T12" i="33"/>
  <c r="U12" i="33"/>
  <c r="V12" i="33"/>
  <c r="W12" i="33"/>
  <c r="X12" i="33"/>
  <c r="Y12" i="33"/>
  <c r="Z12" i="33"/>
  <c r="AA12" i="33"/>
  <c r="AB12" i="33"/>
  <c r="AC12" i="33"/>
  <c r="B12" i="33"/>
  <c r="AO6" i="33"/>
  <c r="J121" i="32" s="1"/>
  <c r="AP6" i="33"/>
  <c r="AQ6" i="33"/>
  <c r="J123" i="32" s="1"/>
  <c r="AR6" i="33"/>
  <c r="J124" i="32" s="1"/>
  <c r="AS6" i="33"/>
  <c r="J125" i="32" s="1"/>
  <c r="AT6" i="33"/>
  <c r="J105" i="32" s="1"/>
  <c r="AU6" i="33"/>
  <c r="J106" i="32" s="1"/>
  <c r="AV6" i="33"/>
  <c r="J107" i="32" s="1"/>
  <c r="AW6" i="33"/>
  <c r="J108" i="32" s="1"/>
  <c r="AX6" i="33"/>
  <c r="J109" i="32" s="1"/>
  <c r="AY6" i="33"/>
  <c r="J110" i="32" s="1"/>
  <c r="AZ6" i="33"/>
  <c r="J111" i="32" s="1"/>
  <c r="BA6" i="33"/>
  <c r="J112" i="32" s="1"/>
  <c r="BB6" i="33"/>
  <c r="J113" i="32" s="1"/>
  <c r="BC6" i="33"/>
  <c r="J114" i="32" s="1"/>
  <c r="BD6" i="33"/>
  <c r="J115" i="32" s="1"/>
  <c r="BE6" i="33"/>
  <c r="J116" i="32" s="1"/>
  <c r="BF6" i="33"/>
  <c r="J117" i="32" s="1"/>
  <c r="B5" i="33"/>
  <c r="AE5" i="33"/>
  <c r="AE6" i="33" s="1"/>
  <c r="AD5" i="33"/>
  <c r="AD6" i="33" s="1"/>
  <c r="AC5" i="33"/>
  <c r="AC6" i="33" s="1"/>
  <c r="AB5" i="33"/>
  <c r="AA5" i="33"/>
  <c r="AA6" i="33" s="1"/>
  <c r="Z5" i="33"/>
  <c r="Z6" i="33" s="1"/>
  <c r="Y5" i="33"/>
  <c r="Y6" i="33" s="1"/>
  <c r="X5" i="33"/>
  <c r="X6" i="33" s="1"/>
  <c r="W5" i="33"/>
  <c r="W6" i="33" s="1"/>
  <c r="V5" i="33"/>
  <c r="V6" i="33" s="1"/>
  <c r="U5" i="33"/>
  <c r="U6" i="33" s="1"/>
  <c r="T5" i="33"/>
  <c r="T6" i="33" s="1"/>
  <c r="S5" i="33"/>
  <c r="S6" i="33" s="1"/>
  <c r="R5" i="33"/>
  <c r="R6" i="33" s="1"/>
  <c r="Q5" i="33"/>
  <c r="Q6" i="33" s="1"/>
  <c r="P5" i="33"/>
  <c r="P6" i="33" s="1"/>
  <c r="O5" i="33"/>
  <c r="O6" i="33" s="1"/>
  <c r="N5" i="33"/>
  <c r="N6" i="33" s="1"/>
  <c r="M5" i="33"/>
  <c r="M6" i="33" s="1"/>
  <c r="L5" i="33"/>
  <c r="L6" i="33" s="1"/>
  <c r="K5" i="33"/>
  <c r="K6" i="33" s="1"/>
  <c r="J5" i="33"/>
  <c r="J6" i="33" s="1"/>
  <c r="I5" i="33"/>
  <c r="I6" i="33" s="1"/>
  <c r="H5" i="33"/>
  <c r="H6" i="33" s="1"/>
  <c r="G5" i="33"/>
  <c r="G6" i="33" s="1"/>
  <c r="F5" i="33"/>
  <c r="F6" i="33" s="1"/>
  <c r="E5" i="33"/>
  <c r="D5" i="33"/>
  <c r="C5" i="33"/>
  <c r="Y13" i="32"/>
  <c r="AD14" i="32"/>
  <c r="AB14" i="32"/>
  <c r="AA14" i="32"/>
  <c r="Z14" i="32"/>
  <c r="X14" i="32"/>
  <c r="W14" i="32"/>
  <c r="AD13" i="32"/>
  <c r="AB13" i="32"/>
  <c r="AA13" i="32"/>
  <c r="Z13" i="32"/>
  <c r="X13" i="32"/>
  <c r="W13" i="32"/>
  <c r="C15" i="31"/>
  <c r="G15" i="31"/>
  <c r="B15" i="31"/>
  <c r="J2" i="31"/>
  <c r="I2" i="31"/>
  <c r="G3" i="31"/>
  <c r="G4" i="31"/>
  <c r="G5" i="31"/>
  <c r="G7" i="31"/>
  <c r="G8" i="31"/>
  <c r="G9" i="31"/>
  <c r="G10" i="31"/>
  <c r="G11" i="31"/>
  <c r="G12" i="31"/>
  <c r="G13" i="31"/>
  <c r="G14" i="31"/>
  <c r="G2" i="31"/>
  <c r="E14" i="31"/>
  <c r="F6" i="31"/>
  <c r="F2" i="31"/>
  <c r="D3" i="31"/>
  <c r="D4" i="31"/>
  <c r="D5" i="31"/>
  <c r="D6" i="31"/>
  <c r="D7" i="31"/>
  <c r="D8" i="31"/>
  <c r="D9" i="31"/>
  <c r="D10" i="31"/>
  <c r="D11" i="31"/>
  <c r="D12" i="31"/>
  <c r="D13" i="31"/>
  <c r="D14" i="31"/>
  <c r="D2" i="31"/>
  <c r="X3" i="26"/>
  <c r="X2" i="26"/>
  <c r="AA34" i="26"/>
  <c r="Z34" i="26"/>
  <c r="Z35" i="26"/>
  <c r="X35" i="26"/>
  <c r="X34" i="26"/>
  <c r="Z7" i="26"/>
  <c r="Z8" i="26"/>
  <c r="Z9" i="26"/>
  <c r="Z10" i="26"/>
  <c r="Z11" i="26"/>
  <c r="Z12" i="26"/>
  <c r="Z13" i="26"/>
  <c r="Z14" i="26"/>
  <c r="Z15" i="26"/>
  <c r="Z16" i="26"/>
  <c r="Z17" i="26"/>
  <c r="Z18" i="26"/>
  <c r="Z19" i="26"/>
  <c r="Z20" i="26"/>
  <c r="Z21" i="26"/>
  <c r="Z22" i="26"/>
  <c r="Z23" i="26"/>
  <c r="Z24" i="26"/>
  <c r="Z25" i="26"/>
  <c r="Z26" i="26"/>
  <c r="Z27" i="26"/>
  <c r="Z28" i="26"/>
  <c r="Z29" i="26"/>
  <c r="Z30" i="26"/>
  <c r="Z31" i="26"/>
  <c r="Z32" i="26"/>
  <c r="Z33" i="26"/>
  <c r="Z6" i="26"/>
  <c r="Y35" i="26"/>
  <c r="Y34" i="26"/>
  <c r="Y25" i="26"/>
  <c r="Y18" i="26"/>
  <c r="Y19" i="26"/>
  <c r="Y20" i="26"/>
  <c r="Y21" i="26"/>
  <c r="Y22" i="26"/>
  <c r="Y23" i="26"/>
  <c r="Y24" i="26"/>
  <c r="Y17" i="26"/>
  <c r="Y16" i="26"/>
  <c r="Y14" i="26"/>
  <c r="Y15" i="26"/>
  <c r="Y13" i="26"/>
  <c r="Y31" i="26"/>
  <c r="Y32" i="26"/>
  <c r="Y33" i="26"/>
  <c r="Y30" i="26"/>
  <c r="Y29" i="26"/>
  <c r="Y28" i="26"/>
  <c r="Y27" i="26"/>
  <c r="Y26" i="26"/>
  <c r="Y7" i="26"/>
  <c r="Y8" i="26"/>
  <c r="Y9" i="26"/>
  <c r="Y10" i="26"/>
  <c r="Y11" i="26"/>
  <c r="Y12" i="26"/>
  <c r="D55" i="30"/>
  <c r="K35" i="30"/>
  <c r="L35" i="30"/>
  <c r="M35" i="30"/>
  <c r="N35" i="30"/>
  <c r="O35" i="30"/>
  <c r="P35" i="30"/>
  <c r="Q35" i="30"/>
  <c r="R35" i="30"/>
  <c r="S35" i="30"/>
  <c r="T35" i="30"/>
  <c r="U35" i="30"/>
  <c r="J35" i="30"/>
  <c r="I35" i="30"/>
  <c r="N26" i="30"/>
  <c r="O26" i="30"/>
  <c r="P26" i="30"/>
  <c r="Q26" i="30"/>
  <c r="R26" i="30"/>
  <c r="S26" i="30"/>
  <c r="T26" i="30"/>
  <c r="U26" i="30"/>
  <c r="V26" i="30"/>
  <c r="T41" i="30"/>
  <c r="U41" i="30"/>
  <c r="Q41" i="30"/>
  <c r="R41" i="30"/>
  <c r="S41" i="30"/>
  <c r="T42" i="30"/>
  <c r="U42" i="30"/>
  <c r="P41" i="30"/>
  <c r="O41" i="30"/>
  <c r="N41" i="30"/>
  <c r="M41" i="30"/>
  <c r="L41" i="30"/>
  <c r="K41" i="30"/>
  <c r="J41" i="30"/>
  <c r="I41" i="30"/>
  <c r="C34" i="30"/>
  <c r="D34" i="30"/>
  <c r="D35" i="30" s="1"/>
  <c r="E34" i="30"/>
  <c r="E35" i="30" s="1"/>
  <c r="F34" i="30"/>
  <c r="F35" i="30" s="1"/>
  <c r="G34" i="30"/>
  <c r="G35" i="30" s="1"/>
  <c r="H34" i="30"/>
  <c r="H35" i="30" s="1"/>
  <c r="I34" i="30"/>
  <c r="B34" i="30"/>
  <c r="V37" i="30" a="1"/>
  <c r="V37" i="30" s="1"/>
  <c r="V38" i="30" a="1"/>
  <c r="V38" i="30" s="1"/>
  <c r="V39" i="30" a="1"/>
  <c r="V39" i="30" s="1"/>
  <c r="V40" i="30" a="1"/>
  <c r="V40" i="30" s="1"/>
  <c r="V36" i="30" a="1"/>
  <c r="V36" i="30" s="1"/>
  <c r="K30" i="30" a="1"/>
  <c r="K30" i="30" s="1"/>
  <c r="K31" i="30" a="1"/>
  <c r="K31" i="30" s="1"/>
  <c r="K32" i="30" a="1"/>
  <c r="K32" i="30" s="1"/>
  <c r="K33" i="30" a="1"/>
  <c r="K33" i="30" s="1"/>
  <c r="K29" i="30" a="1"/>
  <c r="K29" i="30" s="1"/>
  <c r="K49" i="30"/>
  <c r="L49" i="30"/>
  <c r="M49" i="30"/>
  <c r="N49" i="30"/>
  <c r="O49" i="30"/>
  <c r="P49" i="30"/>
  <c r="Q49" i="30"/>
  <c r="R49" i="30"/>
  <c r="S49" i="30"/>
  <c r="T49" i="30"/>
  <c r="U49" i="30"/>
  <c r="K50" i="30"/>
  <c r="L50" i="30"/>
  <c r="M50" i="30"/>
  <c r="N50" i="30"/>
  <c r="O50" i="30"/>
  <c r="P50" i="30"/>
  <c r="Q50" i="30"/>
  <c r="R50" i="30"/>
  <c r="S50" i="30"/>
  <c r="T50" i="30"/>
  <c r="U50" i="30"/>
  <c r="K51" i="30"/>
  <c r="L51" i="30"/>
  <c r="M51" i="30"/>
  <c r="N51" i="30"/>
  <c r="O51" i="30"/>
  <c r="P51" i="30"/>
  <c r="Q51" i="30"/>
  <c r="R51" i="30"/>
  <c r="S51" i="30"/>
  <c r="T51" i="30"/>
  <c r="U51" i="30"/>
  <c r="K52" i="30"/>
  <c r="L52" i="30"/>
  <c r="M52" i="30"/>
  <c r="N52" i="30"/>
  <c r="O52" i="30"/>
  <c r="P52" i="30"/>
  <c r="Q52" i="30"/>
  <c r="R52" i="30"/>
  <c r="S52" i="30"/>
  <c r="T52" i="30"/>
  <c r="U52" i="30"/>
  <c r="K53" i="30"/>
  <c r="L53" i="30"/>
  <c r="M53" i="30"/>
  <c r="N53" i="30"/>
  <c r="O53" i="30"/>
  <c r="P53" i="30"/>
  <c r="Q53" i="30"/>
  <c r="R53" i="30"/>
  <c r="S53" i="30"/>
  <c r="T53" i="30"/>
  <c r="U53" i="30"/>
  <c r="J53" i="30"/>
  <c r="J52" i="30"/>
  <c r="J51" i="30"/>
  <c r="J50" i="30"/>
  <c r="J49" i="30"/>
  <c r="C44" i="30"/>
  <c r="D44" i="30"/>
  <c r="E44" i="30"/>
  <c r="F44" i="30"/>
  <c r="G44" i="30"/>
  <c r="H44" i="30"/>
  <c r="I44" i="30"/>
  <c r="J44" i="30"/>
  <c r="C45" i="30"/>
  <c r="D45" i="30"/>
  <c r="E45" i="30"/>
  <c r="F45" i="30"/>
  <c r="G45" i="30"/>
  <c r="H45" i="30"/>
  <c r="I45" i="30"/>
  <c r="J45" i="30"/>
  <c r="C46" i="30"/>
  <c r="D46" i="30"/>
  <c r="E46" i="30"/>
  <c r="F46" i="30"/>
  <c r="G46" i="30"/>
  <c r="H46" i="30"/>
  <c r="I46" i="30"/>
  <c r="J46" i="30"/>
  <c r="C47" i="30"/>
  <c r="D47" i="30"/>
  <c r="E47" i="30"/>
  <c r="F47" i="30"/>
  <c r="G47" i="30"/>
  <c r="H47" i="30"/>
  <c r="I47" i="30"/>
  <c r="J47" i="30"/>
  <c r="D43" i="30"/>
  <c r="E43" i="30"/>
  <c r="F43" i="30"/>
  <c r="G43" i="30"/>
  <c r="H43" i="30"/>
  <c r="I43" i="30"/>
  <c r="J43" i="30"/>
  <c r="C43" i="30"/>
  <c r="G12" i="30"/>
  <c r="F12" i="30"/>
  <c r="E12" i="30"/>
  <c r="D12" i="30"/>
  <c r="C12" i="30"/>
  <c r="B12" i="30"/>
  <c r="E8" i="30"/>
  <c r="E7" i="30"/>
  <c r="D8" i="30"/>
  <c r="D7" i="30"/>
  <c r="V3" i="26"/>
  <c r="V4" i="26"/>
  <c r="V5" i="26"/>
  <c r="V6" i="26"/>
  <c r="V7" i="26"/>
  <c r="V8" i="26"/>
  <c r="V9" i="26"/>
  <c r="V10" i="26"/>
  <c r="V11" i="26"/>
  <c r="V12" i="26"/>
  <c r="V26" i="26"/>
  <c r="V27" i="26"/>
  <c r="V28" i="26"/>
  <c r="V29" i="26"/>
  <c r="V30" i="26"/>
  <c r="V31" i="26"/>
  <c r="V32" i="26"/>
  <c r="V33" i="26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" i="26"/>
  <c r="U3" i="26"/>
  <c r="U4" i="26"/>
  <c r="U5" i="26"/>
  <c r="U6" i="26"/>
  <c r="U7" i="26"/>
  <c r="U8" i="26"/>
  <c r="U9" i="26"/>
  <c r="U10" i="26"/>
  <c r="U11" i="26"/>
  <c r="U12" i="26"/>
  <c r="U26" i="26"/>
  <c r="U27" i="26"/>
  <c r="U28" i="26"/>
  <c r="U29" i="26"/>
  <c r="U30" i="26"/>
  <c r="U31" i="26"/>
  <c r="U32" i="26"/>
  <c r="U33" i="26"/>
  <c r="U13" i="26"/>
  <c r="U14" i="26"/>
  <c r="U15" i="26"/>
  <c r="U16" i="26"/>
  <c r="U17" i="26"/>
  <c r="U18" i="26"/>
  <c r="U19" i="26"/>
  <c r="U20" i="26"/>
  <c r="U21" i="26"/>
  <c r="U22" i="26"/>
  <c r="U23" i="26"/>
  <c r="U24" i="26"/>
  <c r="U25" i="26"/>
  <c r="U2" i="26"/>
  <c r="L8" i="26"/>
  <c r="L7" i="26"/>
  <c r="L6" i="26"/>
  <c r="L5" i="26"/>
  <c r="L4" i="26"/>
  <c r="L3" i="26"/>
  <c r="I9" i="26" s="1"/>
  <c r="K3" i="26"/>
  <c r="K7" i="26"/>
  <c r="K8" i="26"/>
  <c r="K4" i="26"/>
  <c r="K5" i="26"/>
  <c r="K6" i="26"/>
  <c r="K2" i="26"/>
  <c r="J3" i="26"/>
  <c r="J8" i="26"/>
  <c r="J4" i="26"/>
  <c r="J5" i="26"/>
  <c r="J6" i="26"/>
  <c r="J2" i="26"/>
  <c r="C4" i="25"/>
  <c r="C5" i="25"/>
  <c r="D5" i="25"/>
  <c r="E5" i="25"/>
  <c r="F5" i="25"/>
  <c r="G5" i="25"/>
  <c r="H5" i="25"/>
  <c r="I5" i="25"/>
  <c r="J5" i="25"/>
  <c r="K5" i="25"/>
  <c r="L5" i="25"/>
  <c r="M5" i="25"/>
  <c r="N5" i="25"/>
  <c r="E4" i="25"/>
  <c r="F4" i="25"/>
  <c r="G4" i="25"/>
  <c r="H4" i="25"/>
  <c r="I4" i="25"/>
  <c r="J4" i="25"/>
  <c r="K4" i="25"/>
  <c r="L4" i="25"/>
  <c r="M4" i="25"/>
  <c r="N4" i="25"/>
  <c r="D4" i="25"/>
  <c r="C7" i="25"/>
  <c r="C21" i="28"/>
  <c r="F8" i="25"/>
  <c r="F9" i="25"/>
  <c r="F7" i="25"/>
  <c r="J23" i="28"/>
  <c r="J22" i="28"/>
  <c r="J21" i="28"/>
  <c r="I23" i="28"/>
  <c r="I22" i="28"/>
  <c r="I21" i="28"/>
  <c r="D3" i="29"/>
  <c r="D4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" i="29"/>
  <c r="H23" i="28"/>
  <c r="H22" i="28"/>
  <c r="H21" i="28"/>
  <c r="F21" i="28"/>
  <c r="F22" i="28"/>
  <c r="F23" i="28"/>
  <c r="G22" i="29"/>
  <c r="D23" i="28" s="1"/>
  <c r="E23" i="28" s="1"/>
  <c r="H22" i="29"/>
  <c r="E22" i="29"/>
  <c r="B13" i="29" s="1"/>
  <c r="B14" i="29" s="1"/>
  <c r="B15" i="29" s="1"/>
  <c r="F22" i="29"/>
  <c r="C13" i="29" s="1"/>
  <c r="C14" i="29" s="1"/>
  <c r="C15" i="29" s="1"/>
  <c r="C16" i="29" s="1"/>
  <c r="C17" i="29" s="1"/>
  <c r="C18" i="29" s="1"/>
  <c r="C19" i="29" s="1"/>
  <c r="C20" i="29" s="1"/>
  <c r="C21" i="29" s="1"/>
  <c r="F12" i="29"/>
  <c r="C3" i="29" s="1"/>
  <c r="C4" i="29" s="1"/>
  <c r="C5" i="29" s="1"/>
  <c r="C6" i="29" s="1"/>
  <c r="C7" i="29" s="1"/>
  <c r="C8" i="29" s="1"/>
  <c r="C9" i="29" s="1"/>
  <c r="C10" i="29" s="1"/>
  <c r="C11" i="29" s="1"/>
  <c r="E12" i="29"/>
  <c r="B3" i="29" s="1"/>
  <c r="B4" i="29" s="1"/>
  <c r="C23" i="28"/>
  <c r="C22" i="28"/>
  <c r="D7" i="25"/>
  <c r="C8" i="25"/>
  <c r="I26" i="27"/>
  <c r="I28" i="27"/>
  <c r="I27" i="27"/>
  <c r="I25" i="27"/>
  <c r="J25" i="27"/>
  <c r="I3" i="27"/>
  <c r="I4" i="27"/>
  <c r="I5" i="27"/>
  <c r="I6" i="27"/>
  <c r="I7" i="27"/>
  <c r="I8" i="27"/>
  <c r="I9" i="27"/>
  <c r="I10" i="27"/>
  <c r="I11" i="27"/>
  <c r="I2" i="27"/>
  <c r="H3" i="27"/>
  <c r="H4" i="27"/>
  <c r="H5" i="27"/>
  <c r="H6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" i="27"/>
  <c r="D3" i="27"/>
  <c r="E3" i="27"/>
  <c r="D4" i="27"/>
  <c r="E4" i="27"/>
  <c r="D5" i="27"/>
  <c r="E5" i="27"/>
  <c r="D6" i="27"/>
  <c r="E6" i="27"/>
  <c r="D7" i="27"/>
  <c r="E7" i="27"/>
  <c r="D8" i="27"/>
  <c r="E8" i="27"/>
  <c r="D9" i="27"/>
  <c r="E9" i="27"/>
  <c r="D10" i="27"/>
  <c r="E10" i="27"/>
  <c r="D11" i="27"/>
  <c r="E11" i="27"/>
  <c r="E2" i="27"/>
  <c r="D2" i="27"/>
  <c r="G3" i="27"/>
  <c r="G4" i="27"/>
  <c r="G5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H7" i="26"/>
  <c r="H8" i="26"/>
  <c r="H4" i="26"/>
  <c r="H5" i="26"/>
  <c r="H6" i="26"/>
  <c r="H3" i="26"/>
  <c r="G5" i="26"/>
  <c r="G6" i="26"/>
  <c r="G3" i="26"/>
  <c r="G7" i="26"/>
  <c r="G8" i="26"/>
  <c r="G4" i="26"/>
  <c r="G2" i="26"/>
  <c r="I7" i="19"/>
  <c r="J7" i="19" s="1"/>
  <c r="B42" i="20"/>
  <c r="B41" i="20"/>
  <c r="D9" i="25"/>
  <c r="D8" i="25"/>
  <c r="C9" i="25"/>
  <c r="Z11" i="19"/>
  <c r="Z10" i="19"/>
  <c r="Y11" i="19"/>
  <c r="Y10" i="19"/>
  <c r="X11" i="19"/>
  <c r="V11" i="19"/>
  <c r="X10" i="19"/>
  <c r="V10" i="19"/>
  <c r="D3" i="26"/>
  <c r="D7" i="26"/>
  <c r="D8" i="26"/>
  <c r="D4" i="26"/>
  <c r="D5" i="26"/>
  <c r="D6" i="26"/>
  <c r="D2" i="26"/>
  <c r="H47" i="23"/>
  <c r="H49" i="23"/>
  <c r="H26" i="23"/>
  <c r="I26" i="23"/>
  <c r="J26" i="23"/>
  <c r="H27" i="23"/>
  <c r="I27" i="23"/>
  <c r="J27" i="23"/>
  <c r="H28" i="23"/>
  <c r="I28" i="23"/>
  <c r="J28" i="23"/>
  <c r="H29" i="23"/>
  <c r="I29" i="23"/>
  <c r="J29" i="23"/>
  <c r="H30" i="23"/>
  <c r="I30" i="23"/>
  <c r="J30" i="23"/>
  <c r="H31" i="23"/>
  <c r="I31" i="23"/>
  <c r="J31" i="23"/>
  <c r="H32" i="23"/>
  <c r="I32" i="23"/>
  <c r="J32" i="23"/>
  <c r="H33" i="23"/>
  <c r="I33" i="23"/>
  <c r="J33" i="23"/>
  <c r="H34" i="23"/>
  <c r="I34" i="23"/>
  <c r="J34" i="23"/>
  <c r="H35" i="23"/>
  <c r="I35" i="23"/>
  <c r="J35" i="23"/>
  <c r="H36" i="23"/>
  <c r="I36" i="23"/>
  <c r="J36" i="23"/>
  <c r="H37" i="23"/>
  <c r="I37" i="23"/>
  <c r="J37" i="23"/>
  <c r="H38" i="23"/>
  <c r="I38" i="23"/>
  <c r="J38" i="23"/>
  <c r="H39" i="23"/>
  <c r="I39" i="23"/>
  <c r="J39" i="23"/>
  <c r="H40" i="23"/>
  <c r="I40" i="23"/>
  <c r="J40" i="23"/>
  <c r="H41" i="23"/>
  <c r="I41" i="23"/>
  <c r="J41" i="23"/>
  <c r="H42" i="23"/>
  <c r="I42" i="23"/>
  <c r="J42" i="23"/>
  <c r="H43" i="23"/>
  <c r="I43" i="23"/>
  <c r="J43" i="23"/>
  <c r="H44" i="23"/>
  <c r="I44" i="23"/>
  <c r="J44" i="23"/>
  <c r="H45" i="23"/>
  <c r="I45" i="23"/>
  <c r="J45" i="23"/>
  <c r="H46" i="23"/>
  <c r="I46" i="23"/>
  <c r="J46" i="23"/>
  <c r="J25" i="23"/>
  <c r="I25" i="23"/>
  <c r="H25" i="23"/>
  <c r="D25" i="23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25" i="10"/>
  <c r="H26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25" i="10"/>
  <c r="F25" i="10"/>
  <c r="E25" i="10"/>
  <c r="D40" i="10"/>
  <c r="D25" i="10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H14" i="17"/>
  <c r="I14" i="17"/>
  <c r="G14" i="17"/>
  <c r="B44" i="24"/>
  <c r="C36" i="24"/>
  <c r="C37" i="24"/>
  <c r="C38" i="24"/>
  <c r="C39" i="24"/>
  <c r="C40" i="24"/>
  <c r="C41" i="24"/>
  <c r="C42" i="24"/>
  <c r="C43" i="24"/>
  <c r="C44" i="24"/>
  <c r="C45" i="24"/>
  <c r="B42" i="24"/>
  <c r="B29" i="24"/>
  <c r="B27" i="24"/>
  <c r="C27" i="24" s="1"/>
  <c r="B28" i="24"/>
  <c r="C28" i="24" s="1"/>
  <c r="B30" i="24"/>
  <c r="C30" i="24" s="1"/>
  <c r="B31" i="24"/>
  <c r="C31" i="24" s="1"/>
  <c r="B32" i="24"/>
  <c r="C32" i="24" s="1"/>
  <c r="B33" i="24"/>
  <c r="B34" i="24"/>
  <c r="C34" i="24" s="1"/>
  <c r="B35" i="24"/>
  <c r="B36" i="24"/>
  <c r="B37" i="24"/>
  <c r="B38" i="24"/>
  <c r="B39" i="24"/>
  <c r="B40" i="24"/>
  <c r="B41" i="24"/>
  <c r="B43" i="24"/>
  <c r="B45" i="24"/>
  <c r="C26" i="24"/>
  <c r="AI19" i="17"/>
  <c r="AI5" i="17"/>
  <c r="AI6" i="17" s="1"/>
  <c r="AJ5" i="17"/>
  <c r="L22" i="22"/>
  <c r="G39" i="22" s="1"/>
  <c r="K23" i="22"/>
  <c r="C40" i="22" s="1"/>
  <c r="G23" i="22"/>
  <c r="H23" i="22" s="1"/>
  <c r="B40" i="22" s="1"/>
  <c r="E23" i="22"/>
  <c r="P26" i="23"/>
  <c r="P28" i="10"/>
  <c r="P27" i="10"/>
  <c r="P26" i="10"/>
  <c r="P28" i="23"/>
  <c r="P27" i="23"/>
  <c r="N27" i="23"/>
  <c r="N26" i="23"/>
  <c r="T26" i="23"/>
  <c r="T27" i="23"/>
  <c r="T25" i="23"/>
  <c r="S27" i="23"/>
  <c r="S26" i="23"/>
  <c r="S28" i="23"/>
  <c r="S25" i="23"/>
  <c r="R26" i="23"/>
  <c r="R27" i="23"/>
  <c r="R28" i="23"/>
  <c r="R25" i="23"/>
  <c r="B48" i="23"/>
  <c r="N25" i="23"/>
  <c r="M25" i="23"/>
  <c r="C26" i="23"/>
  <c r="C27" i="23"/>
  <c r="C28" i="23"/>
  <c r="C29" i="23"/>
  <c r="C30" i="23"/>
  <c r="C31" i="23"/>
  <c r="C32" i="23"/>
  <c r="C33" i="23"/>
  <c r="C34" i="23"/>
  <c r="C25" i="23"/>
  <c r="B46" i="23"/>
  <c r="G46" i="23" s="1"/>
  <c r="G44" i="23" s="1"/>
  <c r="G45" i="23" s="1"/>
  <c r="G43" i="23"/>
  <c r="G40" i="23"/>
  <c r="G41" i="23" s="1"/>
  <c r="G42" i="23" s="1"/>
  <c r="G32" i="23"/>
  <c r="G33" i="23" s="1"/>
  <c r="G34" i="23" s="1"/>
  <c r="G35" i="23" s="1"/>
  <c r="G36" i="23" s="1"/>
  <c r="G37" i="23" s="1"/>
  <c r="G38" i="23" s="1"/>
  <c r="G39" i="23" s="1"/>
  <c r="M28" i="23"/>
  <c r="O27" i="23"/>
  <c r="M27" i="23"/>
  <c r="M26" i="23"/>
  <c r="G25" i="23"/>
  <c r="G26" i="23" s="1"/>
  <c r="G27" i="23" s="1"/>
  <c r="G28" i="23" s="1"/>
  <c r="G29" i="23" s="1"/>
  <c r="G30" i="23" s="1"/>
  <c r="G31" i="23" s="1"/>
  <c r="H22" i="23"/>
  <c r="G22" i="23"/>
  <c r="H21" i="23"/>
  <c r="G21" i="23"/>
  <c r="H20" i="23"/>
  <c r="G20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H10" i="23"/>
  <c r="G10" i="23"/>
  <c r="H9" i="23"/>
  <c r="G9" i="23"/>
  <c r="H8" i="23"/>
  <c r="G8" i="23"/>
  <c r="H7" i="23"/>
  <c r="G7" i="23"/>
  <c r="H6" i="23"/>
  <c r="G6" i="23"/>
  <c r="H5" i="23"/>
  <c r="G5" i="23"/>
  <c r="H4" i="23"/>
  <c r="G4" i="23"/>
  <c r="H3" i="23"/>
  <c r="G3" i="23"/>
  <c r="G45" i="10"/>
  <c r="G44" i="10"/>
  <c r="G42" i="10"/>
  <c r="G41" i="10"/>
  <c r="G34" i="10"/>
  <c r="G35" i="10"/>
  <c r="G36" i="10"/>
  <c r="G37" i="10"/>
  <c r="G38" i="10"/>
  <c r="G39" i="10"/>
  <c r="G33" i="10"/>
  <c r="G27" i="10"/>
  <c r="G28" i="10"/>
  <c r="G29" i="10"/>
  <c r="G30" i="10"/>
  <c r="G31" i="10"/>
  <c r="G26" i="10"/>
  <c r="G32" i="10"/>
  <c r="G40" i="10"/>
  <c r="G43" i="10"/>
  <c r="G46" i="10"/>
  <c r="O27" i="10"/>
  <c r="B46" i="10"/>
  <c r="M28" i="10"/>
  <c r="N28" i="10" s="1"/>
  <c r="M27" i="10"/>
  <c r="M26" i="10"/>
  <c r="N26" i="10" s="1"/>
  <c r="M25" i="10"/>
  <c r="C26" i="10"/>
  <c r="C27" i="10"/>
  <c r="C28" i="10"/>
  <c r="C29" i="10"/>
  <c r="C30" i="10"/>
  <c r="C31" i="10"/>
  <c r="C32" i="10"/>
  <c r="C33" i="10"/>
  <c r="C34" i="10"/>
  <c r="C25" i="10"/>
  <c r="L12" i="22"/>
  <c r="G31" i="22"/>
  <c r="L3" i="22"/>
  <c r="L4" i="22"/>
  <c r="L5" i="22"/>
  <c r="L6" i="22"/>
  <c r="L7" i="22"/>
  <c r="L8" i="22"/>
  <c r="L9" i="22"/>
  <c r="L10" i="22"/>
  <c r="G29" i="22" s="1"/>
  <c r="L11" i="22"/>
  <c r="G30" i="22" s="1"/>
  <c r="L13" i="22"/>
  <c r="G32" i="22" s="1"/>
  <c r="L14" i="22"/>
  <c r="G33" i="22" s="1"/>
  <c r="L15" i="22"/>
  <c r="G34" i="22" s="1"/>
  <c r="L16" i="22"/>
  <c r="G35" i="22" s="1"/>
  <c r="L17" i="22"/>
  <c r="G36" i="22" s="1"/>
  <c r="L18" i="22"/>
  <c r="G42" i="22" s="1"/>
  <c r="L19" i="22"/>
  <c r="G43" i="22" s="1"/>
  <c r="L20" i="22"/>
  <c r="G37" i="22" s="1"/>
  <c r="L21" i="22"/>
  <c r="G38" i="22" s="1"/>
  <c r="L2" i="22"/>
  <c r="K3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" i="22"/>
  <c r="G4" i="22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F42" i="22" s="1"/>
  <c r="G19" i="22"/>
  <c r="F43" i="22" s="1"/>
  <c r="G20" i="22"/>
  <c r="G21" i="22"/>
  <c r="G22" i="22"/>
  <c r="G3" i="22"/>
  <c r="E3" i="22"/>
  <c r="E4" i="22"/>
  <c r="F4" i="22" s="1"/>
  <c r="E5" i="22"/>
  <c r="E6" i="22"/>
  <c r="F6" i="22" s="1"/>
  <c r="E7" i="22"/>
  <c r="F7" i="22" s="1"/>
  <c r="E8" i="22"/>
  <c r="F8" i="22" s="1"/>
  <c r="H8" i="22" s="1"/>
  <c r="E9" i="22"/>
  <c r="F9" i="22" s="1"/>
  <c r="E10" i="22"/>
  <c r="F10" i="22" s="1"/>
  <c r="E11" i="22"/>
  <c r="E12" i="22"/>
  <c r="F12" i="22" s="1"/>
  <c r="E13" i="22"/>
  <c r="F13" i="22" s="1"/>
  <c r="E14" i="22"/>
  <c r="E15" i="22"/>
  <c r="F15" i="22" s="1"/>
  <c r="E16" i="22"/>
  <c r="F16" i="22" s="1"/>
  <c r="E17" i="22"/>
  <c r="F17" i="22" s="1"/>
  <c r="E18" i="22"/>
  <c r="F18" i="22" s="1"/>
  <c r="E19" i="22"/>
  <c r="F19" i="22" s="1"/>
  <c r="E20" i="22"/>
  <c r="E21" i="22"/>
  <c r="F21" i="22" s="1"/>
  <c r="E22" i="22"/>
  <c r="E2" i="22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AA18" i="17"/>
  <c r="AB18" i="17"/>
  <c r="AC18" i="17"/>
  <c r="AD18" i="17"/>
  <c r="AE18" i="17"/>
  <c r="AF18" i="17"/>
  <c r="AG18" i="17"/>
  <c r="AH18" i="17"/>
  <c r="AK18" i="17"/>
  <c r="G18" i="17"/>
  <c r="X17" i="17"/>
  <c r="Y17" i="17"/>
  <c r="Y19" i="17" s="1"/>
  <c r="Z17" i="17"/>
  <c r="AA17" i="17"/>
  <c r="AA19" i="17" s="1"/>
  <c r="AB17" i="17"/>
  <c r="AC17" i="17"/>
  <c r="AC19" i="17" s="1"/>
  <c r="AD17" i="17"/>
  <c r="AD19" i="17" s="1"/>
  <c r="AE17" i="17"/>
  <c r="AF17" i="17"/>
  <c r="AG17" i="17"/>
  <c r="AG19" i="17" s="1"/>
  <c r="AH17" i="17"/>
  <c r="AH19" i="17" s="1"/>
  <c r="AL17" i="17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G7" i="21"/>
  <c r="AL9" i="21"/>
  <c r="AM9" i="21"/>
  <c r="AL10" i="21"/>
  <c r="AM10" i="21"/>
  <c r="AL11" i="21"/>
  <c r="AM11" i="21"/>
  <c r="AL3" i="21"/>
  <c r="AM3" i="21"/>
  <c r="AL4" i="21"/>
  <c r="AM4" i="21"/>
  <c r="J7" i="26"/>
  <c r="L7" i="21"/>
  <c r="M7" i="21"/>
  <c r="N7" i="21"/>
  <c r="O7" i="21"/>
  <c r="P7" i="21"/>
  <c r="Q7" i="21"/>
  <c r="R7" i="21"/>
  <c r="S7" i="21"/>
  <c r="T7" i="21"/>
  <c r="U7" i="21"/>
  <c r="V7" i="21"/>
  <c r="W7" i="21"/>
  <c r="H7" i="21"/>
  <c r="I7" i="21"/>
  <c r="J7" i="21"/>
  <c r="K7" i="21"/>
  <c r="C7" i="21"/>
  <c r="D7" i="21"/>
  <c r="E7" i="21"/>
  <c r="F7" i="21"/>
  <c r="B7" i="21"/>
  <c r="I12" i="19"/>
  <c r="J12" i="19" s="1"/>
  <c r="N12" i="20" s="1"/>
  <c r="I13" i="19"/>
  <c r="J13" i="19" s="1"/>
  <c r="N13" i="20" s="1"/>
  <c r="I14" i="19"/>
  <c r="J14" i="19" s="1"/>
  <c r="N14" i="20" s="1"/>
  <c r="I15" i="19"/>
  <c r="J15" i="19" s="1"/>
  <c r="I16" i="19"/>
  <c r="J16" i="19" s="1"/>
  <c r="N16" i="20" s="1"/>
  <c r="I17" i="19"/>
  <c r="J17" i="19" s="1"/>
  <c r="I18" i="19"/>
  <c r="J18" i="19" s="1"/>
  <c r="N18" i="20" s="1"/>
  <c r="I19" i="19"/>
  <c r="J19" i="19" s="1"/>
  <c r="N19" i="20" s="1"/>
  <c r="I20" i="19"/>
  <c r="J20" i="19" s="1"/>
  <c r="N20" i="20" s="1"/>
  <c r="I21" i="19"/>
  <c r="J21" i="19" s="1"/>
  <c r="N21" i="20" s="1"/>
  <c r="I22" i="19"/>
  <c r="J22" i="19" s="1"/>
  <c r="I23" i="19"/>
  <c r="J23" i="19" s="1"/>
  <c r="N23" i="20" s="1"/>
  <c r="I3" i="19"/>
  <c r="J3" i="19" s="1"/>
  <c r="I4" i="19"/>
  <c r="J4" i="19" s="1"/>
  <c r="I5" i="19"/>
  <c r="J5" i="19" s="1"/>
  <c r="I6" i="19"/>
  <c r="J6" i="19" s="1"/>
  <c r="I8" i="19"/>
  <c r="J8" i="19" s="1"/>
  <c r="I9" i="19"/>
  <c r="J9" i="19" s="1"/>
  <c r="N9" i="20" s="1"/>
  <c r="I10" i="19"/>
  <c r="J10" i="19" s="1"/>
  <c r="N10" i="20" s="1"/>
  <c r="I11" i="19"/>
  <c r="J11" i="19" s="1"/>
  <c r="N11" i="20" s="1"/>
  <c r="I2" i="19"/>
  <c r="J2" i="19" s="1"/>
  <c r="H37" i="15"/>
  <c r="I37" i="47" s="1"/>
  <c r="J37" i="47" s="1"/>
  <c r="H36" i="15"/>
  <c r="I36" i="47" s="1"/>
  <c r="J36" i="47" s="1"/>
  <c r="H27" i="15"/>
  <c r="I27" i="47" s="1"/>
  <c r="J27" i="47" s="1"/>
  <c r="H28" i="15"/>
  <c r="I28" i="47" s="1"/>
  <c r="J28" i="47" s="1"/>
  <c r="H29" i="15"/>
  <c r="I29" i="47" s="1"/>
  <c r="J29" i="47" s="1"/>
  <c r="H30" i="15"/>
  <c r="I30" i="47" s="1"/>
  <c r="J30" i="47" s="1"/>
  <c r="H31" i="15"/>
  <c r="I31" i="47" s="1"/>
  <c r="J31" i="47" s="1"/>
  <c r="H32" i="15"/>
  <c r="I32" i="47" s="1"/>
  <c r="J32" i="47" s="1"/>
  <c r="H33" i="15"/>
  <c r="I33" i="47" s="1"/>
  <c r="J33" i="47" s="1"/>
  <c r="H34" i="15"/>
  <c r="I34" i="47" s="1"/>
  <c r="J34" i="47" s="1"/>
  <c r="H25" i="15"/>
  <c r="I25" i="47" s="1"/>
  <c r="J25" i="47" s="1"/>
  <c r="H26" i="15"/>
  <c r="I26" i="47" s="1"/>
  <c r="J26" i="47" s="1"/>
  <c r="H24" i="15"/>
  <c r="I24" i="47" s="1"/>
  <c r="J24" i="47" s="1"/>
  <c r="H12" i="15"/>
  <c r="H13" i="15"/>
  <c r="H14" i="15"/>
  <c r="H15" i="15"/>
  <c r="H16" i="15"/>
  <c r="H17" i="15"/>
  <c r="H18" i="15"/>
  <c r="H19" i="15"/>
  <c r="H20" i="15"/>
  <c r="H21" i="15"/>
  <c r="H22" i="15"/>
  <c r="H23" i="15"/>
  <c r="H3" i="15"/>
  <c r="H4" i="15"/>
  <c r="H5" i="15"/>
  <c r="H6" i="15"/>
  <c r="H7" i="15"/>
  <c r="H8" i="15"/>
  <c r="H9" i="15"/>
  <c r="H10" i="15"/>
  <c r="H11" i="15"/>
  <c r="H11" i="20" s="1"/>
  <c r="H2" i="15"/>
  <c r="C16" i="21"/>
  <c r="D16" i="21" s="1"/>
  <c r="E16" i="21" s="1"/>
  <c r="F16" i="21" s="1"/>
  <c r="G16" i="21" s="1"/>
  <c r="H16" i="21" s="1"/>
  <c r="I16" i="21" s="1"/>
  <c r="J16" i="21" s="1"/>
  <c r="K16" i="21" s="1"/>
  <c r="L16" i="21" s="1"/>
  <c r="M16" i="21" s="1"/>
  <c r="N16" i="21" s="1"/>
  <c r="O16" i="21" s="1"/>
  <c r="P16" i="21" s="1"/>
  <c r="Q16" i="21" s="1"/>
  <c r="R16" i="21" s="1"/>
  <c r="S16" i="21" s="1"/>
  <c r="T16" i="21" s="1"/>
  <c r="U16" i="21" s="1"/>
  <c r="V16" i="21" s="1"/>
  <c r="W16" i="21" s="1"/>
  <c r="C15" i="21"/>
  <c r="D15" i="21" s="1"/>
  <c r="E15" i="21" s="1"/>
  <c r="F15" i="21" s="1"/>
  <c r="G15" i="21" s="1"/>
  <c r="H15" i="21" s="1"/>
  <c r="I15" i="21" s="1"/>
  <c r="J15" i="21" s="1"/>
  <c r="K15" i="21" s="1"/>
  <c r="L15" i="21" s="1"/>
  <c r="M15" i="21" s="1"/>
  <c r="N15" i="21" s="1"/>
  <c r="O15" i="21" s="1"/>
  <c r="P15" i="21" s="1"/>
  <c r="Q15" i="21" s="1"/>
  <c r="R15" i="21" s="1"/>
  <c r="S15" i="21" s="1"/>
  <c r="T15" i="21" s="1"/>
  <c r="U15" i="21" s="1"/>
  <c r="V15" i="21" s="1"/>
  <c r="W15" i="21" s="1"/>
  <c r="U34" i="11"/>
  <c r="W34" i="11" s="1"/>
  <c r="AG5" i="21"/>
  <c r="AF5" i="21"/>
  <c r="AE5" i="21"/>
  <c r="AD5" i="21"/>
  <c r="AC5" i="21"/>
  <c r="AB5" i="21"/>
  <c r="AA5" i="21"/>
  <c r="Z5" i="21"/>
  <c r="Y5" i="21"/>
  <c r="X5" i="21"/>
  <c r="W5" i="21"/>
  <c r="V5" i="21"/>
  <c r="K23" i="13"/>
  <c r="T25" i="13"/>
  <c r="S25" i="13"/>
  <c r="R25" i="13"/>
  <c r="Q25" i="13"/>
  <c r="P25" i="13"/>
  <c r="O25" i="13"/>
  <c r="K25" i="13"/>
  <c r="M24" i="13"/>
  <c r="N23" i="13"/>
  <c r="M23" i="13"/>
  <c r="L34" i="13"/>
  <c r="L6" i="13"/>
  <c r="K3" i="13"/>
  <c r="T39" i="18"/>
  <c r="S36" i="18"/>
  <c r="S35" i="18"/>
  <c r="S34" i="18"/>
  <c r="S33" i="18"/>
  <c r="S32" i="18"/>
  <c r="S31" i="18"/>
  <c r="S30" i="18"/>
  <c r="S29" i="18"/>
  <c r="S28" i="18"/>
  <c r="S27" i="18"/>
  <c r="S26" i="18"/>
  <c r="S25" i="18"/>
  <c r="S24" i="18"/>
  <c r="R24" i="18"/>
  <c r="R25" i="18"/>
  <c r="R26" i="18"/>
  <c r="R27" i="18"/>
  <c r="R28" i="18"/>
  <c r="R29" i="18"/>
  <c r="R30" i="18"/>
  <c r="R31" i="18"/>
  <c r="R32" i="18"/>
  <c r="R33" i="18"/>
  <c r="R34" i="18"/>
  <c r="R35" i="18"/>
  <c r="R36" i="18"/>
  <c r="R23" i="18"/>
  <c r="G35" i="20"/>
  <c r="G32" i="20"/>
  <c r="P36" i="18"/>
  <c r="P35" i="18"/>
  <c r="P32" i="18"/>
  <c r="F32" i="18"/>
  <c r="P25" i="18"/>
  <c r="P26" i="18"/>
  <c r="P27" i="18"/>
  <c r="P28" i="18"/>
  <c r="P29" i="18"/>
  <c r="P30" i="18"/>
  <c r="P31" i="18"/>
  <c r="P33" i="18"/>
  <c r="P34" i="18"/>
  <c r="P24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23" i="18"/>
  <c r="G36" i="20"/>
  <c r="F36" i="20"/>
  <c r="E36" i="20"/>
  <c r="F35" i="20"/>
  <c r="E35" i="20"/>
  <c r="G34" i="20"/>
  <c r="F34" i="20"/>
  <c r="E34" i="20"/>
  <c r="G33" i="20"/>
  <c r="F33" i="20"/>
  <c r="E33" i="20"/>
  <c r="F32" i="20"/>
  <c r="E32" i="20"/>
  <c r="G31" i="20"/>
  <c r="F31" i="20"/>
  <c r="E31" i="20"/>
  <c r="G30" i="20"/>
  <c r="F30" i="20"/>
  <c r="E30" i="20"/>
  <c r="G29" i="20"/>
  <c r="F29" i="20"/>
  <c r="E29" i="20"/>
  <c r="G28" i="20"/>
  <c r="F28" i="20"/>
  <c r="E28" i="20"/>
  <c r="G27" i="20"/>
  <c r="F27" i="20"/>
  <c r="E27" i="20"/>
  <c r="G26" i="20"/>
  <c r="F26" i="20"/>
  <c r="E26" i="20"/>
  <c r="G25" i="20"/>
  <c r="F25" i="20"/>
  <c r="E25" i="20"/>
  <c r="G24" i="20"/>
  <c r="F24" i="20"/>
  <c r="E24" i="20"/>
  <c r="H23" i="20"/>
  <c r="G23" i="20"/>
  <c r="F23" i="20"/>
  <c r="E23" i="20"/>
  <c r="H22" i="20"/>
  <c r="G22" i="20"/>
  <c r="F22" i="20"/>
  <c r="E22" i="20"/>
  <c r="H21" i="20"/>
  <c r="G21" i="20"/>
  <c r="F21" i="20"/>
  <c r="E21" i="20"/>
  <c r="H20" i="20"/>
  <c r="G20" i="20"/>
  <c r="F20" i="20"/>
  <c r="E20" i="20"/>
  <c r="H19" i="20"/>
  <c r="G19" i="20"/>
  <c r="F19" i="20"/>
  <c r="E19" i="20"/>
  <c r="H18" i="20"/>
  <c r="G18" i="20"/>
  <c r="F18" i="20"/>
  <c r="E18" i="20"/>
  <c r="H17" i="20"/>
  <c r="G17" i="20"/>
  <c r="F17" i="20"/>
  <c r="E17" i="20"/>
  <c r="H16" i="20"/>
  <c r="G16" i="20"/>
  <c r="F16" i="20"/>
  <c r="E16" i="20"/>
  <c r="H15" i="20"/>
  <c r="G15" i="20"/>
  <c r="F15" i="20"/>
  <c r="E15" i="20"/>
  <c r="H14" i="20"/>
  <c r="G14" i="20"/>
  <c r="F14" i="20"/>
  <c r="E14" i="20"/>
  <c r="H13" i="20"/>
  <c r="G13" i="20"/>
  <c r="F13" i="20"/>
  <c r="E13" i="20"/>
  <c r="H12" i="20"/>
  <c r="G12" i="20"/>
  <c r="F12" i="20"/>
  <c r="E12" i="20"/>
  <c r="G11" i="20"/>
  <c r="F11" i="20"/>
  <c r="E11" i="20"/>
  <c r="H10" i="20"/>
  <c r="G10" i="20"/>
  <c r="F10" i="20"/>
  <c r="E10" i="20"/>
  <c r="H9" i="20"/>
  <c r="G9" i="20"/>
  <c r="F9" i="20"/>
  <c r="E9" i="20"/>
  <c r="G8" i="20"/>
  <c r="F8" i="20"/>
  <c r="E8" i="20"/>
  <c r="H7" i="20"/>
  <c r="G7" i="20"/>
  <c r="F7" i="20"/>
  <c r="E7" i="20"/>
  <c r="G6" i="20"/>
  <c r="F6" i="20"/>
  <c r="E6" i="20"/>
  <c r="H5" i="20"/>
  <c r="G5" i="20"/>
  <c r="F5" i="20"/>
  <c r="E5" i="20"/>
  <c r="H4" i="20"/>
  <c r="G4" i="20"/>
  <c r="F4" i="20"/>
  <c r="E4" i="20"/>
  <c r="G3" i="20"/>
  <c r="F3" i="20"/>
  <c r="E3" i="20"/>
  <c r="H2" i="20"/>
  <c r="G41" i="15"/>
  <c r="C41" i="15"/>
  <c r="L36" i="19"/>
  <c r="L37" i="19"/>
  <c r="L32" i="19"/>
  <c r="L2" i="19"/>
  <c r="K2" i="19"/>
  <c r="G40" i="15"/>
  <c r="C40" i="15"/>
  <c r="C39" i="15"/>
  <c r="G39" i="15"/>
  <c r="H4" i="18"/>
  <c r="M4" i="18" s="1"/>
  <c r="H5" i="18"/>
  <c r="M5" i="18" s="1"/>
  <c r="H7" i="18"/>
  <c r="H9" i="18"/>
  <c r="M9" i="18" s="1"/>
  <c r="H10" i="18"/>
  <c r="M10" i="18" s="1"/>
  <c r="H11" i="18"/>
  <c r="M11" i="18" s="1"/>
  <c r="H12" i="18"/>
  <c r="M12" i="18" s="1"/>
  <c r="H13" i="18"/>
  <c r="M13" i="18" s="1"/>
  <c r="H14" i="18"/>
  <c r="M14" i="18" s="1"/>
  <c r="H15" i="18"/>
  <c r="M15" i="18" s="1"/>
  <c r="H16" i="18"/>
  <c r="M16" i="18" s="1"/>
  <c r="H17" i="18"/>
  <c r="M17" i="18" s="1"/>
  <c r="H18" i="18"/>
  <c r="M18" i="18" s="1"/>
  <c r="H19" i="18"/>
  <c r="M19" i="18" s="1"/>
  <c r="H20" i="18"/>
  <c r="M20" i="18" s="1"/>
  <c r="H21" i="18"/>
  <c r="M21" i="18" s="1"/>
  <c r="H22" i="18"/>
  <c r="M22" i="18" s="1"/>
  <c r="H23" i="18"/>
  <c r="M23" i="18" s="1"/>
  <c r="H2" i="18"/>
  <c r="I4" i="15"/>
  <c r="I5" i="15"/>
  <c r="I7" i="15"/>
  <c r="I9" i="15"/>
  <c r="I10" i="15"/>
  <c r="I11" i="15"/>
  <c r="I12" i="15"/>
  <c r="I2" i="15"/>
  <c r="F4" i="18"/>
  <c r="G4" i="18"/>
  <c r="J4" i="18" s="1"/>
  <c r="F5" i="18"/>
  <c r="G5" i="18"/>
  <c r="F6" i="18"/>
  <c r="G6" i="18"/>
  <c r="F7" i="18"/>
  <c r="G7" i="18"/>
  <c r="J7" i="18" s="1"/>
  <c r="F8" i="18"/>
  <c r="G8" i="18"/>
  <c r="F9" i="18"/>
  <c r="G9" i="18"/>
  <c r="F10" i="18"/>
  <c r="G10" i="18"/>
  <c r="F11" i="18"/>
  <c r="G11" i="18"/>
  <c r="J11" i="18" s="1"/>
  <c r="F12" i="18"/>
  <c r="G12" i="18"/>
  <c r="J12" i="18" s="1"/>
  <c r="F13" i="18"/>
  <c r="G13" i="18"/>
  <c r="F14" i="18"/>
  <c r="G14" i="18"/>
  <c r="J14" i="18" s="1"/>
  <c r="F15" i="18"/>
  <c r="G15" i="18"/>
  <c r="F16" i="18"/>
  <c r="G16" i="18"/>
  <c r="F17" i="18"/>
  <c r="G17" i="18"/>
  <c r="F18" i="18"/>
  <c r="G18" i="18"/>
  <c r="F19" i="18"/>
  <c r="G19" i="18"/>
  <c r="J19" i="18" s="1"/>
  <c r="F20" i="18"/>
  <c r="G20" i="18"/>
  <c r="J20" i="18" s="1"/>
  <c r="F21" i="18"/>
  <c r="G21" i="18"/>
  <c r="J21" i="18" s="1"/>
  <c r="F22" i="18"/>
  <c r="G22" i="18"/>
  <c r="J22" i="18" s="1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5" i="18"/>
  <c r="G35" i="18"/>
  <c r="F36" i="18"/>
  <c r="G36" i="18"/>
  <c r="G32" i="18"/>
  <c r="F33" i="18"/>
  <c r="G33" i="18"/>
  <c r="F34" i="18"/>
  <c r="G34" i="18"/>
  <c r="F3" i="18"/>
  <c r="G3" i="18"/>
  <c r="E4" i="18"/>
  <c r="I4" i="18" s="1"/>
  <c r="E5" i="18"/>
  <c r="E6" i="18"/>
  <c r="E7" i="18"/>
  <c r="E8" i="18"/>
  <c r="E9" i="18"/>
  <c r="E10" i="18"/>
  <c r="E11" i="18"/>
  <c r="I11" i="18" s="1"/>
  <c r="E12" i="18"/>
  <c r="I12" i="18" s="1"/>
  <c r="E13" i="18"/>
  <c r="E14" i="18"/>
  <c r="I14" i="18" s="1"/>
  <c r="E15" i="18"/>
  <c r="E16" i="18"/>
  <c r="E17" i="18"/>
  <c r="E18" i="18"/>
  <c r="E19" i="18"/>
  <c r="I19" i="18" s="1"/>
  <c r="E20" i="18"/>
  <c r="I20" i="18" s="1"/>
  <c r="E21" i="18"/>
  <c r="I21" i="18" s="1"/>
  <c r="E22" i="18"/>
  <c r="I22" i="18" s="1"/>
  <c r="E23" i="18"/>
  <c r="I23" i="18" s="1"/>
  <c r="E24" i="18"/>
  <c r="E25" i="18"/>
  <c r="E26" i="18"/>
  <c r="E27" i="18"/>
  <c r="E28" i="18"/>
  <c r="E29" i="18"/>
  <c r="E30" i="18"/>
  <c r="E31" i="18"/>
  <c r="E35" i="18"/>
  <c r="E36" i="18"/>
  <c r="E32" i="18"/>
  <c r="E33" i="18"/>
  <c r="E34" i="18"/>
  <c r="E3" i="18"/>
  <c r="C12" i="17"/>
  <c r="D12" i="17"/>
  <c r="D13" i="17" s="1"/>
  <c r="K4" i="19" s="1"/>
  <c r="E12" i="17"/>
  <c r="E13" i="17" s="1"/>
  <c r="K5" i="19" s="1"/>
  <c r="F12" i="17"/>
  <c r="F13" i="17" s="1"/>
  <c r="K6" i="19" s="1"/>
  <c r="G12" i="17"/>
  <c r="G13" i="17" s="1"/>
  <c r="H12" i="17"/>
  <c r="H13" i="17" s="1"/>
  <c r="I12" i="17"/>
  <c r="I13" i="17" s="1"/>
  <c r="J12" i="17"/>
  <c r="J13" i="17" s="1"/>
  <c r="K12" i="17"/>
  <c r="L12" i="17"/>
  <c r="L13" i="17" s="1"/>
  <c r="M12" i="17"/>
  <c r="M13" i="17" s="1"/>
  <c r="N12" i="17"/>
  <c r="N13" i="17" s="1"/>
  <c r="O12" i="17"/>
  <c r="O13" i="17" s="1"/>
  <c r="P12" i="17"/>
  <c r="P13" i="17" s="1"/>
  <c r="Q12" i="17"/>
  <c r="Q13" i="17" s="1"/>
  <c r="R12" i="17"/>
  <c r="R13" i="17" s="1"/>
  <c r="S12" i="17"/>
  <c r="S13" i="17" s="1"/>
  <c r="T12" i="17"/>
  <c r="T13" i="17" s="1"/>
  <c r="U12" i="17"/>
  <c r="U13" i="17" s="1"/>
  <c r="V12" i="17"/>
  <c r="V13" i="17" s="1"/>
  <c r="W12" i="17"/>
  <c r="W13" i="17" s="1"/>
  <c r="X12" i="17"/>
  <c r="X13" i="17" s="1"/>
  <c r="K24" i="19" s="1"/>
  <c r="Y12" i="17"/>
  <c r="Y13" i="17" s="1"/>
  <c r="K25" i="19" s="1"/>
  <c r="O25" i="20" s="1"/>
  <c r="B12" i="17"/>
  <c r="C5" i="17"/>
  <c r="D5" i="17"/>
  <c r="E5" i="17"/>
  <c r="E6" i="17" s="1"/>
  <c r="F5" i="17"/>
  <c r="G5" i="17"/>
  <c r="G6" i="17" s="1"/>
  <c r="H5" i="17"/>
  <c r="H6" i="17" s="1"/>
  <c r="I5" i="17"/>
  <c r="I6" i="17" s="1"/>
  <c r="J5" i="17"/>
  <c r="J6" i="17" s="1"/>
  <c r="K5" i="17"/>
  <c r="K6" i="17" s="1"/>
  <c r="L5" i="17"/>
  <c r="M5" i="17"/>
  <c r="M6" i="17" s="1"/>
  <c r="N5" i="17"/>
  <c r="O5" i="17"/>
  <c r="P5" i="17"/>
  <c r="P6" i="17" s="1"/>
  <c r="Q5" i="17"/>
  <c r="R5" i="17"/>
  <c r="R6" i="17" s="1"/>
  <c r="S5" i="17"/>
  <c r="S6" i="17" s="1"/>
  <c r="T5" i="17"/>
  <c r="T6" i="17" s="1"/>
  <c r="U5" i="17"/>
  <c r="U6" i="17" s="1"/>
  <c r="V5" i="17"/>
  <c r="W5" i="17"/>
  <c r="W6" i="17" s="1"/>
  <c r="X5" i="17"/>
  <c r="X6" i="17" s="1"/>
  <c r="Y5" i="17"/>
  <c r="Y6" i="17" s="1"/>
  <c r="Z5" i="17"/>
  <c r="Z6" i="17" s="1"/>
  <c r="AA5" i="17"/>
  <c r="AA6" i="17" s="1"/>
  <c r="AB5" i="17"/>
  <c r="AC5" i="17"/>
  <c r="AD5" i="17"/>
  <c r="AD6" i="17" s="1"/>
  <c r="AE5" i="17"/>
  <c r="AG5" i="17"/>
  <c r="AG6" i="17" s="1"/>
  <c r="AH5" i="17"/>
  <c r="AH6" i="17" s="1"/>
  <c r="B5" i="17"/>
  <c r="I3" i="15"/>
  <c r="I13" i="15"/>
  <c r="I14" i="15"/>
  <c r="I15" i="15"/>
  <c r="I16" i="15"/>
  <c r="I17" i="15"/>
  <c r="I18" i="15"/>
  <c r="I19" i="15"/>
  <c r="I20" i="15"/>
  <c r="I21" i="15"/>
  <c r="I22" i="15"/>
  <c r="I23" i="15"/>
  <c r="C16" i="16"/>
  <c r="D16" i="16" s="1"/>
  <c r="E16" i="16" s="1"/>
  <c r="F16" i="16" s="1"/>
  <c r="G16" i="16" s="1"/>
  <c r="H16" i="16" s="1"/>
  <c r="I16" i="16" s="1"/>
  <c r="J16" i="16" s="1"/>
  <c r="K16" i="16" s="1"/>
  <c r="L16" i="16" s="1"/>
  <c r="M16" i="16" s="1"/>
  <c r="N16" i="16" s="1"/>
  <c r="O16" i="16" s="1"/>
  <c r="P16" i="16" s="1"/>
  <c r="Q16" i="16" s="1"/>
  <c r="R16" i="16" s="1"/>
  <c r="S16" i="16" s="1"/>
  <c r="T16" i="16" s="1"/>
  <c r="U16" i="16" s="1"/>
  <c r="V16" i="16" s="1"/>
  <c r="W16" i="16" s="1"/>
  <c r="X16" i="16" s="1"/>
  <c r="Y16" i="16" s="1"/>
  <c r="Z16" i="16" s="1"/>
  <c r="AA16" i="16" s="1"/>
  <c r="AB16" i="16" s="1"/>
  <c r="AC16" i="16" s="1"/>
  <c r="AD16" i="16" s="1"/>
  <c r="AE16" i="16" s="1"/>
  <c r="C15" i="16"/>
  <c r="D15" i="16" s="1"/>
  <c r="E15" i="16" s="1"/>
  <c r="F15" i="16" s="1"/>
  <c r="G15" i="16" s="1"/>
  <c r="H15" i="16" s="1"/>
  <c r="I15" i="16" s="1"/>
  <c r="J15" i="16" s="1"/>
  <c r="K15" i="16" s="1"/>
  <c r="L15" i="16" s="1"/>
  <c r="M15" i="16" s="1"/>
  <c r="N15" i="16" s="1"/>
  <c r="O15" i="16" s="1"/>
  <c r="P15" i="16" s="1"/>
  <c r="Q15" i="16" s="1"/>
  <c r="R15" i="16" s="1"/>
  <c r="S15" i="16" s="1"/>
  <c r="T15" i="16" s="1"/>
  <c r="U15" i="16" s="1"/>
  <c r="V15" i="16" s="1"/>
  <c r="W15" i="16" s="1"/>
  <c r="E8" i="16"/>
  <c r="D8" i="16"/>
  <c r="C8" i="16"/>
  <c r="B8" i="16"/>
  <c r="AG5" i="16"/>
  <c r="AF5" i="16"/>
  <c r="AE5" i="16"/>
  <c r="AD5" i="16"/>
  <c r="AC5" i="16"/>
  <c r="AB5" i="16"/>
  <c r="AA5" i="16"/>
  <c r="Z5" i="16"/>
  <c r="Y5" i="16"/>
  <c r="X5" i="16"/>
  <c r="W5" i="16"/>
  <c r="V5" i="16"/>
  <c r="S3" i="11"/>
  <c r="S4" i="11" s="1"/>
  <c r="S5" i="11" s="1"/>
  <c r="S6" i="11" s="1"/>
  <c r="S7" i="11" s="1"/>
  <c r="S8" i="11" s="1"/>
  <c r="S9" i="11" s="1"/>
  <c r="S10" i="11" s="1"/>
  <c r="S11" i="11" s="1"/>
  <c r="S12" i="11" s="1"/>
  <c r="S13" i="11" s="1"/>
  <c r="S14" i="11" s="1"/>
  <c r="S15" i="11" s="1"/>
  <c r="S16" i="11" s="1"/>
  <c r="S17" i="11" s="1"/>
  <c r="S18" i="11" s="1"/>
  <c r="S19" i="11" s="1"/>
  <c r="S20" i="11" s="1"/>
  <c r="S21" i="11" s="1"/>
  <c r="S22" i="11" s="1"/>
  <c r="S23" i="11" s="1"/>
  <c r="S24" i="11" s="1"/>
  <c r="S25" i="11" s="1"/>
  <c r="S26" i="11" s="1"/>
  <c r="S27" i="11" s="1"/>
  <c r="S28" i="11" s="1"/>
  <c r="S29" i="11" s="1"/>
  <c r="S30" i="11" s="1"/>
  <c r="S31" i="11" s="1"/>
  <c r="S32" i="11" s="1"/>
  <c r="S33" i="11" s="1"/>
  <c r="S34" i="11" s="1"/>
  <c r="S35" i="11" s="1"/>
  <c r="S36" i="11" s="1"/>
  <c r="S37" i="11" s="1"/>
  <c r="S38" i="11" s="1"/>
  <c r="S39" i="11" s="1"/>
  <c r="S40" i="11" s="1"/>
  <c r="S41" i="11" s="1"/>
  <c r="S42" i="11" s="1"/>
  <c r="S43" i="11" s="1"/>
  <c r="S44" i="11" s="1"/>
  <c r="S45" i="11" s="1"/>
  <c r="S46" i="11" s="1"/>
  <c r="R3" i="11"/>
  <c r="R4" i="11" s="1"/>
  <c r="R5" i="11" s="1"/>
  <c r="R6" i="11" s="1"/>
  <c r="R7" i="11" s="1"/>
  <c r="R8" i="11" s="1"/>
  <c r="R9" i="11" s="1"/>
  <c r="R10" i="11" s="1"/>
  <c r="R11" i="11" s="1"/>
  <c r="R12" i="11" s="1"/>
  <c r="R13" i="11" s="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28" i="11" s="1"/>
  <c r="R29" i="11" s="1"/>
  <c r="R30" i="11" s="1"/>
  <c r="R31" i="11" s="1"/>
  <c r="R32" i="11" s="1"/>
  <c r="R33" i="11" s="1"/>
  <c r="R34" i="11" s="1"/>
  <c r="R35" i="11" s="1"/>
  <c r="R36" i="11" s="1"/>
  <c r="R37" i="11" s="1"/>
  <c r="R38" i="11" s="1"/>
  <c r="R39" i="11" s="1"/>
  <c r="R40" i="11" s="1"/>
  <c r="R41" i="11" s="1"/>
  <c r="R42" i="11" s="1"/>
  <c r="R43" i="11" s="1"/>
  <c r="R44" i="11" s="1"/>
  <c r="R45" i="11" s="1"/>
  <c r="R46" i="11" s="1"/>
  <c r="AM7" i="9"/>
  <c r="W5" i="9"/>
  <c r="X5" i="9"/>
  <c r="Y5" i="9"/>
  <c r="Z5" i="9"/>
  <c r="AA5" i="9"/>
  <c r="AB5" i="9"/>
  <c r="AC5" i="9"/>
  <c r="AD5" i="9"/>
  <c r="AE5" i="9"/>
  <c r="AF5" i="9"/>
  <c r="AG5" i="9"/>
  <c r="AH5" i="9"/>
  <c r="AI5" i="9"/>
  <c r="V5" i="9"/>
  <c r="L10" i="13"/>
  <c r="L9" i="13"/>
  <c r="K26" i="13"/>
  <c r="L26" i="13"/>
  <c r="K27" i="13"/>
  <c r="L27" i="13"/>
  <c r="K28" i="13"/>
  <c r="L28" i="13"/>
  <c r="K29" i="13"/>
  <c r="L29" i="13"/>
  <c r="K30" i="13"/>
  <c r="L30" i="13"/>
  <c r="K31" i="13"/>
  <c r="L31" i="13"/>
  <c r="K32" i="13"/>
  <c r="L32" i="13"/>
  <c r="K33" i="13"/>
  <c r="L33" i="13"/>
  <c r="K34" i="13"/>
  <c r="K35" i="13"/>
  <c r="L35" i="13"/>
  <c r="L25" i="13"/>
  <c r="J26" i="13"/>
  <c r="J27" i="13"/>
  <c r="J28" i="13"/>
  <c r="J29" i="13"/>
  <c r="J30" i="13"/>
  <c r="J31" i="13"/>
  <c r="J32" i="13"/>
  <c r="J33" i="13"/>
  <c r="J34" i="13"/>
  <c r="J35" i="13"/>
  <c r="J25" i="13"/>
  <c r="K10" i="13"/>
  <c r="K11" i="13"/>
  <c r="L11" i="13"/>
  <c r="K12" i="13"/>
  <c r="L12" i="13"/>
  <c r="K13" i="13"/>
  <c r="L13" i="13"/>
  <c r="K14" i="13"/>
  <c r="L14" i="13"/>
  <c r="K15" i="13"/>
  <c r="L15" i="13"/>
  <c r="K16" i="13"/>
  <c r="L16" i="13"/>
  <c r="K17" i="13"/>
  <c r="L17" i="13"/>
  <c r="K18" i="13"/>
  <c r="L18" i="13"/>
  <c r="K19" i="13"/>
  <c r="L19" i="13"/>
  <c r="K20" i="13"/>
  <c r="L20" i="13"/>
  <c r="K21" i="13"/>
  <c r="L21" i="13"/>
  <c r="K22" i="13"/>
  <c r="L22" i="13"/>
  <c r="K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9" i="13"/>
  <c r="L4" i="13"/>
  <c r="L5" i="13"/>
  <c r="L3" i="13"/>
  <c r="K4" i="13"/>
  <c r="K5" i="13"/>
  <c r="K6" i="13"/>
  <c r="J4" i="13"/>
  <c r="J5" i="13"/>
  <c r="J6" i="13"/>
  <c r="J7" i="13"/>
  <c r="J3" i="13"/>
  <c r="D24" i="13"/>
  <c r="H3" i="11"/>
  <c r="H4" i="11" s="1"/>
  <c r="H5" i="11" s="1"/>
  <c r="H6" i="11" s="1"/>
  <c r="H7" i="11" s="1"/>
  <c r="H8" i="11" s="1"/>
  <c r="H9" i="11" s="1"/>
  <c r="H10" i="11" s="1"/>
  <c r="H11" i="11" s="1"/>
  <c r="H12" i="11" s="1"/>
  <c r="H13" i="11" s="1"/>
  <c r="I3" i="11"/>
  <c r="I4" i="11" s="1"/>
  <c r="I5" i="11" s="1"/>
  <c r="I6" i="11" s="1"/>
  <c r="I7" i="11" s="1"/>
  <c r="I8" i="11" s="1"/>
  <c r="I9" i="11" s="1"/>
  <c r="I10" i="11" s="1"/>
  <c r="I11" i="11" s="1"/>
  <c r="I12" i="11" s="1"/>
  <c r="I13" i="11" s="1"/>
  <c r="C15" i="9"/>
  <c r="D15" i="9"/>
  <c r="E15" i="9" s="1"/>
  <c r="F15" i="9" s="1"/>
  <c r="G15" i="9" s="1"/>
  <c r="H15" i="9" s="1"/>
  <c r="I15" i="9" s="1"/>
  <c r="J15" i="9" s="1"/>
  <c r="K15" i="9" s="1"/>
  <c r="L15" i="9" s="1"/>
  <c r="M15" i="9" s="1"/>
  <c r="N15" i="9" s="1"/>
  <c r="O15" i="9" s="1"/>
  <c r="P15" i="9" s="1"/>
  <c r="Q15" i="9" s="1"/>
  <c r="R15" i="9" s="1"/>
  <c r="S15" i="9" s="1"/>
  <c r="T15" i="9" s="1"/>
  <c r="U15" i="9" s="1"/>
  <c r="V15" i="9" s="1"/>
  <c r="W15" i="9" s="1"/>
  <c r="C16" i="9"/>
  <c r="D16" i="9" s="1"/>
  <c r="E16" i="9" s="1"/>
  <c r="F16" i="9" s="1"/>
  <c r="G16" i="9" s="1"/>
  <c r="H16" i="9" s="1"/>
  <c r="I16" i="9" s="1"/>
  <c r="J16" i="9" s="1"/>
  <c r="K16" i="9" s="1"/>
  <c r="L16" i="9" s="1"/>
  <c r="M16" i="9" s="1"/>
  <c r="N16" i="9" s="1"/>
  <c r="O16" i="9" s="1"/>
  <c r="P16" i="9" s="1"/>
  <c r="Q16" i="9" s="1"/>
  <c r="R16" i="9" s="1"/>
  <c r="S16" i="9" s="1"/>
  <c r="T16" i="9" s="1"/>
  <c r="U16" i="9" s="1"/>
  <c r="V16" i="9" s="1"/>
  <c r="W16" i="9" s="1"/>
  <c r="F23" i="12"/>
  <c r="G23" i="12"/>
  <c r="H23" i="12"/>
  <c r="I23" i="12"/>
  <c r="E23" i="12"/>
  <c r="I9" i="12"/>
  <c r="H14" i="12"/>
  <c r="F11" i="12"/>
  <c r="G11" i="12"/>
  <c r="G10" i="12"/>
  <c r="F10" i="12"/>
  <c r="E13" i="12"/>
  <c r="D10" i="12"/>
  <c r="D11" i="12"/>
  <c r="D9" i="12"/>
  <c r="C16" i="12"/>
  <c r="C15" i="12"/>
  <c r="C10" i="12"/>
  <c r="C11" i="12"/>
  <c r="C9" i="12"/>
  <c r="F5" i="12"/>
  <c r="F4" i="12"/>
  <c r="F3" i="12"/>
  <c r="E5" i="12"/>
  <c r="E4" i="12"/>
  <c r="E3" i="12"/>
  <c r="D5" i="12"/>
  <c r="D4" i="12"/>
  <c r="D3" i="12"/>
  <c r="D2" i="12"/>
  <c r="F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F4" i="10"/>
  <c r="G4" i="10"/>
  <c r="F5" i="10"/>
  <c r="G5" i="10"/>
  <c r="F6" i="10"/>
  <c r="G6" i="10"/>
  <c r="F7" i="10"/>
  <c r="G7" i="10"/>
  <c r="F8" i="10"/>
  <c r="G8" i="10"/>
  <c r="F9" i="10"/>
  <c r="G9" i="10"/>
  <c r="F10" i="10"/>
  <c r="G10" i="10"/>
  <c r="F11" i="10"/>
  <c r="G11" i="10"/>
  <c r="F12" i="10"/>
  <c r="G12" i="10"/>
  <c r="F13" i="10"/>
  <c r="G13" i="10"/>
  <c r="F14" i="10"/>
  <c r="G14" i="10"/>
  <c r="F15" i="10"/>
  <c r="G15" i="10"/>
  <c r="F16" i="10"/>
  <c r="G16" i="10"/>
  <c r="F17" i="10"/>
  <c r="G17" i="10"/>
  <c r="F18" i="10"/>
  <c r="G18" i="10"/>
  <c r="F19" i="10"/>
  <c r="G19" i="10"/>
  <c r="F20" i="10"/>
  <c r="G20" i="10"/>
  <c r="F21" i="10"/>
  <c r="G21" i="10"/>
  <c r="F22" i="10"/>
  <c r="G22" i="10"/>
  <c r="F3" i="10"/>
  <c r="O4" i="8"/>
  <c r="O3" i="8"/>
  <c r="N3" i="8"/>
  <c r="M3" i="8"/>
  <c r="N4" i="8"/>
  <c r="H12" i="8"/>
  <c r="H13" i="8"/>
  <c r="H14" i="8"/>
  <c r="H15" i="8"/>
  <c r="H16" i="8"/>
  <c r="H17" i="8"/>
  <c r="H18" i="8"/>
  <c r="H19" i="8"/>
  <c r="H20" i="8"/>
  <c r="H21" i="8"/>
  <c r="H22" i="8"/>
  <c r="H5" i="8"/>
  <c r="I5" i="8"/>
  <c r="H6" i="8"/>
  <c r="I6" i="8"/>
  <c r="H7" i="8"/>
  <c r="I7" i="8"/>
  <c r="H8" i="8"/>
  <c r="I8" i="8"/>
  <c r="H9" i="8"/>
  <c r="I9" i="8"/>
  <c r="H10" i="8"/>
  <c r="I10" i="8"/>
  <c r="H11" i="8"/>
  <c r="I11" i="8"/>
  <c r="I4" i="8"/>
  <c r="H4" i="8"/>
  <c r="G4" i="8"/>
  <c r="G5" i="8"/>
  <c r="G6" i="8"/>
  <c r="G7" i="8"/>
  <c r="G8" i="8"/>
  <c r="G9" i="8"/>
  <c r="G10" i="8"/>
  <c r="G11" i="8"/>
  <c r="G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3" i="8"/>
  <c r="Q11" i="7"/>
  <c r="P11" i="7"/>
  <c r="N2" i="7"/>
  <c r="N3" i="7"/>
  <c r="N4" i="7"/>
  <c r="N5" i="7"/>
  <c r="N6" i="7"/>
  <c r="N7" i="7"/>
  <c r="N8" i="7"/>
  <c r="N9" i="7"/>
  <c r="N10" i="7"/>
  <c r="P4" i="7"/>
  <c r="P5" i="7"/>
  <c r="P6" i="7"/>
  <c r="P7" i="7"/>
  <c r="P8" i="7"/>
  <c r="P9" i="7"/>
  <c r="P10" i="7"/>
  <c r="P3" i="7"/>
  <c r="O3" i="7"/>
  <c r="O4" i="7"/>
  <c r="Q4" i="7" s="1"/>
  <c r="O5" i="7"/>
  <c r="Q5" i="7" s="1"/>
  <c r="O6" i="7"/>
  <c r="Q6" i="7" s="1"/>
  <c r="O7" i="7"/>
  <c r="Q7" i="7" s="1"/>
  <c r="O8" i="7"/>
  <c r="Q8" i="7" s="1"/>
  <c r="O9" i="7"/>
  <c r="Q9" i="7" s="1"/>
  <c r="O10" i="7"/>
  <c r="Q10" i="7" s="1"/>
  <c r="O2" i="7"/>
  <c r="Q3" i="7" s="1"/>
  <c r="F40" i="18" l="1"/>
  <c r="F38" i="18"/>
  <c r="AA11" i="60"/>
  <c r="AA11" i="46"/>
  <c r="U35" i="11"/>
  <c r="W35" i="11" s="1"/>
  <c r="AL14" i="21"/>
  <c r="AM14" i="21" s="1"/>
  <c r="AF12" i="46"/>
  <c r="AE12" i="46"/>
  <c r="W11" i="60"/>
  <c r="Y10" i="60"/>
  <c r="W10" i="46"/>
  <c r="Y12" i="60"/>
  <c r="B37" i="47"/>
  <c r="B37" i="60"/>
  <c r="B36" i="47"/>
  <c r="B36" i="60"/>
  <c r="AF36" i="60" s="1"/>
  <c r="B34" i="60"/>
  <c r="B34" i="47"/>
  <c r="B33" i="60"/>
  <c r="B33" i="47"/>
  <c r="B32" i="60"/>
  <c r="B32" i="47"/>
  <c r="B31" i="47"/>
  <c r="B31" i="60"/>
  <c r="B30" i="60"/>
  <c r="B30" i="47"/>
  <c r="B29" i="47"/>
  <c r="B29" i="60"/>
  <c r="B28" i="60"/>
  <c r="B28" i="47"/>
  <c r="B27" i="60"/>
  <c r="B27" i="47"/>
  <c r="B26" i="60"/>
  <c r="B26" i="47"/>
  <c r="B25" i="60"/>
  <c r="B25" i="47"/>
  <c r="AC12" i="46"/>
  <c r="B24" i="60"/>
  <c r="B24" i="47"/>
  <c r="B23" i="47"/>
  <c r="B23" i="60"/>
  <c r="B22" i="60"/>
  <c r="B22" i="47"/>
  <c r="B21" i="47"/>
  <c r="B21" i="60"/>
  <c r="B20" i="47"/>
  <c r="B20" i="60"/>
  <c r="B19" i="60"/>
  <c r="B19" i="47"/>
  <c r="B18" i="60"/>
  <c r="B17" i="60"/>
  <c r="B17" i="47"/>
  <c r="AC11" i="46"/>
  <c r="B16" i="60"/>
  <c r="B16" i="47"/>
  <c r="B15" i="60"/>
  <c r="B15" i="47"/>
  <c r="B14" i="47"/>
  <c r="B14" i="60"/>
  <c r="B13" i="47"/>
  <c r="B13" i="60"/>
  <c r="B12" i="60"/>
  <c r="B12" i="47"/>
  <c r="B11" i="47"/>
  <c r="B11" i="60"/>
  <c r="B10" i="47"/>
  <c r="B10" i="60"/>
  <c r="B9" i="47"/>
  <c r="B9" i="60"/>
  <c r="B8" i="47"/>
  <c r="B8" i="60"/>
  <c r="B7" i="60"/>
  <c r="B7" i="47"/>
  <c r="B39" i="47" s="1"/>
  <c r="AC10" i="46"/>
  <c r="B6" i="60"/>
  <c r="B5" i="60"/>
  <c r="B5" i="47"/>
  <c r="B4" i="60"/>
  <c r="AF4" i="60" s="1"/>
  <c r="B4" i="47"/>
  <c r="B3" i="47"/>
  <c r="AC18" i="70"/>
  <c r="AC10" i="70"/>
  <c r="W11" i="46"/>
  <c r="G5" i="62"/>
  <c r="W11" i="61"/>
  <c r="W10" i="61"/>
  <c r="V10" i="61"/>
  <c r="V9" i="61"/>
  <c r="U9" i="61"/>
  <c r="I22" i="61" s="1"/>
  <c r="U10" i="61"/>
  <c r="I23" i="61" s="1"/>
  <c r="U8" i="61"/>
  <c r="K24" i="61"/>
  <c r="I27" i="60"/>
  <c r="J27" i="60" s="1"/>
  <c r="AA8" i="54"/>
  <c r="AM8" i="54"/>
  <c r="I37" i="60"/>
  <c r="J37" i="60" s="1"/>
  <c r="I36" i="60"/>
  <c r="J36" i="60" s="1"/>
  <c r="AL8" i="54"/>
  <c r="AB8" i="54"/>
  <c r="I28" i="60"/>
  <c r="J28" i="60" s="1"/>
  <c r="I29" i="60"/>
  <c r="J29" i="60" s="1"/>
  <c r="AC8" i="54"/>
  <c r="I30" i="60"/>
  <c r="J30" i="60" s="1"/>
  <c r="AD8" i="54"/>
  <c r="I31" i="60"/>
  <c r="J31" i="60" s="1"/>
  <c r="AE8" i="54"/>
  <c r="AF8" i="54"/>
  <c r="I32" i="60"/>
  <c r="J32" i="60" s="1"/>
  <c r="I33" i="60"/>
  <c r="J33" i="60" s="1"/>
  <c r="AG8" i="54"/>
  <c r="I34" i="60"/>
  <c r="J34" i="60" s="1"/>
  <c r="AH8" i="54"/>
  <c r="I25" i="60"/>
  <c r="J25" i="60" s="1"/>
  <c r="Y8" i="54"/>
  <c r="I26" i="60"/>
  <c r="J26" i="60" s="1"/>
  <c r="Z8" i="54"/>
  <c r="X8" i="54"/>
  <c r="I24" i="60"/>
  <c r="J24" i="60" s="1"/>
  <c r="AD10" i="38"/>
  <c r="I37" i="46"/>
  <c r="J37" i="46" s="1"/>
  <c r="I36" i="46"/>
  <c r="J36" i="46" s="1"/>
  <c r="I27" i="46"/>
  <c r="J27" i="46" s="1"/>
  <c r="I28" i="46"/>
  <c r="J28" i="46" s="1"/>
  <c r="I29" i="46"/>
  <c r="J29" i="46" s="1"/>
  <c r="I30" i="46"/>
  <c r="J30" i="46" s="1"/>
  <c r="I31" i="46"/>
  <c r="J31" i="46" s="1"/>
  <c r="I32" i="15"/>
  <c r="I32" i="46"/>
  <c r="J32" i="46" s="1"/>
  <c r="I33" i="46"/>
  <c r="J33" i="46" s="1"/>
  <c r="I34" i="46"/>
  <c r="J34" i="46" s="1"/>
  <c r="I25" i="46"/>
  <c r="J25" i="46" s="1"/>
  <c r="I26" i="46"/>
  <c r="J26" i="46" s="1"/>
  <c r="I24" i="46"/>
  <c r="J24" i="46" s="1"/>
  <c r="I7" i="20"/>
  <c r="M7" i="20"/>
  <c r="T9" i="37" s="1"/>
  <c r="E32" i="56"/>
  <c r="D26" i="54"/>
  <c r="B26" i="54"/>
  <c r="B25" i="54"/>
  <c r="E25" i="54"/>
  <c r="C25" i="54"/>
  <c r="E26" i="54"/>
  <c r="C26" i="54"/>
  <c r="Q17" i="54"/>
  <c r="R17" i="54" s="1"/>
  <c r="S17" i="54" s="1"/>
  <c r="T17" i="54" s="1"/>
  <c r="U17" i="54" s="1"/>
  <c r="V17" i="54" s="1"/>
  <c r="W17" i="54" s="1"/>
  <c r="X17" i="54" s="1"/>
  <c r="Y17" i="54" s="1"/>
  <c r="Z17" i="54" s="1"/>
  <c r="AA17" i="54" s="1"/>
  <c r="AB17" i="54" s="1"/>
  <c r="AC17" i="54" s="1"/>
  <c r="AD17" i="54" s="1"/>
  <c r="AE17" i="54" s="1"/>
  <c r="E24" i="54"/>
  <c r="L4" i="62"/>
  <c r="L5" i="62"/>
  <c r="AL5" i="21"/>
  <c r="AM5" i="21"/>
  <c r="J23" i="61"/>
  <c r="W10" i="60"/>
  <c r="J39" i="60"/>
  <c r="H48" i="57"/>
  <c r="H49" i="57" s="1"/>
  <c r="D51" i="57"/>
  <c r="O25" i="56"/>
  <c r="X16" i="54"/>
  <c r="Y16" i="54" s="1"/>
  <c r="Z16" i="54" s="1"/>
  <c r="AA16" i="54" s="1"/>
  <c r="AB16" i="54" s="1"/>
  <c r="AC16" i="54" s="1"/>
  <c r="AD16" i="54" s="1"/>
  <c r="AE16" i="54" s="1"/>
  <c r="H19" i="53"/>
  <c r="H18" i="53"/>
  <c r="F5" i="53"/>
  <c r="H5" i="53" s="1"/>
  <c r="F6" i="53"/>
  <c r="H6" i="53" s="1"/>
  <c r="H21" i="53"/>
  <c r="B38" i="53" s="1"/>
  <c r="H12" i="53"/>
  <c r="B31" i="53" s="1"/>
  <c r="H11" i="53"/>
  <c r="B30" i="53" s="1"/>
  <c r="H10" i="53"/>
  <c r="H7" i="53"/>
  <c r="H4" i="53"/>
  <c r="H3" i="53"/>
  <c r="H27" i="53"/>
  <c r="H23" i="53"/>
  <c r="B40" i="53" s="1"/>
  <c r="H16" i="53"/>
  <c r="B35" i="53" s="1"/>
  <c r="H15" i="53"/>
  <c r="B34" i="53" s="1"/>
  <c r="H9" i="53"/>
  <c r="H13" i="53"/>
  <c r="B32" i="53" s="1"/>
  <c r="H22" i="53"/>
  <c r="B39" i="53" s="1"/>
  <c r="H14" i="53"/>
  <c r="B33" i="53" s="1"/>
  <c r="H8" i="53"/>
  <c r="H17" i="53"/>
  <c r="B36" i="53" s="1"/>
  <c r="AD34" i="51"/>
  <c r="AD35" i="51" s="1"/>
  <c r="AF33" i="51"/>
  <c r="AA5" i="51"/>
  <c r="AB4" i="51"/>
  <c r="I4" i="51"/>
  <c r="Z5" i="51"/>
  <c r="K34" i="51"/>
  <c r="K13" i="51"/>
  <c r="H14" i="51"/>
  <c r="F3" i="51"/>
  <c r="G3" i="51"/>
  <c r="J39" i="47"/>
  <c r="D41" i="47"/>
  <c r="D40" i="47"/>
  <c r="J40" i="47"/>
  <c r="H41" i="47"/>
  <c r="J41" i="47"/>
  <c r="H40" i="47"/>
  <c r="D39" i="47"/>
  <c r="K27" i="47"/>
  <c r="H39" i="47"/>
  <c r="J39" i="46"/>
  <c r="I10" i="32"/>
  <c r="W10" i="38"/>
  <c r="G23" i="28"/>
  <c r="E9" i="25" s="1"/>
  <c r="AA5" i="11"/>
  <c r="H25" i="27"/>
  <c r="H26" i="27"/>
  <c r="H27" i="27"/>
  <c r="H28" i="27"/>
  <c r="G26" i="27"/>
  <c r="G27" i="27"/>
  <c r="G28" i="27"/>
  <c r="AK19" i="17"/>
  <c r="F14" i="31"/>
  <c r="K6" i="31"/>
  <c r="K17" i="31" s="1"/>
  <c r="H27" i="22"/>
  <c r="F20" i="22"/>
  <c r="H20" i="22" s="1"/>
  <c r="B37" i="22" s="1"/>
  <c r="F37" i="22" s="1"/>
  <c r="F14" i="22"/>
  <c r="H14" i="22" s="1"/>
  <c r="B33" i="22" s="1"/>
  <c r="F33" i="22" s="1"/>
  <c r="F11" i="22"/>
  <c r="H11" i="22" s="1"/>
  <c r="B30" i="22" s="1"/>
  <c r="F30" i="22" s="1"/>
  <c r="H25" i="22"/>
  <c r="B41" i="22" s="1"/>
  <c r="AL19" i="17"/>
  <c r="AB19" i="17"/>
  <c r="K13" i="17"/>
  <c r="K7" i="19"/>
  <c r="K8" i="19"/>
  <c r="K9" i="19"/>
  <c r="K10" i="19"/>
  <c r="O10" i="20" s="1"/>
  <c r="K12" i="19"/>
  <c r="K13" i="19"/>
  <c r="K14" i="19"/>
  <c r="K15" i="19"/>
  <c r="K16" i="19"/>
  <c r="K17" i="19"/>
  <c r="K18" i="19"/>
  <c r="K19" i="19"/>
  <c r="K20" i="19"/>
  <c r="K21" i="19"/>
  <c r="K22" i="19"/>
  <c r="K23" i="19"/>
  <c r="L5" i="19"/>
  <c r="L7" i="37"/>
  <c r="L7" i="19"/>
  <c r="L9" i="37"/>
  <c r="L8" i="19"/>
  <c r="I23" i="17"/>
  <c r="L10" i="37"/>
  <c r="J23" i="17"/>
  <c r="L9" i="19"/>
  <c r="L11" i="37"/>
  <c r="K23" i="17"/>
  <c r="L10" i="19"/>
  <c r="L12" i="37"/>
  <c r="L11" i="19"/>
  <c r="L13" i="37"/>
  <c r="L13" i="19"/>
  <c r="L15" i="37"/>
  <c r="L16" i="19"/>
  <c r="L18" i="37"/>
  <c r="L18" i="19"/>
  <c r="L20" i="37"/>
  <c r="T23" i="17"/>
  <c r="L19" i="19"/>
  <c r="L21" i="37"/>
  <c r="U23" i="17"/>
  <c r="L20" i="19"/>
  <c r="L22" i="37"/>
  <c r="L21" i="19"/>
  <c r="L23" i="37"/>
  <c r="L23" i="19"/>
  <c r="Y23" i="17"/>
  <c r="L25" i="37"/>
  <c r="L24" i="19"/>
  <c r="L26" i="37"/>
  <c r="Z23" i="17"/>
  <c r="L25" i="19"/>
  <c r="AA23" i="17"/>
  <c r="L27" i="37"/>
  <c r="L26" i="19"/>
  <c r="L28" i="37"/>
  <c r="L27" i="19"/>
  <c r="L29" i="37"/>
  <c r="L30" i="19"/>
  <c r="L32" i="37"/>
  <c r="L33" i="19"/>
  <c r="L35" i="37"/>
  <c r="AG23" i="17"/>
  <c r="AH23" i="17"/>
  <c r="L34" i="19"/>
  <c r="L36" i="37"/>
  <c r="J23" i="18"/>
  <c r="G4" i="11"/>
  <c r="F3" i="11"/>
  <c r="G17" i="17"/>
  <c r="G19" i="17" s="1"/>
  <c r="F4" i="11"/>
  <c r="F5" i="11"/>
  <c r="H17" i="17"/>
  <c r="H19" i="17" s="1"/>
  <c r="F6" i="11"/>
  <c r="I17" i="17"/>
  <c r="I19" i="17" s="1"/>
  <c r="F7" i="11"/>
  <c r="J17" i="17"/>
  <c r="J19" i="17" s="1"/>
  <c r="K17" i="17"/>
  <c r="K19" i="17" s="1"/>
  <c r="F8" i="11"/>
  <c r="F9" i="11"/>
  <c r="L17" i="17"/>
  <c r="L19" i="17" s="1"/>
  <c r="M17" i="17"/>
  <c r="M19" i="17" s="1"/>
  <c r="F10" i="11"/>
  <c r="N17" i="17"/>
  <c r="N19" i="17" s="1"/>
  <c r="F11" i="11"/>
  <c r="O17" i="17"/>
  <c r="O19" i="17" s="1"/>
  <c r="F12" i="11"/>
  <c r="P17" i="17"/>
  <c r="P19" i="17" s="1"/>
  <c r="F2" i="27"/>
  <c r="F13" i="11"/>
  <c r="F3" i="27"/>
  <c r="Q17" i="17"/>
  <c r="Q19" i="17" s="1"/>
  <c r="F14" i="11"/>
  <c r="F15" i="11"/>
  <c r="F4" i="27"/>
  <c r="R17" i="17"/>
  <c r="R19" i="17" s="1"/>
  <c r="S17" i="17"/>
  <c r="S19" i="17" s="1"/>
  <c r="F5" i="27"/>
  <c r="F16" i="11"/>
  <c r="F17" i="11"/>
  <c r="T17" i="17"/>
  <c r="T19" i="17" s="1"/>
  <c r="F6" i="27"/>
  <c r="F7" i="27"/>
  <c r="U17" i="17"/>
  <c r="U19" i="17" s="1"/>
  <c r="F18" i="11"/>
  <c r="F19" i="11"/>
  <c r="V17" i="17"/>
  <c r="V19" i="17" s="1"/>
  <c r="F8" i="27"/>
  <c r="W17" i="17"/>
  <c r="W19" i="17" s="1"/>
  <c r="F9" i="27"/>
  <c r="F20" i="11"/>
  <c r="N4" i="20"/>
  <c r="N5" i="20"/>
  <c r="N6" i="20"/>
  <c r="H36" i="18"/>
  <c r="J36" i="18" s="1"/>
  <c r="I37" i="15"/>
  <c r="H35" i="18"/>
  <c r="J35" i="18" s="1"/>
  <c r="I36" i="15"/>
  <c r="H27" i="18"/>
  <c r="J27" i="18" s="1"/>
  <c r="I27" i="15"/>
  <c r="H28" i="18"/>
  <c r="J28" i="18" s="1"/>
  <c r="I28" i="15"/>
  <c r="H29" i="18"/>
  <c r="I29" i="15"/>
  <c r="H30" i="18"/>
  <c r="I30" i="18" s="1"/>
  <c r="I30" i="15"/>
  <c r="H31" i="18"/>
  <c r="I31" i="15"/>
  <c r="H33" i="18"/>
  <c r="I33" i="18" s="1"/>
  <c r="I33" i="15"/>
  <c r="H25" i="18"/>
  <c r="I25" i="15"/>
  <c r="H26" i="18"/>
  <c r="I26" i="15"/>
  <c r="X19" i="17"/>
  <c r="Z19" i="17"/>
  <c r="I9" i="18"/>
  <c r="J9" i="18"/>
  <c r="AD11" i="38"/>
  <c r="H34" i="18"/>
  <c r="I34" i="15"/>
  <c r="H24" i="18"/>
  <c r="I24" i="15"/>
  <c r="J39" i="38"/>
  <c r="N15" i="20"/>
  <c r="N17" i="20"/>
  <c r="N8" i="20"/>
  <c r="N22" i="20"/>
  <c r="I2" i="37"/>
  <c r="I39" i="37"/>
  <c r="H36" i="20"/>
  <c r="I37" i="38"/>
  <c r="J37" i="38" s="1"/>
  <c r="B57" i="37" s="1"/>
  <c r="I38" i="37"/>
  <c r="H35" i="20"/>
  <c r="I36" i="38"/>
  <c r="J36" i="38" s="1"/>
  <c r="B56" i="37" s="1"/>
  <c r="I29" i="37"/>
  <c r="I27" i="38"/>
  <c r="J27" i="38" s="1"/>
  <c r="H27" i="20"/>
  <c r="I30" i="37"/>
  <c r="I28" i="38"/>
  <c r="J28" i="38" s="1"/>
  <c r="H28" i="20"/>
  <c r="I31" i="37"/>
  <c r="I29" i="38"/>
  <c r="J29" i="38" s="1"/>
  <c r="H29" i="20"/>
  <c r="I29" i="20" s="1"/>
  <c r="I32" i="37"/>
  <c r="I30" i="38"/>
  <c r="J30" i="38" s="1"/>
  <c r="H30" i="20"/>
  <c r="M30" i="20" s="1"/>
  <c r="I33" i="37"/>
  <c r="H31" i="20"/>
  <c r="I31" i="20" s="1"/>
  <c r="I31" i="38"/>
  <c r="J31" i="38" s="1"/>
  <c r="I34" i="37"/>
  <c r="H32" i="20"/>
  <c r="I32" i="38"/>
  <c r="J32" i="38" s="1"/>
  <c r="I35" i="37"/>
  <c r="I33" i="38"/>
  <c r="J33" i="38" s="1"/>
  <c r="H33" i="20"/>
  <c r="I36" i="37"/>
  <c r="H34" i="20"/>
  <c r="I34" i="38"/>
  <c r="J34" i="38" s="1"/>
  <c r="I27" i="37"/>
  <c r="H25" i="20"/>
  <c r="I25" i="38"/>
  <c r="J25" i="38" s="1"/>
  <c r="I28" i="37"/>
  <c r="H26" i="20"/>
  <c r="J26" i="20" s="1"/>
  <c r="I26" i="38"/>
  <c r="J26" i="38" s="1"/>
  <c r="I26" i="37"/>
  <c r="H24" i="20"/>
  <c r="I24" i="38"/>
  <c r="J24" i="38" s="1"/>
  <c r="H41" i="38"/>
  <c r="D41" i="38"/>
  <c r="H40" i="38"/>
  <c r="H39" i="38"/>
  <c r="K29" i="37"/>
  <c r="D41" i="37"/>
  <c r="H41" i="37"/>
  <c r="AD10" i="19"/>
  <c r="W10" i="19"/>
  <c r="AE19" i="17"/>
  <c r="X12" i="37"/>
  <c r="AF19" i="17"/>
  <c r="M7" i="18"/>
  <c r="I7" i="18"/>
  <c r="O5" i="20"/>
  <c r="X16" i="21"/>
  <c r="Y16" i="21" s="1"/>
  <c r="Z16" i="21" s="1"/>
  <c r="AA16" i="21" s="1"/>
  <c r="AB16" i="21" s="1"/>
  <c r="AC16" i="21" s="1"/>
  <c r="AD16" i="21" s="1"/>
  <c r="AE16" i="21" s="1"/>
  <c r="B48" i="35"/>
  <c r="O28" i="35"/>
  <c r="P28" i="35"/>
  <c r="O27" i="35"/>
  <c r="P27" i="35"/>
  <c r="O26" i="35"/>
  <c r="P26" i="35"/>
  <c r="N25" i="35"/>
  <c r="O28" i="34"/>
  <c r="P28" i="34"/>
  <c r="O26" i="34"/>
  <c r="P26" i="34"/>
  <c r="D25" i="34"/>
  <c r="L2" i="32"/>
  <c r="G2" i="32"/>
  <c r="Y14" i="32"/>
  <c r="AC20" i="33"/>
  <c r="J28" i="32" s="1"/>
  <c r="AB20" i="33"/>
  <c r="J27" i="32" s="1"/>
  <c r="AA20" i="33"/>
  <c r="J26" i="32" s="1"/>
  <c r="Z20" i="33"/>
  <c r="J25" i="32" s="1"/>
  <c r="Y20" i="33"/>
  <c r="J24" i="32" s="1"/>
  <c r="X20" i="33"/>
  <c r="J23" i="32" s="1"/>
  <c r="W20" i="33"/>
  <c r="J22" i="32" s="1"/>
  <c r="V20" i="33"/>
  <c r="J21" i="32" s="1"/>
  <c r="U20" i="33"/>
  <c r="J20" i="32" s="1"/>
  <c r="T20" i="33"/>
  <c r="J19" i="32" s="1"/>
  <c r="S20" i="33"/>
  <c r="J18" i="32" s="1"/>
  <c r="R20" i="33"/>
  <c r="J17" i="32" s="1"/>
  <c r="Q20" i="33"/>
  <c r="J16" i="32" s="1"/>
  <c r="P20" i="33"/>
  <c r="J15" i="32" s="1"/>
  <c r="O20" i="33"/>
  <c r="J14" i="32" s="1"/>
  <c r="N20" i="33"/>
  <c r="J13" i="32" s="1"/>
  <c r="M20" i="33"/>
  <c r="J12" i="32" s="1"/>
  <c r="L20" i="33"/>
  <c r="J11" i="32" s="1"/>
  <c r="K20" i="33"/>
  <c r="J10" i="32" s="1"/>
  <c r="J20" i="33"/>
  <c r="J9" i="32" s="1"/>
  <c r="I20" i="33"/>
  <c r="J8" i="32" s="1"/>
  <c r="H20" i="33"/>
  <c r="J7" i="32" s="1"/>
  <c r="G20" i="33"/>
  <c r="J6" i="32" s="1"/>
  <c r="F20" i="33"/>
  <c r="J5" i="32" s="1"/>
  <c r="AN6" i="33"/>
  <c r="J120" i="32" s="1"/>
  <c r="AJ6" i="33"/>
  <c r="J95" i="32" s="1"/>
  <c r="AM6" i="33"/>
  <c r="J119" i="32" s="1"/>
  <c r="AI6" i="33"/>
  <c r="J94" i="32" s="1"/>
  <c r="AL6" i="33"/>
  <c r="J118" i="32" s="1"/>
  <c r="AH6" i="33"/>
  <c r="J93" i="32" s="1"/>
  <c r="AK6" i="33"/>
  <c r="J96" i="32" s="1"/>
  <c r="AG6" i="33"/>
  <c r="J92" i="32" s="1"/>
  <c r="AF6" i="33"/>
  <c r="J91" i="32" s="1"/>
  <c r="C3" i="32" s="1"/>
  <c r="AB6" i="33"/>
  <c r="AA35" i="26"/>
  <c r="J9" i="26"/>
  <c r="K9" i="26"/>
  <c r="X5" i="26"/>
  <c r="X4" i="26"/>
  <c r="N42" i="30"/>
  <c r="L42" i="30"/>
  <c r="J42" i="30"/>
  <c r="K26" i="30"/>
  <c r="L26" i="30"/>
  <c r="M26" i="30"/>
  <c r="J26" i="30"/>
  <c r="D56" i="30"/>
  <c r="I26" i="30"/>
  <c r="F26" i="30"/>
  <c r="G26" i="30"/>
  <c r="H26" i="30"/>
  <c r="C26" i="30"/>
  <c r="D26" i="30"/>
  <c r="E26" i="30"/>
  <c r="B26" i="30"/>
  <c r="O42" i="30"/>
  <c r="M42" i="30"/>
  <c r="K42" i="30"/>
  <c r="C35" i="30"/>
  <c r="C55" i="30" s="1"/>
  <c r="S42" i="30"/>
  <c r="R42" i="30"/>
  <c r="P42" i="30"/>
  <c r="Q42" i="30"/>
  <c r="G9" i="26"/>
  <c r="G10" i="26"/>
  <c r="E15" i="29"/>
  <c r="B16" i="29"/>
  <c r="B17" i="29" s="1"/>
  <c r="B18" i="29" s="1"/>
  <c r="B19" i="29" s="1"/>
  <c r="B20" i="29" s="1"/>
  <c r="B21" i="29" s="1"/>
  <c r="E4" i="29"/>
  <c r="B5" i="29"/>
  <c r="B6" i="29" s="1"/>
  <c r="B7" i="29" s="1"/>
  <c r="B8" i="29" s="1"/>
  <c r="B9" i="29" s="1"/>
  <c r="B10" i="29" s="1"/>
  <c r="B11" i="29" s="1"/>
  <c r="F7" i="26"/>
  <c r="F8" i="26"/>
  <c r="F4" i="26"/>
  <c r="F2" i="26"/>
  <c r="F5" i="26"/>
  <c r="F6" i="26"/>
  <c r="O6" i="17"/>
  <c r="AC6" i="17"/>
  <c r="AE6" i="17"/>
  <c r="C29" i="24"/>
  <c r="C33" i="24"/>
  <c r="C35" i="24"/>
  <c r="C13" i="17"/>
  <c r="K3" i="19" s="1"/>
  <c r="N3" i="20" s="1"/>
  <c r="O24" i="20"/>
  <c r="H22" i="22"/>
  <c r="B39" i="22" s="1"/>
  <c r="F39" i="22" s="1"/>
  <c r="H10" i="22"/>
  <c r="B29" i="22" s="1"/>
  <c r="F3" i="22"/>
  <c r="H3" i="22" s="1"/>
  <c r="F5" i="22"/>
  <c r="H5" i="22" s="1"/>
  <c r="O28" i="23"/>
  <c r="O26" i="23"/>
  <c r="D32" i="23"/>
  <c r="D26" i="23" s="1"/>
  <c r="E25" i="23"/>
  <c r="O25" i="23"/>
  <c r="P25" i="23"/>
  <c r="N25" i="10"/>
  <c r="D32" i="10"/>
  <c r="O28" i="10"/>
  <c r="O26" i="10"/>
  <c r="O25" i="10"/>
  <c r="P25" i="10"/>
  <c r="H4" i="22"/>
  <c r="H6" i="22"/>
  <c r="H7" i="22"/>
  <c r="H9" i="22"/>
  <c r="H12" i="22"/>
  <c r="B31" i="22" s="1"/>
  <c r="F31" i="22" s="1"/>
  <c r="H13" i="22"/>
  <c r="B32" i="22" s="1"/>
  <c r="F32" i="22" s="1"/>
  <c r="H15" i="22"/>
  <c r="B34" i="22" s="1"/>
  <c r="F34" i="22" s="1"/>
  <c r="H16" i="22"/>
  <c r="B35" i="22" s="1"/>
  <c r="F35" i="22" s="1"/>
  <c r="H17" i="22"/>
  <c r="B36" i="22" s="1"/>
  <c r="F36" i="22" s="1"/>
  <c r="H18" i="22"/>
  <c r="H19" i="22"/>
  <c r="H21" i="22"/>
  <c r="B38" i="22" s="1"/>
  <c r="F38" i="22" s="1"/>
  <c r="I37" i="19"/>
  <c r="J37" i="19" s="1"/>
  <c r="AM7" i="21"/>
  <c r="AL7" i="21"/>
  <c r="I36" i="19"/>
  <c r="J36" i="19" s="1"/>
  <c r="AA7" i="21"/>
  <c r="I27" i="19"/>
  <c r="J27" i="19" s="1"/>
  <c r="AB7" i="21"/>
  <c r="I28" i="19"/>
  <c r="J28" i="19" s="1"/>
  <c r="I29" i="19"/>
  <c r="J29" i="19" s="1"/>
  <c r="AC7" i="21"/>
  <c r="AD7" i="21"/>
  <c r="I30" i="19"/>
  <c r="J30" i="19" s="1"/>
  <c r="AE7" i="21"/>
  <c r="I31" i="19"/>
  <c r="J31" i="19" s="1"/>
  <c r="I32" i="19"/>
  <c r="J32" i="19" s="1"/>
  <c r="AF7" i="21"/>
  <c r="H32" i="18"/>
  <c r="AG7" i="21"/>
  <c r="I33" i="19"/>
  <c r="J33" i="19" s="1"/>
  <c r="I34" i="19"/>
  <c r="J34" i="19" s="1"/>
  <c r="AH7" i="21"/>
  <c r="I25" i="19"/>
  <c r="J25" i="19" s="1"/>
  <c r="N25" i="20" s="1"/>
  <c r="Y7" i="21"/>
  <c r="Z7" i="21"/>
  <c r="I26" i="19"/>
  <c r="J26" i="19" s="1"/>
  <c r="X7" i="21"/>
  <c r="I24" i="19"/>
  <c r="J24" i="19" s="1"/>
  <c r="N7" i="20"/>
  <c r="J16" i="18"/>
  <c r="I16" i="18"/>
  <c r="I13" i="18"/>
  <c r="J13" i="18"/>
  <c r="H3" i="18"/>
  <c r="H3" i="20"/>
  <c r="J3" i="20" s="1"/>
  <c r="J5" i="18"/>
  <c r="I5" i="18"/>
  <c r="H8" i="20"/>
  <c r="H8" i="18"/>
  <c r="I8" i="15"/>
  <c r="I39" i="15" s="1"/>
  <c r="H6" i="20"/>
  <c r="I6" i="15"/>
  <c r="H6" i="18"/>
  <c r="I21" i="20"/>
  <c r="J10" i="18"/>
  <c r="J15" i="18"/>
  <c r="I18" i="18"/>
  <c r="J18" i="18"/>
  <c r="I15" i="18"/>
  <c r="I10" i="18"/>
  <c r="M21" i="20"/>
  <c r="I18" i="20"/>
  <c r="J13" i="20"/>
  <c r="I12" i="20"/>
  <c r="J18" i="20"/>
  <c r="M18" i="20"/>
  <c r="M15" i="20"/>
  <c r="M13" i="20"/>
  <c r="I13" i="20"/>
  <c r="J15" i="20"/>
  <c r="I15" i="20"/>
  <c r="I19" i="20"/>
  <c r="J21" i="20"/>
  <c r="X15" i="21"/>
  <c r="Y15" i="21" s="1"/>
  <c r="Z15" i="21" s="1"/>
  <c r="AA15" i="21" s="1"/>
  <c r="AB15" i="21" s="1"/>
  <c r="AC15" i="21" s="1"/>
  <c r="AD15" i="21" s="1"/>
  <c r="AE15" i="21" s="1"/>
  <c r="AL15" i="21" s="1"/>
  <c r="AM15" i="21" s="1"/>
  <c r="AF15" i="21" s="1"/>
  <c r="AG15" i="21" s="1"/>
  <c r="AH15" i="21" s="1"/>
  <c r="AI15" i="21" s="1"/>
  <c r="J22" i="20"/>
  <c r="M22" i="20"/>
  <c r="I22" i="20"/>
  <c r="J19" i="20"/>
  <c r="M19" i="20"/>
  <c r="M11" i="20"/>
  <c r="J7" i="20"/>
  <c r="M4" i="20"/>
  <c r="I14" i="20"/>
  <c r="J12" i="20"/>
  <c r="M12" i="20"/>
  <c r="J11" i="20"/>
  <c r="J9" i="20"/>
  <c r="I10" i="20"/>
  <c r="M9" i="20"/>
  <c r="J4" i="20"/>
  <c r="J23" i="20"/>
  <c r="M23" i="20"/>
  <c r="I23" i="20"/>
  <c r="J20" i="20"/>
  <c r="M20" i="20"/>
  <c r="I20" i="20"/>
  <c r="J17" i="20"/>
  <c r="M17" i="20"/>
  <c r="I17" i="20"/>
  <c r="J16" i="20"/>
  <c r="M16" i="20"/>
  <c r="I16" i="20"/>
  <c r="J14" i="20"/>
  <c r="M14" i="20"/>
  <c r="I11" i="20"/>
  <c r="J10" i="20"/>
  <c r="M10" i="20"/>
  <c r="I9" i="20"/>
  <c r="J5" i="20"/>
  <c r="M5" i="20"/>
  <c r="I5" i="20"/>
  <c r="I4" i="20"/>
  <c r="J17" i="18"/>
  <c r="I17" i="18"/>
  <c r="D6" i="17"/>
  <c r="F6" i="17"/>
  <c r="L6" i="17"/>
  <c r="N6" i="17"/>
  <c r="Q6" i="17"/>
  <c r="C6" i="17"/>
  <c r="E23" i="17" s="1"/>
  <c r="V6" i="17"/>
  <c r="AF16" i="16"/>
  <c r="X15" i="16"/>
  <c r="Y15" i="16" s="1"/>
  <c r="Z15" i="16" s="1"/>
  <c r="AA15" i="16" s="1"/>
  <c r="AB15" i="16" s="1"/>
  <c r="AC15" i="16" s="1"/>
  <c r="AD15" i="16" s="1"/>
  <c r="AE15" i="16" s="1"/>
  <c r="K13" i="11"/>
  <c r="K34" i="11"/>
  <c r="H14" i="11"/>
  <c r="L13" i="11"/>
  <c r="I14" i="11"/>
  <c r="Z14" i="11" s="1"/>
  <c r="AO7" i="9"/>
  <c r="AL4" i="9" s="1"/>
  <c r="X15" i="9"/>
  <c r="Y15" i="9" s="1"/>
  <c r="Z15" i="9" s="1"/>
  <c r="AA15" i="9" s="1"/>
  <c r="AB15" i="9" s="1"/>
  <c r="AC15" i="9" s="1"/>
  <c r="AD15" i="9" s="1"/>
  <c r="AE15" i="9" s="1"/>
  <c r="X16" i="9"/>
  <c r="Y16" i="9" s="1"/>
  <c r="Z16" i="9" s="1"/>
  <c r="AA16" i="9" s="1"/>
  <c r="AB16" i="9" s="1"/>
  <c r="AC16" i="9" s="1"/>
  <c r="AD16" i="9" s="1"/>
  <c r="AE16" i="9" s="1"/>
  <c r="AA10" i="60" l="1"/>
  <c r="AA10" i="46"/>
  <c r="AF23" i="60"/>
  <c r="AF18" i="60"/>
  <c r="AF35" i="60"/>
  <c r="AF34" i="60"/>
  <c r="AC12" i="60"/>
  <c r="AF25" i="60"/>
  <c r="AC11" i="60"/>
  <c r="AF17" i="60"/>
  <c r="AC10" i="60"/>
  <c r="AF7" i="60"/>
  <c r="AF29" i="60"/>
  <c r="AF19" i="60"/>
  <c r="AF16" i="60"/>
  <c r="AF30" i="60"/>
  <c r="AF26" i="60"/>
  <c r="AG12" i="60"/>
  <c r="AG9" i="60"/>
  <c r="AF8" i="60"/>
  <c r="AF33" i="60"/>
  <c r="AF32" i="60"/>
  <c r="AF31" i="60"/>
  <c r="AF28" i="60"/>
  <c r="AF27" i="60"/>
  <c r="AF24" i="60"/>
  <c r="AF22" i="60"/>
  <c r="AF21" i="60"/>
  <c r="AF20" i="60"/>
  <c r="AF15" i="60"/>
  <c r="AF14" i="60"/>
  <c r="AF13" i="60"/>
  <c r="AG11" i="60"/>
  <c r="AG10" i="60"/>
  <c r="AF6" i="60"/>
  <c r="AF5" i="60"/>
  <c r="AF37" i="60"/>
  <c r="AF38" i="60"/>
  <c r="B40" i="47"/>
  <c r="B41" i="47"/>
  <c r="G1" i="62"/>
  <c r="AK5" i="54"/>
  <c r="J40" i="60"/>
  <c r="W12" i="60"/>
  <c r="J41" i="60"/>
  <c r="T7" i="47"/>
  <c r="O23" i="20"/>
  <c r="J41" i="46"/>
  <c r="J40" i="46"/>
  <c r="W12" i="46"/>
  <c r="T32" i="37"/>
  <c r="T30" i="47"/>
  <c r="U30" i="11"/>
  <c r="W30" i="11" s="1"/>
  <c r="U29" i="11"/>
  <c r="W29" i="11" s="1"/>
  <c r="U24" i="11"/>
  <c r="W24" i="11" s="1"/>
  <c r="U25" i="11"/>
  <c r="W25" i="11" s="1"/>
  <c r="U26" i="11"/>
  <c r="W26" i="11" s="1"/>
  <c r="U31" i="11"/>
  <c r="W31" i="11" s="1"/>
  <c r="U32" i="11"/>
  <c r="W32" i="11" s="1"/>
  <c r="U22" i="11"/>
  <c r="W22" i="11" s="1"/>
  <c r="U23" i="11"/>
  <c r="W23" i="11" s="1"/>
  <c r="U21" i="11"/>
  <c r="W21" i="11" s="1"/>
  <c r="T23" i="37"/>
  <c r="T21" i="47"/>
  <c r="T20" i="37"/>
  <c r="T18" i="47"/>
  <c r="T17" i="37"/>
  <c r="T15" i="47"/>
  <c r="T15" i="37"/>
  <c r="T13" i="47"/>
  <c r="T24" i="37"/>
  <c r="T22" i="47"/>
  <c r="T21" i="37"/>
  <c r="T19" i="47"/>
  <c r="T13" i="37"/>
  <c r="T11" i="47"/>
  <c r="T6" i="37"/>
  <c r="T4" i="47"/>
  <c r="T14" i="37"/>
  <c r="T12" i="47"/>
  <c r="T11" i="37"/>
  <c r="T9" i="47"/>
  <c r="T25" i="37"/>
  <c r="T23" i="47"/>
  <c r="T22" i="37"/>
  <c r="T20" i="47"/>
  <c r="T19" i="37"/>
  <c r="T17" i="47"/>
  <c r="T16" i="47"/>
  <c r="T16" i="37"/>
  <c r="T14" i="47"/>
  <c r="T12" i="37"/>
  <c r="T10" i="47"/>
  <c r="T7" i="37"/>
  <c r="T5" i="47"/>
  <c r="E26" i="56"/>
  <c r="I26" i="56" s="1"/>
  <c r="I32" i="56"/>
  <c r="E27" i="56"/>
  <c r="L1" i="62"/>
  <c r="E25" i="57"/>
  <c r="H25" i="57"/>
  <c r="Q25" i="56"/>
  <c r="P25" i="56"/>
  <c r="F25" i="56"/>
  <c r="AL17" i="54"/>
  <c r="AM17" i="54" s="1"/>
  <c r="AF17" i="54" s="1"/>
  <c r="AL16" i="54"/>
  <c r="AM16" i="54" s="1"/>
  <c r="AF16" i="54" s="1"/>
  <c r="AB5" i="51"/>
  <c r="AA6" i="51"/>
  <c r="H15" i="51"/>
  <c r="K14" i="51"/>
  <c r="G4" i="51"/>
  <c r="G5" i="51" s="1"/>
  <c r="Y10" i="51"/>
  <c r="Y13" i="51"/>
  <c r="Y4" i="51"/>
  <c r="Y11" i="51"/>
  <c r="I5" i="51"/>
  <c r="I6" i="51" s="1"/>
  <c r="Z4" i="51"/>
  <c r="I1" i="32"/>
  <c r="L1" i="32"/>
  <c r="C1" i="32"/>
  <c r="G1" i="32"/>
  <c r="AA6" i="11"/>
  <c r="AB5" i="11"/>
  <c r="I29" i="18"/>
  <c r="J29" i="18"/>
  <c r="O7" i="20"/>
  <c r="O8" i="20"/>
  <c r="O9" i="20"/>
  <c r="O13" i="20"/>
  <c r="O16" i="20"/>
  <c r="O18" i="20"/>
  <c r="O19" i="20"/>
  <c r="O21" i="20"/>
  <c r="I31" i="18"/>
  <c r="J31" i="18"/>
  <c r="O20" i="20"/>
  <c r="Q33" i="18"/>
  <c r="J33" i="18"/>
  <c r="J26" i="18"/>
  <c r="I26" i="18"/>
  <c r="G5" i="11"/>
  <c r="Y4" i="11"/>
  <c r="J39" i="37"/>
  <c r="C57" i="37"/>
  <c r="E57" i="37" s="1"/>
  <c r="C56" i="37"/>
  <c r="E56" i="37" s="1"/>
  <c r="J38" i="37"/>
  <c r="J29" i="37"/>
  <c r="C51" i="37"/>
  <c r="E51" i="37" s="1"/>
  <c r="J30" i="37"/>
  <c r="B52" i="37" s="1"/>
  <c r="C52" i="37"/>
  <c r="E52" i="37" s="1"/>
  <c r="J31" i="37"/>
  <c r="B53" i="37" s="1"/>
  <c r="C53" i="37"/>
  <c r="E53" i="37" s="1"/>
  <c r="J32" i="37"/>
  <c r="B54" i="37" s="1"/>
  <c r="C54" i="37"/>
  <c r="E54" i="37" s="1"/>
  <c r="J33" i="37"/>
  <c r="B55" i="37" s="1"/>
  <c r="C55" i="37"/>
  <c r="E55" i="37" s="1"/>
  <c r="J34" i="37"/>
  <c r="B58" i="37" s="1"/>
  <c r="C58" i="37"/>
  <c r="E58" i="37" s="1"/>
  <c r="J35" i="37"/>
  <c r="B59" i="37" s="1"/>
  <c r="C59" i="37"/>
  <c r="E59" i="37" s="1"/>
  <c r="J36" i="37"/>
  <c r="B60" i="37" s="1"/>
  <c r="C60" i="37"/>
  <c r="E60" i="37" s="1"/>
  <c r="J27" i="37"/>
  <c r="B49" i="37" s="1"/>
  <c r="C49" i="37"/>
  <c r="E49" i="37" s="1"/>
  <c r="J28" i="37"/>
  <c r="B50" i="37" s="1"/>
  <c r="C50" i="37"/>
  <c r="E50" i="37" s="1"/>
  <c r="J26" i="37"/>
  <c r="B48" i="37" s="1"/>
  <c r="C48" i="37"/>
  <c r="E48" i="37" s="1"/>
  <c r="F15" i="31"/>
  <c r="T36" i="18"/>
  <c r="M36" i="18"/>
  <c r="I36" i="18"/>
  <c r="Q36" i="18"/>
  <c r="K11" i="19"/>
  <c r="L15" i="19"/>
  <c r="O15" i="20" s="1"/>
  <c r="L17" i="37"/>
  <c r="Q23" i="17"/>
  <c r="L29" i="19"/>
  <c r="L31" i="37"/>
  <c r="AE23" i="17"/>
  <c r="L31" i="19"/>
  <c r="L33" i="37"/>
  <c r="L28" i="19"/>
  <c r="AB23" i="17"/>
  <c r="AC23" i="17"/>
  <c r="L30" i="37"/>
  <c r="AD23" i="17"/>
  <c r="L4" i="19"/>
  <c r="O4" i="20" s="1"/>
  <c r="L6" i="37"/>
  <c r="F23" i="17"/>
  <c r="L6" i="19"/>
  <c r="O6" i="20" s="1"/>
  <c r="G23" i="17"/>
  <c r="L8" i="37"/>
  <c r="H23" i="17"/>
  <c r="L12" i="19"/>
  <c r="O12" i="20" s="1"/>
  <c r="L23" i="17"/>
  <c r="M23" i="17"/>
  <c r="L14" i="37"/>
  <c r="N23" i="17"/>
  <c r="L14" i="19"/>
  <c r="O14" i="20" s="1"/>
  <c r="O23" i="17"/>
  <c r="L16" i="37"/>
  <c r="P23" i="17"/>
  <c r="L17" i="19"/>
  <c r="O17" i="20" s="1"/>
  <c r="R23" i="17"/>
  <c r="L19" i="37"/>
  <c r="S23" i="17"/>
  <c r="L3" i="19"/>
  <c r="L5" i="37"/>
  <c r="D23" i="17"/>
  <c r="L22" i="19"/>
  <c r="O22" i="20" s="1"/>
  <c r="V23" i="17"/>
  <c r="W23" i="17"/>
  <c r="L24" i="37"/>
  <c r="X23" i="17"/>
  <c r="I35" i="18"/>
  <c r="T35" i="18"/>
  <c r="M35" i="18"/>
  <c r="Q35" i="18"/>
  <c r="I27" i="18"/>
  <c r="T27" i="18"/>
  <c r="M27" i="18"/>
  <c r="Q27" i="18"/>
  <c r="I28" i="18"/>
  <c r="M28" i="18"/>
  <c r="Q28" i="18"/>
  <c r="T28" i="18"/>
  <c r="T29" i="18"/>
  <c r="Q29" i="18"/>
  <c r="M29" i="18"/>
  <c r="J30" i="18"/>
  <c r="Q30" i="18"/>
  <c r="M30" i="18"/>
  <c r="T30" i="18"/>
  <c r="M31" i="18"/>
  <c r="T31" i="18"/>
  <c r="Q31" i="18"/>
  <c r="M33" i="18"/>
  <c r="T33" i="18"/>
  <c r="J25" i="18"/>
  <c r="M25" i="18"/>
  <c r="T25" i="18"/>
  <c r="I25" i="18"/>
  <c r="Q25" i="18"/>
  <c r="E2" i="26"/>
  <c r="U27" i="11"/>
  <c r="W27" i="11" s="1"/>
  <c r="E3" i="26"/>
  <c r="U28" i="11"/>
  <c r="W28" i="11" s="1"/>
  <c r="E6" i="26"/>
  <c r="U33" i="11"/>
  <c r="W33" i="11" s="1"/>
  <c r="F29" i="22"/>
  <c r="D29" i="22" s="1"/>
  <c r="G25" i="27"/>
  <c r="T26" i="18"/>
  <c r="M26" i="18"/>
  <c r="Q26" i="18"/>
  <c r="R27" i="17"/>
  <c r="R28" i="17"/>
  <c r="AD12" i="38"/>
  <c r="J34" i="18"/>
  <c r="I34" i="18"/>
  <c r="J24" i="18"/>
  <c r="M24" i="18"/>
  <c r="Q24" i="18"/>
  <c r="T24" i="18"/>
  <c r="I24" i="18"/>
  <c r="J41" i="37"/>
  <c r="T34" i="18"/>
  <c r="M34" i="18"/>
  <c r="Q34" i="18"/>
  <c r="I41" i="15"/>
  <c r="I40" i="15"/>
  <c r="AA11" i="38"/>
  <c r="F38" i="20"/>
  <c r="I36" i="20"/>
  <c r="M36" i="20"/>
  <c r="J36" i="20"/>
  <c r="J32" i="20"/>
  <c r="M32" i="20"/>
  <c r="I32" i="20"/>
  <c r="M34" i="20"/>
  <c r="J34" i="20"/>
  <c r="I34" i="20"/>
  <c r="J25" i="20"/>
  <c r="I25" i="20"/>
  <c r="M25" i="20"/>
  <c r="J2" i="37"/>
  <c r="W12" i="38"/>
  <c r="J35" i="20"/>
  <c r="M35" i="20"/>
  <c r="I35" i="20"/>
  <c r="J41" i="38"/>
  <c r="J40" i="38"/>
  <c r="I27" i="20"/>
  <c r="M27" i="20"/>
  <c r="J27" i="20"/>
  <c r="M28" i="20"/>
  <c r="I28" i="20"/>
  <c r="J28" i="20"/>
  <c r="J29" i="20"/>
  <c r="M29" i="20"/>
  <c r="I30" i="20"/>
  <c r="J30" i="20"/>
  <c r="J31" i="20"/>
  <c r="M31" i="20"/>
  <c r="I33" i="20"/>
  <c r="J33" i="20"/>
  <c r="M33" i="20"/>
  <c r="M26" i="20"/>
  <c r="I26" i="20"/>
  <c r="J24" i="20"/>
  <c r="M24" i="20"/>
  <c r="I24" i="20"/>
  <c r="P27" i="20"/>
  <c r="T18" i="37"/>
  <c r="AD11" i="19"/>
  <c r="N24" i="20"/>
  <c r="W11" i="19"/>
  <c r="AA10" i="19"/>
  <c r="AB12" i="37"/>
  <c r="AC13" i="32"/>
  <c r="AL16" i="21"/>
  <c r="AM16" i="21" s="1"/>
  <c r="AF16" i="21" s="1"/>
  <c r="E8" i="26"/>
  <c r="E7" i="26"/>
  <c r="E4" i="26"/>
  <c r="E5" i="26"/>
  <c r="O3" i="20"/>
  <c r="P25" i="35"/>
  <c r="O25" i="35"/>
  <c r="D32" i="35"/>
  <c r="D26" i="35" s="1"/>
  <c r="E25" i="35"/>
  <c r="O25" i="34"/>
  <c r="P25" i="34"/>
  <c r="E25" i="34"/>
  <c r="H25" i="34"/>
  <c r="D26" i="34"/>
  <c r="Z13" i="17"/>
  <c r="Z14" i="17"/>
  <c r="G3" i="32"/>
  <c r="L3" i="32"/>
  <c r="I3" i="32"/>
  <c r="C56" i="30"/>
  <c r="D22" i="28"/>
  <c r="E22" i="28" s="1"/>
  <c r="G22" i="28" s="1"/>
  <c r="E8" i="25" s="1"/>
  <c r="F15" i="29"/>
  <c r="F4" i="29"/>
  <c r="D21" i="28"/>
  <c r="G21" i="28" s="1"/>
  <c r="E7" i="25" s="1"/>
  <c r="F3" i="26"/>
  <c r="F9" i="26" s="1"/>
  <c r="D40" i="23"/>
  <c r="D33" i="23" s="1"/>
  <c r="D27" i="23"/>
  <c r="F25" i="23"/>
  <c r="E32" i="23"/>
  <c r="E26" i="23" s="1"/>
  <c r="E32" i="10"/>
  <c r="Q32" i="18"/>
  <c r="J32" i="18"/>
  <c r="I32" i="18"/>
  <c r="M32" i="18"/>
  <c r="T32" i="18"/>
  <c r="I3" i="20"/>
  <c r="M3" i="20"/>
  <c r="AK4" i="21"/>
  <c r="J6" i="20"/>
  <c r="M6" i="20"/>
  <c r="I6" i="20"/>
  <c r="AB29" i="17"/>
  <c r="AC29" i="17"/>
  <c r="J8" i="20"/>
  <c r="J38" i="20" s="1"/>
  <c r="M8" i="20"/>
  <c r="I8" i="20"/>
  <c r="I38" i="20" s="1"/>
  <c r="J3" i="18"/>
  <c r="I3" i="18"/>
  <c r="M3" i="18"/>
  <c r="M8" i="18"/>
  <c r="J8" i="18"/>
  <c r="J38" i="18" s="1"/>
  <c r="I8" i="18"/>
  <c r="I6" i="18"/>
  <c r="J6" i="18"/>
  <c r="M6" i="18"/>
  <c r="AG16" i="16"/>
  <c r="AH16" i="16" s="1"/>
  <c r="AI16" i="16" s="1"/>
  <c r="AF15" i="16"/>
  <c r="K14" i="11"/>
  <c r="H15" i="11"/>
  <c r="L14" i="11"/>
  <c r="I15" i="11"/>
  <c r="Z15" i="11" s="1"/>
  <c r="AF15" i="9"/>
  <c r="AG15" i="9" s="1"/>
  <c r="AH15" i="9" s="1"/>
  <c r="AF16" i="9"/>
  <c r="AG16" i="9" s="1"/>
  <c r="AH16" i="9" s="1"/>
  <c r="I39" i="20" l="1"/>
  <c r="AA12" i="60"/>
  <c r="AA12" i="46"/>
  <c r="I40" i="20"/>
  <c r="T39" i="37"/>
  <c r="T37" i="47"/>
  <c r="T34" i="37"/>
  <c r="T32" i="47"/>
  <c r="T36" i="37"/>
  <c r="T34" i="47"/>
  <c r="T27" i="37"/>
  <c r="T25" i="47"/>
  <c r="T38" i="37"/>
  <c r="T36" i="47"/>
  <c r="T29" i="37"/>
  <c r="T27" i="47"/>
  <c r="T30" i="37"/>
  <c r="T28" i="47"/>
  <c r="T31" i="37"/>
  <c r="T29" i="47"/>
  <c r="T33" i="37"/>
  <c r="T31" i="47"/>
  <c r="T35" i="37"/>
  <c r="T33" i="47"/>
  <c r="T28" i="37"/>
  <c r="T26" i="47"/>
  <c r="T26" i="37"/>
  <c r="T24" i="47"/>
  <c r="M39" i="20"/>
  <c r="T5" i="37"/>
  <c r="T3" i="47"/>
  <c r="T8" i="37"/>
  <c r="T6" i="47"/>
  <c r="T8" i="47"/>
  <c r="T39" i="47" s="1"/>
  <c r="M38" i="18"/>
  <c r="E28" i="56"/>
  <c r="E29" i="56" s="1"/>
  <c r="E30" i="56" s="1"/>
  <c r="E31" i="56" s="1"/>
  <c r="I27" i="56"/>
  <c r="I25" i="57"/>
  <c r="E32" i="57"/>
  <c r="E26" i="57" s="1"/>
  <c r="F25" i="57"/>
  <c r="H32" i="57"/>
  <c r="D48" i="57"/>
  <c r="H26" i="57"/>
  <c r="D27" i="57"/>
  <c r="G25" i="56"/>
  <c r="J25" i="56"/>
  <c r="F32" i="56"/>
  <c r="AG17" i="54"/>
  <c r="AH17" i="54" s="1"/>
  <c r="AI17" i="54" s="1"/>
  <c r="AG16" i="54"/>
  <c r="AH16" i="54" s="1"/>
  <c r="AI16" i="54" s="1"/>
  <c r="AA7" i="51"/>
  <c r="AB6" i="51"/>
  <c r="H16" i="51"/>
  <c r="K15" i="51"/>
  <c r="Z6" i="51"/>
  <c r="I7" i="51"/>
  <c r="G6" i="51"/>
  <c r="Y5" i="51"/>
  <c r="AB6" i="11"/>
  <c r="AA7" i="11"/>
  <c r="I38" i="18"/>
  <c r="AA10" i="38"/>
  <c r="M39" i="18"/>
  <c r="J43" i="37"/>
  <c r="J39" i="18"/>
  <c r="I39" i="18"/>
  <c r="B51" i="37"/>
  <c r="X13" i="37"/>
  <c r="Y5" i="11"/>
  <c r="G6" i="11"/>
  <c r="X21" i="11"/>
  <c r="E22" i="17"/>
  <c r="H39" i="19"/>
  <c r="D39" i="19"/>
  <c r="J39" i="19"/>
  <c r="K27" i="19"/>
  <c r="O11" i="20"/>
  <c r="P28" i="20"/>
  <c r="J41" i="19"/>
  <c r="J40" i="19"/>
  <c r="D40" i="19"/>
  <c r="D41" i="19"/>
  <c r="H41" i="19"/>
  <c r="H43" i="37"/>
  <c r="D43" i="37"/>
  <c r="H42" i="37"/>
  <c r="D42" i="37"/>
  <c r="I1" i="37"/>
  <c r="B1" i="37"/>
  <c r="J42" i="37"/>
  <c r="J1" i="37"/>
  <c r="E1" i="37"/>
  <c r="H1" i="37"/>
  <c r="C1" i="37"/>
  <c r="D1" i="37"/>
  <c r="AA12" i="38"/>
  <c r="P38" i="18"/>
  <c r="T38" i="18"/>
  <c r="M40" i="18"/>
  <c r="J39" i="20"/>
  <c r="M38" i="20"/>
  <c r="T10" i="37"/>
  <c r="I40" i="18"/>
  <c r="AB13" i="37"/>
  <c r="AC14" i="32"/>
  <c r="AA11" i="19"/>
  <c r="E9" i="26"/>
  <c r="AB24" i="17"/>
  <c r="Z24" i="17"/>
  <c r="AA24" i="17"/>
  <c r="H26" i="35"/>
  <c r="D27" i="35"/>
  <c r="H32" i="35"/>
  <c r="I25" i="35"/>
  <c r="F25" i="35"/>
  <c r="E32" i="35"/>
  <c r="E26" i="35" s="1"/>
  <c r="F25" i="34"/>
  <c r="I25" i="34"/>
  <c r="E26" i="34"/>
  <c r="H26" i="34"/>
  <c r="D27" i="34"/>
  <c r="H32" i="34"/>
  <c r="D34" i="23"/>
  <c r="D43" i="23"/>
  <c r="D41" i="23" s="1"/>
  <c r="D28" i="23"/>
  <c r="K25" i="23"/>
  <c r="F32" i="23"/>
  <c r="F26" i="23" s="1"/>
  <c r="E27" i="23"/>
  <c r="E40" i="23"/>
  <c r="E33" i="23" s="1"/>
  <c r="D27" i="10"/>
  <c r="D33" i="10"/>
  <c r="K25" i="10"/>
  <c r="D43" i="10"/>
  <c r="D41" i="10"/>
  <c r="F32" i="10"/>
  <c r="AG16" i="21"/>
  <c r="AH16" i="21" s="1"/>
  <c r="AI16" i="21" s="1"/>
  <c r="AD28" i="17"/>
  <c r="AO6" i="17"/>
  <c r="AC28" i="17"/>
  <c r="AB28" i="17"/>
  <c r="AG15" i="16"/>
  <c r="AH15" i="16" s="1"/>
  <c r="AI15" i="16" s="1"/>
  <c r="K15" i="11"/>
  <c r="H16" i="11"/>
  <c r="L15" i="11"/>
  <c r="I16" i="11"/>
  <c r="Z16" i="11" s="1"/>
  <c r="AI15" i="9"/>
  <c r="AJ15" i="9" s="1"/>
  <c r="AK15" i="9" s="1"/>
  <c r="AI16" i="9"/>
  <c r="AJ16" i="9" s="1"/>
  <c r="AK16" i="9" s="1"/>
  <c r="T41" i="47" l="1"/>
  <c r="T40" i="47"/>
  <c r="F26" i="56"/>
  <c r="I26" i="57"/>
  <c r="E27" i="57"/>
  <c r="I32" i="57"/>
  <c r="J25" i="57"/>
  <c r="K25" i="57" s="1"/>
  <c r="F32" i="57"/>
  <c r="F26" i="57" s="1"/>
  <c r="D28" i="57"/>
  <c r="H27" i="57"/>
  <c r="G32" i="56"/>
  <c r="G26" i="56" s="1"/>
  <c r="K25" i="56"/>
  <c r="L25" i="56" s="1"/>
  <c r="F27" i="56"/>
  <c r="J26" i="56"/>
  <c r="J32" i="56"/>
  <c r="AB7" i="51"/>
  <c r="AA8" i="51"/>
  <c r="H17" i="51"/>
  <c r="K16" i="51"/>
  <c r="Z7" i="51"/>
  <c r="I8" i="51"/>
  <c r="Y6" i="51"/>
  <c r="G7" i="51"/>
  <c r="AB7" i="11"/>
  <c r="AA8" i="11"/>
  <c r="Y6" i="11"/>
  <c r="G7" i="11"/>
  <c r="M40" i="20"/>
  <c r="F40" i="20"/>
  <c r="P39" i="18"/>
  <c r="T2" i="37"/>
  <c r="T1" i="37"/>
  <c r="H27" i="35"/>
  <c r="D28" i="35"/>
  <c r="F32" i="35"/>
  <c r="F26" i="35" s="1"/>
  <c r="J25" i="35"/>
  <c r="K25" i="35" s="1"/>
  <c r="I26" i="35"/>
  <c r="E27" i="35"/>
  <c r="I32" i="35"/>
  <c r="J25" i="34"/>
  <c r="K25" i="34" s="1"/>
  <c r="F32" i="34"/>
  <c r="F26" i="34" s="1"/>
  <c r="I26" i="34"/>
  <c r="E27" i="34"/>
  <c r="I32" i="34"/>
  <c r="H27" i="34"/>
  <c r="D28" i="34"/>
  <c r="D35" i="23"/>
  <c r="D42" i="23"/>
  <c r="D46" i="23"/>
  <c r="D48" i="23" s="1"/>
  <c r="D29" i="23"/>
  <c r="K26" i="23"/>
  <c r="F27" i="23"/>
  <c r="K32" i="23"/>
  <c r="F40" i="23"/>
  <c r="F33" i="23" s="1"/>
  <c r="E28" i="23"/>
  <c r="E34" i="23"/>
  <c r="E43" i="23"/>
  <c r="E41" i="23" s="1"/>
  <c r="D28" i="10"/>
  <c r="D34" i="10"/>
  <c r="D42" i="10"/>
  <c r="F26" i="10"/>
  <c r="F40" i="10"/>
  <c r="F33" i="10" s="1"/>
  <c r="F34" i="10" s="1"/>
  <c r="D46" i="10"/>
  <c r="K16" i="11"/>
  <c r="H17" i="11"/>
  <c r="L16" i="11"/>
  <c r="I17" i="11"/>
  <c r="Z17" i="11" s="1"/>
  <c r="I27" i="57" l="1"/>
  <c r="E28" i="57"/>
  <c r="F27" i="57"/>
  <c r="J26" i="57"/>
  <c r="K26" i="57" s="1"/>
  <c r="J32" i="57"/>
  <c r="K32" i="57" s="1"/>
  <c r="H28" i="57"/>
  <c r="D29" i="57"/>
  <c r="I28" i="56"/>
  <c r="K32" i="56"/>
  <c r="L32" i="56" s="1"/>
  <c r="K26" i="56"/>
  <c r="L26" i="56" s="1"/>
  <c r="G27" i="56"/>
  <c r="J27" i="56"/>
  <c r="F28" i="56"/>
  <c r="AA9" i="51"/>
  <c r="AB8" i="51"/>
  <c r="K17" i="51"/>
  <c r="H18" i="51"/>
  <c r="Z8" i="51"/>
  <c r="I9" i="51"/>
  <c r="Y7" i="51"/>
  <c r="G8" i="51"/>
  <c r="AB8" i="11"/>
  <c r="AA9" i="11"/>
  <c r="Y7" i="11"/>
  <c r="G8" i="11"/>
  <c r="H28" i="35"/>
  <c r="D29" i="35"/>
  <c r="J26" i="35"/>
  <c r="K26" i="35" s="1"/>
  <c r="F27" i="35"/>
  <c r="J32" i="35"/>
  <c r="K32" i="35" s="1"/>
  <c r="I27" i="35"/>
  <c r="E28" i="35"/>
  <c r="J26" i="34"/>
  <c r="K26" i="34" s="1"/>
  <c r="F27" i="34"/>
  <c r="J32" i="34"/>
  <c r="K32" i="34" s="1"/>
  <c r="I27" i="34"/>
  <c r="E28" i="34"/>
  <c r="H28" i="34"/>
  <c r="D29" i="34"/>
  <c r="D44" i="10"/>
  <c r="D36" i="23"/>
  <c r="D30" i="23"/>
  <c r="F28" i="23"/>
  <c r="K27" i="23"/>
  <c r="K33" i="23"/>
  <c r="F34" i="23"/>
  <c r="K40" i="23"/>
  <c r="F43" i="23"/>
  <c r="F41" i="23" s="1"/>
  <c r="E29" i="23"/>
  <c r="E35" i="23"/>
  <c r="E42" i="23"/>
  <c r="E46" i="23"/>
  <c r="D44" i="23"/>
  <c r="D29" i="10"/>
  <c r="D35" i="10"/>
  <c r="F27" i="10"/>
  <c r="D45" i="10"/>
  <c r="F43" i="10"/>
  <c r="K17" i="11"/>
  <c r="H18" i="11"/>
  <c r="L17" i="11"/>
  <c r="I18" i="11"/>
  <c r="Z18" i="11" s="1"/>
  <c r="I28" i="57" l="1"/>
  <c r="E29" i="57"/>
  <c r="J27" i="57"/>
  <c r="K27" i="57" s="1"/>
  <c r="F28" i="57"/>
  <c r="D30" i="57"/>
  <c r="H29" i="57"/>
  <c r="I29" i="56"/>
  <c r="K27" i="56"/>
  <c r="L27" i="56" s="1"/>
  <c r="G28" i="56"/>
  <c r="J28" i="56"/>
  <c r="F29" i="56"/>
  <c r="AA10" i="51"/>
  <c r="AB9" i="51"/>
  <c r="H19" i="51"/>
  <c r="K18" i="51"/>
  <c r="Z9" i="51"/>
  <c r="I10" i="51"/>
  <c r="Y8" i="51"/>
  <c r="G9" i="51"/>
  <c r="AB9" i="11"/>
  <c r="AA10" i="11"/>
  <c r="Y8" i="11"/>
  <c r="G9" i="11"/>
  <c r="H29" i="35"/>
  <c r="D30" i="35"/>
  <c r="H46" i="35"/>
  <c r="F28" i="35"/>
  <c r="J27" i="35"/>
  <c r="K27" i="35" s="1"/>
  <c r="I28" i="35"/>
  <c r="E29" i="35"/>
  <c r="J27" i="34"/>
  <c r="K27" i="34" s="1"/>
  <c r="F28" i="34"/>
  <c r="I28" i="34"/>
  <c r="E29" i="34"/>
  <c r="H29" i="34"/>
  <c r="D30" i="34"/>
  <c r="H46" i="34"/>
  <c r="H47" i="10"/>
  <c r="H48" i="10"/>
  <c r="H49" i="10" s="1"/>
  <c r="D37" i="23"/>
  <c r="D31" i="23"/>
  <c r="K28" i="23"/>
  <c r="F29" i="23"/>
  <c r="K34" i="23"/>
  <c r="F35" i="23"/>
  <c r="K41" i="23"/>
  <c r="F42" i="23"/>
  <c r="K42" i="23" s="1"/>
  <c r="K43" i="23"/>
  <c r="F46" i="23"/>
  <c r="E30" i="23"/>
  <c r="E36" i="23"/>
  <c r="H48" i="23"/>
  <c r="D45" i="23"/>
  <c r="E44" i="23"/>
  <c r="D30" i="10"/>
  <c r="D36" i="10"/>
  <c r="F28" i="10"/>
  <c r="F35" i="10"/>
  <c r="F41" i="10"/>
  <c r="F46" i="10"/>
  <c r="K18" i="11"/>
  <c r="H19" i="11"/>
  <c r="L18" i="11"/>
  <c r="I19" i="11"/>
  <c r="Z19" i="11" s="1"/>
  <c r="I29" i="57" l="1"/>
  <c r="E30" i="57"/>
  <c r="F29" i="57"/>
  <c r="J28" i="57"/>
  <c r="K28" i="57" s="1"/>
  <c r="H30" i="57"/>
  <c r="D31" i="57"/>
  <c r="H31" i="57" s="1"/>
  <c r="I30" i="56"/>
  <c r="I31" i="56"/>
  <c r="K28" i="56"/>
  <c r="L28" i="56" s="1"/>
  <c r="G29" i="56"/>
  <c r="J29" i="56"/>
  <c r="F30" i="56"/>
  <c r="AB10" i="51"/>
  <c r="AA11" i="51"/>
  <c r="K19" i="51"/>
  <c r="H20" i="51"/>
  <c r="Z10" i="51"/>
  <c r="I11" i="51"/>
  <c r="Y9" i="51"/>
  <c r="G10" i="51"/>
  <c r="G11" i="51" s="1"/>
  <c r="G12" i="51" s="1"/>
  <c r="AB10" i="11"/>
  <c r="AA11" i="11"/>
  <c r="Y9" i="11"/>
  <c r="G10" i="11"/>
  <c r="H30" i="35"/>
  <c r="D31" i="35"/>
  <c r="H31" i="35" s="1"/>
  <c r="H48" i="35"/>
  <c r="H49" i="35" s="1"/>
  <c r="H47" i="35"/>
  <c r="J28" i="35"/>
  <c r="K28" i="35" s="1"/>
  <c r="F29" i="35"/>
  <c r="I29" i="35"/>
  <c r="E30" i="35"/>
  <c r="I46" i="35"/>
  <c r="J28" i="34"/>
  <c r="K28" i="34" s="1"/>
  <c r="F29" i="34"/>
  <c r="I29" i="34"/>
  <c r="E30" i="34"/>
  <c r="H30" i="34"/>
  <c r="D31" i="34"/>
  <c r="H31" i="34" s="1"/>
  <c r="H48" i="34"/>
  <c r="H49" i="34" s="1"/>
  <c r="I46" i="34"/>
  <c r="F44" i="10"/>
  <c r="D38" i="23"/>
  <c r="K29" i="23"/>
  <c r="F30" i="23"/>
  <c r="K35" i="23"/>
  <c r="F36" i="23"/>
  <c r="E31" i="23"/>
  <c r="E37" i="23"/>
  <c r="E45" i="23"/>
  <c r="K46" i="23"/>
  <c r="F44" i="23"/>
  <c r="D31" i="10"/>
  <c r="D37" i="10"/>
  <c r="F29" i="10"/>
  <c r="F36" i="10"/>
  <c r="F42" i="10"/>
  <c r="K19" i="11"/>
  <c r="H20" i="11"/>
  <c r="L19" i="11"/>
  <c r="I20" i="11"/>
  <c r="Z20" i="11" s="1"/>
  <c r="I30" i="57" l="1"/>
  <c r="E31" i="57"/>
  <c r="I31" i="57" s="1"/>
  <c r="J29" i="57"/>
  <c r="K29" i="57" s="1"/>
  <c r="F30" i="57"/>
  <c r="K29" i="56"/>
  <c r="L29" i="56" s="1"/>
  <c r="G30" i="56"/>
  <c r="J30" i="56"/>
  <c r="F31" i="56"/>
  <c r="J31" i="56" s="1"/>
  <c r="AA12" i="51"/>
  <c r="AB11" i="51"/>
  <c r="K20" i="51"/>
  <c r="H21" i="51"/>
  <c r="Z11" i="51"/>
  <c r="I12" i="51"/>
  <c r="Y12" i="51"/>
  <c r="G13" i="51"/>
  <c r="AB11" i="11"/>
  <c r="AA12" i="11"/>
  <c r="Y10" i="11"/>
  <c r="G11" i="11"/>
  <c r="J29" i="35"/>
  <c r="K29" i="35" s="1"/>
  <c r="F30" i="35"/>
  <c r="I30" i="35"/>
  <c r="E31" i="35"/>
  <c r="I31" i="35" s="1"/>
  <c r="J46" i="35"/>
  <c r="K46" i="35" s="1"/>
  <c r="J29" i="34"/>
  <c r="K29" i="34" s="1"/>
  <c r="F30" i="34"/>
  <c r="I30" i="34"/>
  <c r="E31" i="34"/>
  <c r="I31" i="34" s="1"/>
  <c r="J46" i="34"/>
  <c r="K46" i="34" s="1"/>
  <c r="D39" i="23"/>
  <c r="K30" i="23"/>
  <c r="F31" i="23"/>
  <c r="K31" i="23" s="1"/>
  <c r="K36" i="23"/>
  <c r="F37" i="23"/>
  <c r="E38" i="23"/>
  <c r="F45" i="23"/>
  <c r="K45" i="23" s="1"/>
  <c r="K44" i="23"/>
  <c r="D38" i="10"/>
  <c r="F30" i="10"/>
  <c r="F37" i="10"/>
  <c r="K20" i="11"/>
  <c r="H21" i="11"/>
  <c r="L20" i="11"/>
  <c r="I21" i="11"/>
  <c r="Z21" i="11" s="1"/>
  <c r="J30" i="57" l="1"/>
  <c r="K30" i="57" s="1"/>
  <c r="F31" i="57"/>
  <c r="J31" i="57" s="1"/>
  <c r="K31" i="57" s="1"/>
  <c r="K30" i="56"/>
  <c r="L30" i="56" s="1"/>
  <c r="G31" i="56"/>
  <c r="K31" i="56" s="1"/>
  <c r="L31" i="56" s="1"/>
  <c r="AB12" i="51"/>
  <c r="AA13" i="51"/>
  <c r="K21" i="51"/>
  <c r="H22" i="51"/>
  <c r="Z12" i="51"/>
  <c r="I13" i="51"/>
  <c r="G14" i="51"/>
  <c r="J13" i="51"/>
  <c r="AB12" i="11"/>
  <c r="AA13" i="11"/>
  <c r="Y11" i="11"/>
  <c r="G12" i="11"/>
  <c r="J30" i="35"/>
  <c r="K30" i="35" s="1"/>
  <c r="F31" i="35"/>
  <c r="J31" i="35" s="1"/>
  <c r="K31" i="35" s="1"/>
  <c r="J30" i="34"/>
  <c r="K30" i="34" s="1"/>
  <c r="F31" i="34"/>
  <c r="J31" i="34" s="1"/>
  <c r="K31" i="34" s="1"/>
  <c r="K37" i="23"/>
  <c r="F38" i="23"/>
  <c r="E39" i="23"/>
  <c r="D39" i="10"/>
  <c r="F31" i="10"/>
  <c r="F38" i="10"/>
  <c r="K21" i="11"/>
  <c r="H22" i="11"/>
  <c r="L21" i="11"/>
  <c r="I22" i="11"/>
  <c r="Z22" i="11" s="1"/>
  <c r="AB13" i="51" l="1"/>
  <c r="AA14" i="51"/>
  <c r="H23" i="51"/>
  <c r="K22" i="51"/>
  <c r="I14" i="51"/>
  <c r="L13" i="51"/>
  <c r="Z13" i="51"/>
  <c r="Y14" i="51"/>
  <c r="J14" i="51"/>
  <c r="G15" i="51"/>
  <c r="AB13" i="11"/>
  <c r="AA14" i="11"/>
  <c r="Y12" i="11"/>
  <c r="K38" i="23"/>
  <c r="F39" i="23"/>
  <c r="K39" i="23" s="1"/>
  <c r="F39" i="10"/>
  <c r="K22" i="11"/>
  <c r="H23" i="11"/>
  <c r="L22" i="11"/>
  <c r="I23" i="11"/>
  <c r="Z23" i="11" s="1"/>
  <c r="AB14" i="51" l="1"/>
  <c r="AA15" i="51"/>
  <c r="H24" i="51"/>
  <c r="K23" i="51"/>
  <c r="Z14" i="51"/>
  <c r="I15" i="51"/>
  <c r="L14" i="51"/>
  <c r="Y15" i="51"/>
  <c r="G16" i="51"/>
  <c r="J15" i="51"/>
  <c r="AB14" i="11"/>
  <c r="AA15" i="11"/>
  <c r="G14" i="11"/>
  <c r="Y13" i="11"/>
  <c r="K23" i="11"/>
  <c r="H24" i="11"/>
  <c r="L23" i="11"/>
  <c r="I24" i="11"/>
  <c r="Z24" i="11" s="1"/>
  <c r="AB15" i="51" l="1"/>
  <c r="AA16" i="51"/>
  <c r="K24" i="51"/>
  <c r="H25" i="51"/>
  <c r="Z15" i="51"/>
  <c r="L15" i="51"/>
  <c r="I16" i="51"/>
  <c r="Y16" i="51"/>
  <c r="G17" i="51"/>
  <c r="J16" i="51"/>
  <c r="AB15" i="11"/>
  <c r="AA16" i="11"/>
  <c r="G15" i="11"/>
  <c r="J14" i="11"/>
  <c r="Y14" i="11"/>
  <c r="O29" i="34"/>
  <c r="K24" i="11"/>
  <c r="H25" i="11"/>
  <c r="L24" i="11"/>
  <c r="I25" i="11"/>
  <c r="Z25" i="11" s="1"/>
  <c r="I45" i="57" l="1"/>
  <c r="E45" i="34"/>
  <c r="AA17" i="51"/>
  <c r="AB16" i="51"/>
  <c r="K25" i="51"/>
  <c r="H26" i="51"/>
  <c r="Z16" i="51"/>
  <c r="L16" i="51"/>
  <c r="I17" i="51"/>
  <c r="Y17" i="51"/>
  <c r="J17" i="51"/>
  <c r="G18" i="51"/>
  <c r="AB16" i="11"/>
  <c r="AA17" i="11"/>
  <c r="G16" i="11"/>
  <c r="J15" i="11"/>
  <c r="Y15" i="11"/>
  <c r="R30" i="35"/>
  <c r="T30" i="35" s="1"/>
  <c r="O29" i="35" s="1"/>
  <c r="E45" i="35" s="1"/>
  <c r="K25" i="11"/>
  <c r="H26" i="11"/>
  <c r="L25" i="11"/>
  <c r="I26" i="11"/>
  <c r="Z26" i="11" s="1"/>
  <c r="E33" i="34" l="1"/>
  <c r="E34" i="34" s="1"/>
  <c r="E35" i="34" s="1"/>
  <c r="E36" i="34" s="1"/>
  <c r="E37" i="34" s="1"/>
  <c r="E38" i="34" s="1"/>
  <c r="E39" i="34" s="1"/>
  <c r="E40" i="34" s="1"/>
  <c r="E41" i="34" s="1"/>
  <c r="E42" i="34" s="1"/>
  <c r="E43" i="34" s="1"/>
  <c r="E44" i="34" s="1"/>
  <c r="I44" i="34" s="1"/>
  <c r="I45" i="34"/>
  <c r="I33" i="57"/>
  <c r="AA18" i="51"/>
  <c r="AB17" i="51"/>
  <c r="K26" i="51"/>
  <c r="H27" i="51"/>
  <c r="Z17" i="51"/>
  <c r="L17" i="51"/>
  <c r="I18" i="51"/>
  <c r="Y18" i="51"/>
  <c r="G19" i="51"/>
  <c r="J18" i="51"/>
  <c r="AB17" i="11"/>
  <c r="AA18" i="11"/>
  <c r="G17" i="11"/>
  <c r="J16" i="11"/>
  <c r="Y16" i="11"/>
  <c r="I45" i="35"/>
  <c r="E33" i="35"/>
  <c r="E34" i="35" s="1"/>
  <c r="E35" i="35" s="1"/>
  <c r="E36" i="35" s="1"/>
  <c r="E37" i="35" s="1"/>
  <c r="E38" i="35" s="1"/>
  <c r="E39" i="35" s="1"/>
  <c r="E40" i="35" s="1"/>
  <c r="E41" i="35" s="1"/>
  <c r="E42" i="35" s="1"/>
  <c r="E43" i="35" s="1"/>
  <c r="E44" i="35" s="1"/>
  <c r="I44" i="35" s="1"/>
  <c r="K26" i="11"/>
  <c r="H27" i="11"/>
  <c r="L26" i="11"/>
  <c r="I27" i="11"/>
  <c r="Z27" i="11" s="1"/>
  <c r="J45" i="56" l="1"/>
  <c r="J33" i="56"/>
  <c r="I34" i="57"/>
  <c r="AB18" i="51"/>
  <c r="AA19" i="51"/>
  <c r="K27" i="51"/>
  <c r="H28" i="51"/>
  <c r="Z18" i="51"/>
  <c r="I19" i="51"/>
  <c r="L18" i="51"/>
  <c r="Y19" i="51"/>
  <c r="J19" i="51"/>
  <c r="G20" i="51"/>
  <c r="AB18" i="11"/>
  <c r="AA19" i="11"/>
  <c r="G18" i="11"/>
  <c r="J17" i="11"/>
  <c r="Y17" i="11"/>
  <c r="I33" i="35"/>
  <c r="K27" i="11"/>
  <c r="H28" i="11"/>
  <c r="L27" i="11"/>
  <c r="I28" i="11"/>
  <c r="Z28" i="11" s="1"/>
  <c r="J34" i="56" l="1"/>
  <c r="I35" i="57"/>
  <c r="AB19" i="51"/>
  <c r="AA20" i="51"/>
  <c r="K28" i="51"/>
  <c r="H29" i="51"/>
  <c r="Z19" i="51"/>
  <c r="I20" i="51"/>
  <c r="L19" i="51"/>
  <c r="Y20" i="51"/>
  <c r="G21" i="51"/>
  <c r="J20" i="51"/>
  <c r="AB19" i="11"/>
  <c r="AA20" i="11"/>
  <c r="G19" i="11"/>
  <c r="J18" i="11"/>
  <c r="Y18" i="11"/>
  <c r="I34" i="35"/>
  <c r="K28" i="11"/>
  <c r="H29" i="11"/>
  <c r="L28" i="11"/>
  <c r="I29" i="11"/>
  <c r="Z29" i="11" s="1"/>
  <c r="J35" i="56" l="1"/>
  <c r="I36" i="57"/>
  <c r="AB20" i="51"/>
  <c r="AE55" i="51" s="1"/>
  <c r="AA21" i="51"/>
  <c r="K29" i="51"/>
  <c r="H30" i="51"/>
  <c r="Z20" i="51"/>
  <c r="L20" i="51"/>
  <c r="I21" i="51"/>
  <c r="Y21" i="51"/>
  <c r="J21" i="51"/>
  <c r="G22" i="51"/>
  <c r="AB20" i="11"/>
  <c r="AE55" i="11" s="1"/>
  <c r="AA21" i="11"/>
  <c r="G20" i="11"/>
  <c r="J19" i="11"/>
  <c r="Y19" i="11"/>
  <c r="I35" i="35"/>
  <c r="K29" i="11"/>
  <c r="H30" i="11"/>
  <c r="L29" i="11"/>
  <c r="I30" i="11"/>
  <c r="Z30" i="11" s="1"/>
  <c r="J36" i="56" l="1"/>
  <c r="I37" i="57"/>
  <c r="AB21" i="51"/>
  <c r="AA22" i="51"/>
  <c r="K30" i="51"/>
  <c r="H31" i="51"/>
  <c r="Z21" i="51"/>
  <c r="L21" i="51"/>
  <c r="I22" i="51"/>
  <c r="Y22" i="51"/>
  <c r="J22" i="51"/>
  <c r="G23" i="51"/>
  <c r="AB21" i="11"/>
  <c r="AA22" i="11"/>
  <c r="G21" i="11"/>
  <c r="J20" i="11"/>
  <c r="Y20" i="11"/>
  <c r="I36" i="35"/>
  <c r="K30" i="11"/>
  <c r="H31" i="11"/>
  <c r="L30" i="11"/>
  <c r="I31" i="11"/>
  <c r="Z31" i="11" s="1"/>
  <c r="J37" i="56" l="1"/>
  <c r="I38" i="57"/>
  <c r="O26" i="56"/>
  <c r="P29" i="34"/>
  <c r="AA23" i="51"/>
  <c r="AB22" i="51"/>
  <c r="K31" i="51"/>
  <c r="H32" i="51"/>
  <c r="Z22" i="51"/>
  <c r="I23" i="51"/>
  <c r="L22" i="51"/>
  <c r="Y23" i="51"/>
  <c r="J23" i="51"/>
  <c r="G24" i="51"/>
  <c r="AB22" i="11"/>
  <c r="AA23" i="11"/>
  <c r="J21" i="11"/>
  <c r="G22" i="11"/>
  <c r="Y21" i="11"/>
  <c r="I37" i="35"/>
  <c r="K31" i="11"/>
  <c r="H32" i="11"/>
  <c r="L31" i="11"/>
  <c r="I32" i="11"/>
  <c r="Z32" i="11" s="1"/>
  <c r="J39" i="56" l="1"/>
  <c r="J38" i="56"/>
  <c r="I39" i="57"/>
  <c r="N29" i="34"/>
  <c r="R31" i="35"/>
  <c r="T31" i="35" s="1"/>
  <c r="P29" i="35" s="1"/>
  <c r="F45" i="35" s="1"/>
  <c r="F45" i="34"/>
  <c r="AB23" i="51"/>
  <c r="AA24" i="51"/>
  <c r="K32" i="51"/>
  <c r="H33" i="51"/>
  <c r="K33" i="51" s="1"/>
  <c r="Z23" i="51"/>
  <c r="L23" i="51"/>
  <c r="I24" i="51"/>
  <c r="Y24" i="51"/>
  <c r="J24" i="51"/>
  <c r="G25" i="51"/>
  <c r="AB23" i="11"/>
  <c r="AA24" i="11"/>
  <c r="G23" i="11"/>
  <c r="J22" i="11"/>
  <c r="Y22" i="11"/>
  <c r="I38" i="35"/>
  <c r="K32" i="11"/>
  <c r="H33" i="11"/>
  <c r="K33" i="11" s="1"/>
  <c r="L32" i="11"/>
  <c r="I33" i="11"/>
  <c r="J40" i="56" l="1"/>
  <c r="I40" i="57"/>
  <c r="I45" i="56"/>
  <c r="K45" i="56"/>
  <c r="L45" i="56" s="1"/>
  <c r="R29" i="35"/>
  <c r="T29" i="35" s="1"/>
  <c r="N29" i="35" s="1"/>
  <c r="D45" i="35" s="1"/>
  <c r="D45" i="34"/>
  <c r="J45" i="57"/>
  <c r="K45" i="57" s="1"/>
  <c r="J45" i="35"/>
  <c r="K45" i="35" s="1"/>
  <c r="F33" i="35"/>
  <c r="J45" i="34"/>
  <c r="K45" i="34" s="1"/>
  <c r="F33" i="34"/>
  <c r="AB24" i="51"/>
  <c r="AA25" i="51"/>
  <c r="Z24" i="51"/>
  <c r="L24" i="51"/>
  <c r="I25" i="51"/>
  <c r="Y25" i="51"/>
  <c r="G26" i="51"/>
  <c r="J25" i="51"/>
  <c r="AB24" i="11"/>
  <c r="AA25" i="11"/>
  <c r="G24" i="11"/>
  <c r="J23" i="11"/>
  <c r="Y23" i="11"/>
  <c r="Z33" i="11"/>
  <c r="I39" i="35"/>
  <c r="L33" i="11"/>
  <c r="J41" i="56" l="1"/>
  <c r="I41" i="57"/>
  <c r="K33" i="56"/>
  <c r="L33" i="56" s="1"/>
  <c r="D33" i="35"/>
  <c r="H45" i="35"/>
  <c r="D47" i="35"/>
  <c r="H45" i="57"/>
  <c r="D33" i="34"/>
  <c r="H45" i="34"/>
  <c r="H47" i="34" s="1"/>
  <c r="J33" i="57"/>
  <c r="K33" i="57" s="1"/>
  <c r="J33" i="35"/>
  <c r="K33" i="35" s="1"/>
  <c r="F34" i="35"/>
  <c r="J33" i="34"/>
  <c r="F34" i="34"/>
  <c r="AB25" i="51"/>
  <c r="AA26" i="51"/>
  <c r="Z25" i="51"/>
  <c r="L25" i="51"/>
  <c r="I26" i="51"/>
  <c r="Y26" i="51"/>
  <c r="G27" i="51"/>
  <c r="J26" i="51"/>
  <c r="AB25" i="11"/>
  <c r="AA26" i="11"/>
  <c r="G25" i="11"/>
  <c r="J24" i="11"/>
  <c r="Y24" i="11"/>
  <c r="Z34" i="11"/>
  <c r="I40" i="35"/>
  <c r="L34" i="11"/>
  <c r="E26" i="10"/>
  <c r="K32" i="10"/>
  <c r="E40" i="10"/>
  <c r="K40" i="10" s="1"/>
  <c r="J42" i="56" l="1"/>
  <c r="I42" i="57"/>
  <c r="I34" i="56"/>
  <c r="K34" i="56"/>
  <c r="L34" i="56" s="1"/>
  <c r="H33" i="35"/>
  <c r="D34" i="35"/>
  <c r="H33" i="57"/>
  <c r="H33" i="34"/>
  <c r="D34" i="34"/>
  <c r="J34" i="57"/>
  <c r="K34" i="57" s="1"/>
  <c r="J34" i="35"/>
  <c r="K34" i="35" s="1"/>
  <c r="F35" i="35"/>
  <c r="J34" i="34"/>
  <c r="F35" i="34"/>
  <c r="AB26" i="51"/>
  <c r="AA27" i="51"/>
  <c r="Z26" i="51"/>
  <c r="I27" i="51"/>
  <c r="L26" i="51"/>
  <c r="Y27" i="51"/>
  <c r="J27" i="51"/>
  <c r="G28" i="51"/>
  <c r="AB26" i="11"/>
  <c r="AA27" i="11"/>
  <c r="G26" i="11"/>
  <c r="J25" i="11"/>
  <c r="Y25" i="11"/>
  <c r="I41" i="35"/>
  <c r="E27" i="10"/>
  <c r="E28" i="10" s="1"/>
  <c r="E29" i="10" s="1"/>
  <c r="E30" i="10" s="1"/>
  <c r="E31" i="10" s="1"/>
  <c r="K26" i="10"/>
  <c r="F45" i="10"/>
  <c r="K27" i="10"/>
  <c r="E33" i="10"/>
  <c r="E43" i="10"/>
  <c r="K43" i="10" s="1"/>
  <c r="J44" i="56" l="1"/>
  <c r="J43" i="56"/>
  <c r="I44" i="57"/>
  <c r="I43" i="57"/>
  <c r="I35" i="56"/>
  <c r="K35" i="56"/>
  <c r="L35" i="56" s="1"/>
  <c r="H34" i="35"/>
  <c r="D35" i="35"/>
  <c r="H34" i="57"/>
  <c r="H34" i="34"/>
  <c r="D35" i="34"/>
  <c r="J35" i="57"/>
  <c r="K35" i="57" s="1"/>
  <c r="J35" i="35"/>
  <c r="K35" i="35" s="1"/>
  <c r="F36" i="35"/>
  <c r="J35" i="34"/>
  <c r="F36" i="34"/>
  <c r="AB27" i="51"/>
  <c r="AA28" i="51"/>
  <c r="Z27" i="51"/>
  <c r="L27" i="51"/>
  <c r="I28" i="51"/>
  <c r="Y28" i="51"/>
  <c r="J28" i="51"/>
  <c r="G29" i="51"/>
  <c r="AB27" i="11"/>
  <c r="AA28" i="11"/>
  <c r="J26" i="11"/>
  <c r="G27" i="11"/>
  <c r="Y26" i="11"/>
  <c r="I42" i="35"/>
  <c r="I43" i="35"/>
  <c r="K28" i="10"/>
  <c r="K33" i="10"/>
  <c r="E34" i="10"/>
  <c r="E41" i="10"/>
  <c r="E46" i="10"/>
  <c r="I36" i="56" l="1"/>
  <c r="K36" i="56"/>
  <c r="L36" i="56" s="1"/>
  <c r="H35" i="35"/>
  <c r="D36" i="35"/>
  <c r="H35" i="57"/>
  <c r="H35" i="34"/>
  <c r="D36" i="34"/>
  <c r="J36" i="57"/>
  <c r="K36" i="57" s="1"/>
  <c r="J36" i="35"/>
  <c r="K36" i="35" s="1"/>
  <c r="F37" i="35"/>
  <c r="J36" i="34"/>
  <c r="F37" i="34"/>
  <c r="AA29" i="51"/>
  <c r="AB28" i="51"/>
  <c r="AF55" i="51" s="1"/>
  <c r="Z28" i="51"/>
  <c r="L28" i="51"/>
  <c r="I29" i="51"/>
  <c r="Y29" i="51"/>
  <c r="G30" i="51"/>
  <c r="J29" i="51"/>
  <c r="AB28" i="11"/>
  <c r="AF55" i="11" s="1"/>
  <c r="AA29" i="11"/>
  <c r="G28" i="11"/>
  <c r="J27" i="11"/>
  <c r="Y27" i="11"/>
  <c r="E35" i="10"/>
  <c r="K34" i="10"/>
  <c r="E42" i="10"/>
  <c r="K42" i="10" s="1"/>
  <c r="K41" i="10"/>
  <c r="E44" i="10"/>
  <c r="K46" i="10"/>
  <c r="K29" i="10"/>
  <c r="I37" i="56" l="1"/>
  <c r="K37" i="56"/>
  <c r="L37" i="56" s="1"/>
  <c r="H36" i="35"/>
  <c r="D37" i="35"/>
  <c r="H36" i="57"/>
  <c r="H36" i="34"/>
  <c r="D37" i="34"/>
  <c r="J37" i="57"/>
  <c r="K37" i="57" s="1"/>
  <c r="J37" i="35"/>
  <c r="K37" i="35" s="1"/>
  <c r="F38" i="35"/>
  <c r="J37" i="34"/>
  <c r="F38" i="34"/>
  <c r="AA30" i="51"/>
  <c r="AB29" i="51"/>
  <c r="Z29" i="51"/>
  <c r="L29" i="51"/>
  <c r="I30" i="51"/>
  <c r="Y30" i="51"/>
  <c r="J30" i="51"/>
  <c r="G31" i="51"/>
  <c r="AB29" i="11"/>
  <c r="AA30" i="11"/>
  <c r="J28" i="11"/>
  <c r="G29" i="11"/>
  <c r="Y28" i="11"/>
  <c r="K35" i="10"/>
  <c r="E36" i="10"/>
  <c r="K44" i="10"/>
  <c r="E45" i="10"/>
  <c r="K45" i="10" s="1"/>
  <c r="K30" i="10"/>
  <c r="K31" i="10"/>
  <c r="I38" i="56" l="1"/>
  <c r="K38" i="56"/>
  <c r="L38" i="56" s="1"/>
  <c r="H37" i="35"/>
  <c r="D38" i="35"/>
  <c r="H37" i="57"/>
  <c r="H37" i="34"/>
  <c r="D38" i="34"/>
  <c r="J38" i="57"/>
  <c r="K38" i="57" s="1"/>
  <c r="J38" i="35"/>
  <c r="K38" i="35" s="1"/>
  <c r="F39" i="35"/>
  <c r="J38" i="34"/>
  <c r="F39" i="34"/>
  <c r="AA31" i="51"/>
  <c r="AB30" i="51"/>
  <c r="Z30" i="51"/>
  <c r="L30" i="51"/>
  <c r="I31" i="51"/>
  <c r="Y31" i="51"/>
  <c r="J31" i="51"/>
  <c r="G32" i="51"/>
  <c r="AB30" i="11"/>
  <c r="AA31" i="11"/>
  <c r="G30" i="11"/>
  <c r="J29" i="11"/>
  <c r="Y29" i="11"/>
  <c r="K36" i="10"/>
  <c r="E37" i="10"/>
  <c r="I39" i="56" l="1"/>
  <c r="K39" i="56"/>
  <c r="L39" i="56" s="1"/>
  <c r="H38" i="35"/>
  <c r="D39" i="35"/>
  <c r="H38" i="57"/>
  <c r="H38" i="34"/>
  <c r="D39" i="34"/>
  <c r="J39" i="57"/>
  <c r="K39" i="57" s="1"/>
  <c r="J39" i="35"/>
  <c r="K39" i="35" s="1"/>
  <c r="F40" i="35"/>
  <c r="J39" i="34"/>
  <c r="F40" i="34"/>
  <c r="AB31" i="51"/>
  <c r="AA32" i="51"/>
  <c r="Z31" i="51"/>
  <c r="I32" i="51"/>
  <c r="L31" i="51"/>
  <c r="Y32" i="51"/>
  <c r="J32" i="51"/>
  <c r="G33" i="51"/>
  <c r="AB31" i="11"/>
  <c r="AA32" i="11"/>
  <c r="G31" i="11"/>
  <c r="J30" i="11"/>
  <c r="Y30" i="11"/>
  <c r="K37" i="10"/>
  <c r="E38" i="10"/>
  <c r="I40" i="56" l="1"/>
  <c r="K40" i="56"/>
  <c r="L40" i="56" s="1"/>
  <c r="H39" i="35"/>
  <c r="B50" i="35"/>
  <c r="D40" i="35"/>
  <c r="B50" i="57"/>
  <c r="H39" i="57"/>
  <c r="H39" i="34"/>
  <c r="D40" i="34"/>
  <c r="J40" i="57"/>
  <c r="K40" i="57" s="1"/>
  <c r="J40" i="35"/>
  <c r="K40" i="35" s="1"/>
  <c r="F41" i="35"/>
  <c r="J40" i="34"/>
  <c r="F41" i="34"/>
  <c r="AA33" i="51"/>
  <c r="AB32" i="51"/>
  <c r="Z32" i="51"/>
  <c r="I33" i="51"/>
  <c r="L32" i="51"/>
  <c r="Y33" i="51"/>
  <c r="J33" i="51"/>
  <c r="G34" i="51"/>
  <c r="AB32" i="11"/>
  <c r="AA33" i="11"/>
  <c r="G32" i="11"/>
  <c r="J31" i="11"/>
  <c r="Y31" i="11"/>
  <c r="K38" i="10"/>
  <c r="E39" i="10"/>
  <c r="K39" i="10" s="1"/>
  <c r="I41" i="56" l="1"/>
  <c r="K41" i="56"/>
  <c r="L41" i="56" s="1"/>
  <c r="H40" i="35"/>
  <c r="D41" i="35"/>
  <c r="H40" i="57"/>
  <c r="H40" i="34"/>
  <c r="D41" i="34"/>
  <c r="J41" i="57"/>
  <c r="K41" i="57" s="1"/>
  <c r="J41" i="35"/>
  <c r="K41" i="35" s="1"/>
  <c r="F42" i="35"/>
  <c r="J41" i="34"/>
  <c r="F42" i="34"/>
  <c r="AA34" i="51"/>
  <c r="AB33" i="51"/>
  <c r="Z33" i="51"/>
  <c r="L33" i="51"/>
  <c r="I34" i="51"/>
  <c r="Y34" i="51"/>
  <c r="J34" i="51"/>
  <c r="G35" i="51"/>
  <c r="AB33" i="11"/>
  <c r="AA34" i="11"/>
  <c r="J32" i="11"/>
  <c r="Y32" i="11"/>
  <c r="I40" i="34"/>
  <c r="K40" i="34" s="1"/>
  <c r="I33" i="34"/>
  <c r="K33" i="34" s="1"/>
  <c r="I41" i="34"/>
  <c r="I42" i="34"/>
  <c r="I43" i="34"/>
  <c r="I42" i="56" l="1"/>
  <c r="K42" i="56"/>
  <c r="L42" i="56" s="1"/>
  <c r="H41" i="35"/>
  <c r="D42" i="35"/>
  <c r="H41" i="57"/>
  <c r="H41" i="34"/>
  <c r="D42" i="34"/>
  <c r="J42" i="57"/>
  <c r="K42" i="57" s="1"/>
  <c r="J42" i="35"/>
  <c r="K42" i="35" s="1"/>
  <c r="F43" i="35"/>
  <c r="J42" i="34"/>
  <c r="K42" i="34" s="1"/>
  <c r="F43" i="34"/>
  <c r="K41" i="34"/>
  <c r="AA35" i="51"/>
  <c r="AB34" i="51"/>
  <c r="AG55" i="51"/>
  <c r="AH55" i="51"/>
  <c r="Z34" i="51"/>
  <c r="I35" i="51"/>
  <c r="L34" i="51"/>
  <c r="Y35" i="51"/>
  <c r="G36" i="51"/>
  <c r="Y36" i="51" s="1"/>
  <c r="AG55" i="11"/>
  <c r="AH55" i="11"/>
  <c r="AB34" i="11"/>
  <c r="AA35" i="11"/>
  <c r="J33" i="11"/>
  <c r="Y33" i="11"/>
  <c r="I34" i="34"/>
  <c r="K34" i="34" s="1"/>
  <c r="I44" i="56" l="1"/>
  <c r="I43" i="56"/>
  <c r="K44" i="56"/>
  <c r="L44" i="56" s="1"/>
  <c r="K43" i="56"/>
  <c r="L43" i="56" s="1"/>
  <c r="H42" i="35"/>
  <c r="D43" i="35"/>
  <c r="H42" i="57"/>
  <c r="H42" i="34"/>
  <c r="D43" i="34"/>
  <c r="J44" i="57"/>
  <c r="K44" i="57" s="1"/>
  <c r="J43" i="57"/>
  <c r="K43" i="57" s="1"/>
  <c r="J43" i="35"/>
  <c r="K43" i="35" s="1"/>
  <c r="F44" i="35"/>
  <c r="J44" i="35" s="1"/>
  <c r="K44" i="35" s="1"/>
  <c r="J43" i="34"/>
  <c r="K43" i="34" s="1"/>
  <c r="F44" i="34"/>
  <c r="J44" i="34" s="1"/>
  <c r="K44" i="34" s="1"/>
  <c r="AA36" i="51"/>
  <c r="AB36" i="51" s="1"/>
  <c r="AB35" i="51"/>
  <c r="Z35" i="51"/>
  <c r="I36" i="51"/>
  <c r="Z36" i="51" s="1"/>
  <c r="AB35" i="11"/>
  <c r="AA36" i="11"/>
  <c r="AB36" i="11" s="1"/>
  <c r="J34" i="11"/>
  <c r="I35" i="34"/>
  <c r="K35" i="34" s="1"/>
  <c r="H43" i="35" l="1"/>
  <c r="D44" i="35"/>
  <c r="H44" i="35" s="1"/>
  <c r="H44" i="57"/>
  <c r="H43" i="57"/>
  <c r="H43" i="34"/>
  <c r="D44" i="34"/>
  <c r="H44" i="34" s="1"/>
  <c r="I36" i="34"/>
  <c r="K36" i="34" s="1"/>
  <c r="I37" i="34" l="1"/>
  <c r="K37" i="34" s="1"/>
  <c r="I38" i="34" l="1"/>
  <c r="K38" i="34" s="1"/>
  <c r="I39" i="34"/>
  <c r="K39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tc={05516561-22D3-4C72-BF50-E298D91B4856}</author>
    <author>tc={7C0CF7E3-92E8-4C46-813D-47D586250203}</author>
    <author>tc={CC0ABC53-5507-41C8-8D51-6C43AB70AC64}</author>
  </authors>
  <commentList>
    <comment ref="B1" authorId="0" shapeId="0" xr:uid="{05516561-22D3-4C72-BF50-E298D91B4856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Calculated as avg per establishment sales multiplied by no. of establishments</t>
      </text>
    </comment>
    <comment ref="C1" authorId="1" shapeId="0" xr:uid="{7C0CF7E3-92E8-4C46-813D-47D586250203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CMIE propriety data</t>
      </text>
    </comment>
    <comment ref="A7" authorId="2" shapeId="0" xr:uid="{CC0ABC53-5507-41C8-8D51-6C43AB70AC64}">
      <text>
        <t>[Threaded comment]
Your version of Excel allows you to read this threaded comment; however, any edits to it will get removed if the file is opened in a newer version of Excel. Learn more: https://go.microsoft.com/fwlink/?linkid=870924
Comment:
    8.5 years gap because 2023-24 round was conducted for October-Sep as opposed to Apr-Mar earlier.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tc={E637AF39-5C61-4512-9E6A-298B5A08886B}</author>
    <author>tc={6CC641A0-EE00-4A34-8E61-7C8DE6823292}</author>
  </authors>
  <commentList>
    <comment ref="C1" authorId="0" shapeId="0" xr:uid="{E637AF39-5C61-4512-9E6A-298B5A08886B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NIA provides Informal formal split starting from 2011-12</t>
      </text>
    </comment>
    <comment ref="A8" authorId="1" shapeId="0" xr:uid="{6CC641A0-EE00-4A34-8E61-7C8DE6823292}">
      <text>
        <t>[Threaded comment]
Your version of Excel allows you to read this threaded comment; however, any edits to it will get removed if the file is opened in a newer version of Excel. Learn more: https://go.microsoft.com/fwlink/?linkid=870924
Comment:
    8.5 years gap because 2023-24 round was conducted for October-Sep as opposed to Apr-Mar earlier.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tc={65696FAE-2FEC-4FB7-AB66-FC1D8416286C}</author>
  </authors>
  <commentList>
    <comment ref="U25" authorId="0" shapeId="0" xr:uid="{65696FAE-2FEC-4FB7-AB66-FC1D8416286C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come from Figure 11 eatimates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<sst xmlns="http://schemas.openxmlformats.org/spreadsheetml/2006/main" count="2933" uniqueCount="515">
  <si>
    <t>Manufacturing</t>
  </si>
  <si>
    <t>Mining</t>
  </si>
  <si>
    <t>Electricity</t>
  </si>
  <si>
    <t>Total</t>
  </si>
  <si>
    <t>Industry</t>
  </si>
  <si>
    <t>Construction</t>
  </si>
  <si>
    <t>Real Estate</t>
  </si>
  <si>
    <t>2005-11</t>
  </si>
  <si>
    <t>2012-19</t>
  </si>
  <si>
    <t>GVA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</si>
  <si>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</si>
  <si>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</si>
  <si>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</si>
  <si>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</si>
  <si>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</si>
  <si>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</si>
  <si>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</si>
  <si>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</si>
  <si>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</si>
  <si>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</si>
  <si>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</si>
  <si>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</si>
  <si>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</si>
  <si>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</si>
  <si>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</si>
  <si>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</si>
  <si>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</si>
  <si>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</si>
  <si>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</si>
  <si>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</si>
  <si>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</si>
  <si>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</si>
  <si>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</si>
  <si>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</si>
  <si>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</si>
  <si>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</si>
  <si>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</si>
  <si>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</si>
  <si>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</si>
  <si>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</si>
  <si>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</si>
  <si>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</si>
  <si>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</si>
  <si>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</si>
  <si>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</si>
  <si>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 xml:space="preserve">            Hotels &amp; tourism</t>
  </si>
  <si>
    <t xml:space="preserve">                Hotels &amp; restaurants</t>
  </si>
  <si>
    <t xml:space="preserve">                Tourism</t>
  </si>
  <si>
    <t xml:space="preserve">            Wholesale &amp; retail trading</t>
  </si>
  <si>
    <t xml:space="preserve">            Transport services</t>
  </si>
  <si>
    <t xml:space="preserve">            Communication services</t>
  </si>
  <si>
    <t xml:space="preserve">            Information technology</t>
  </si>
  <si>
    <t xml:space="preserve">        Construction &amp; real estate</t>
  </si>
  <si>
    <t xml:space="preserve">            Real estate</t>
  </si>
  <si>
    <t xml:space="preserve">            Industrial &amp; infrastructural construction</t>
  </si>
  <si>
    <t>Agri</t>
  </si>
  <si>
    <t>Servbices</t>
  </si>
  <si>
    <t>Trade hotel</t>
  </si>
  <si>
    <t>finance and other services</t>
  </si>
  <si>
    <t>Pub ad</t>
  </si>
  <si>
    <t>Finance</t>
  </si>
  <si>
    <t>Non Finance GVA</t>
  </si>
  <si>
    <t>Non Finance ex mining GVA</t>
  </si>
  <si>
    <t>2011-19</t>
  </si>
  <si>
    <t>2004-11</t>
  </si>
  <si>
    <t>Sales</t>
  </si>
  <si>
    <t>GVA New</t>
  </si>
  <si>
    <t>Fiinance New</t>
  </si>
  <si>
    <t>GVA Old</t>
  </si>
  <si>
    <t>Finance Old</t>
  </si>
  <si>
    <t>Nin Finance GVA New</t>
  </si>
  <si>
    <t>Non-finance GVA Old</t>
  </si>
  <si>
    <t>GVA Old Base</t>
  </si>
  <si>
    <t>GVA New Base</t>
  </si>
  <si>
    <t>Q1 25/26</t>
  </si>
  <si>
    <t>Nominal GDP Growth</t>
  </si>
  <si>
    <t>Sales Growth</t>
  </si>
  <si>
    <t>Real GDP Growth</t>
  </si>
  <si>
    <t>Year</t>
  </si>
  <si>
    <t>GVA_Current_Prices</t>
  </si>
  <si>
    <t>GVA_Constant_Prices</t>
  </si>
  <si>
    <t>GDP_Current_Prices</t>
  </si>
  <si>
    <t>GDP_Constant_Prices</t>
  </si>
  <si>
    <t>Real GDP Growth Official</t>
  </si>
  <si>
    <t>Old Official Nominal</t>
  </si>
  <si>
    <t>FY05-FY12</t>
  </si>
  <si>
    <t>FY25</t>
  </si>
  <si>
    <t>Q1 FY26</t>
  </si>
  <si>
    <t>CPI</t>
  </si>
  <si>
    <t>WPI</t>
  </si>
  <si>
    <t>CPI IW</t>
  </si>
  <si>
    <t>Manufacutring Revenue (All Estb.)</t>
  </si>
  <si>
    <t>Total Revenue (Total Revenue of Manufacutring Estb.)</t>
  </si>
  <si>
    <t>Informal Revenue</t>
  </si>
  <si>
    <t>Q1 2025-26</t>
  </si>
  <si>
    <t>2019/20-2022/23</t>
  </si>
  <si>
    <t>Avg growth based</t>
  </si>
  <si>
    <t>CPI Core</t>
  </si>
  <si>
    <t>Item Code</t>
  </si>
  <si>
    <t>Items</t>
  </si>
  <si>
    <t>A)</t>
  </si>
  <si>
    <t>GENERAL INDEX</t>
  </si>
  <si>
    <t>FOOD GROUP</t>
  </si>
  <si>
    <t>PAN. SUPARI, TOBACCO &amp; INTOXICANTS</t>
  </si>
  <si>
    <t>FUEL &amp; LIGHT</t>
  </si>
  <si>
    <t>HOUSING</t>
  </si>
  <si>
    <t>CLOTHING, BEDDING &amp; FOOTWEAR</t>
  </si>
  <si>
    <t>MISCELLANEOUS GROUP</t>
  </si>
  <si>
    <t>Weights</t>
  </si>
  <si>
    <t>CPI IW Core</t>
  </si>
  <si>
    <t>RBI Sales growth</t>
  </si>
  <si>
    <t>Sales Growth (Non financial)</t>
  </si>
  <si>
    <t>Sales growth (All)</t>
  </si>
  <si>
    <t>Real Sales Growth</t>
  </si>
  <si>
    <t>Real GDP Growth (Old series)</t>
  </si>
  <si>
    <t>Real GDP Growth (NSC)</t>
  </si>
  <si>
    <t>Nominal GDP Growth (Old series)</t>
  </si>
  <si>
    <t>IIP</t>
  </si>
  <si>
    <t>Exports</t>
  </si>
  <si>
    <t>Bank Credit</t>
  </si>
  <si>
    <t>2011-24</t>
  </si>
  <si>
    <t>Nominal GDP</t>
  </si>
  <si>
    <t>1983-84</t>
  </si>
  <si>
    <t>1984-85</t>
  </si>
  <si>
    <t>1985-86</t>
  </si>
  <si>
    <t>1986-87</t>
  </si>
  <si>
    <t>1987-88</t>
  </si>
  <si>
    <t>1988-89</t>
  </si>
  <si>
    <t>1989-90</t>
  </si>
  <si>
    <t>1982-83</t>
  </si>
  <si>
    <t>Correlation</t>
  </si>
  <si>
    <t>Correlation = 0.11</t>
  </si>
  <si>
    <t>Correlation = 0.31</t>
  </si>
  <si>
    <t>Real Exports</t>
  </si>
  <si>
    <t>Real Sales</t>
  </si>
  <si>
    <t>Real Bank Credit</t>
  </si>
  <si>
    <t>Real GVA (New base)</t>
  </si>
  <si>
    <t>Real Agri</t>
  </si>
  <si>
    <t>Real Pub ad</t>
  </si>
  <si>
    <t>Real nin agri non pub ad</t>
  </si>
  <si>
    <t>Gr Real nin agri non pub ad</t>
  </si>
  <si>
    <t>Real Sales growth</t>
  </si>
  <si>
    <t>Real GVA (old base)</t>
  </si>
  <si>
    <t>Direct Tax</t>
  </si>
  <si>
    <t>Indirect Tax</t>
  </si>
  <si>
    <t>Total Tax</t>
  </si>
  <si>
    <t>Total Tax Growth</t>
  </si>
  <si>
    <t>Direct Tax Growth</t>
  </si>
  <si>
    <t>Indirect Tax Growth</t>
  </si>
  <si>
    <t>Real tax growth</t>
  </si>
  <si>
    <t>Real indirect tax growth</t>
  </si>
  <si>
    <t>1995-2011</t>
  </si>
  <si>
    <t>2011-20</t>
  </si>
  <si>
    <t>Real non agri GVA Old</t>
  </si>
  <si>
    <t>Real non agri GVA New</t>
  </si>
  <si>
    <t>2011-25</t>
  </si>
  <si>
    <t>Real Direct tax growth</t>
  </si>
  <si>
    <t>Oil tax revenue</t>
  </si>
  <si>
    <t>non oil tax rev</t>
  </si>
  <si>
    <t>non oil tax growth</t>
  </si>
  <si>
    <t>real non oil tax gr</t>
  </si>
  <si>
    <t>non oil indirect tax</t>
  </si>
  <si>
    <t>non oil IT gr</t>
  </si>
  <si>
    <t>non oil real IT gr</t>
  </si>
  <si>
    <t>CPI IW Core inflation</t>
  </si>
  <si>
    <t>Real GDP Growth (New Series)</t>
  </si>
  <si>
    <t>Nominal GDP Growth (Old Series)</t>
  </si>
  <si>
    <t>Real sales - Real GDP</t>
  </si>
  <si>
    <t>CPI-WPI</t>
  </si>
  <si>
    <t>Real Discripancies</t>
  </si>
  <si>
    <t>Real GDP</t>
  </si>
  <si>
    <t>Real GVA</t>
  </si>
  <si>
    <t>Real GDP w/o Discripancies</t>
  </si>
  <si>
    <t>Growth Real GDP w/o Discripancies</t>
  </si>
  <si>
    <t>GDP Growth</t>
  </si>
  <si>
    <t>Discripancies</t>
  </si>
  <si>
    <t>CPI minus WPI</t>
  </si>
  <si>
    <t>FY13</t>
  </si>
  <si>
    <t>FY14</t>
  </si>
  <si>
    <t>FY15</t>
  </si>
  <si>
    <t>FY16</t>
  </si>
  <si>
    <t>FY17</t>
  </si>
  <si>
    <t>FY18</t>
  </si>
  <si>
    <t>FY19</t>
  </si>
  <si>
    <t>FY20</t>
  </si>
  <si>
    <t>FY23</t>
  </si>
  <si>
    <t>FY24</t>
  </si>
  <si>
    <t>Official Real GDP</t>
  </si>
  <si>
    <t>Statistical Commission</t>
  </si>
  <si>
    <t>2004/05-2011/12</t>
  </si>
  <si>
    <t>2011/12-2019/20</t>
  </si>
  <si>
    <t>2022/23-Q12025/26</t>
  </si>
  <si>
    <t>Official</t>
  </si>
  <si>
    <t>Alternate Mean</t>
  </si>
  <si>
    <t>Lower Band</t>
  </si>
  <si>
    <t>Upper Band</t>
  </si>
  <si>
    <t>Alternate Series mean</t>
  </si>
  <si>
    <t>Alternate Series LB</t>
  </si>
  <si>
    <t>Alternate Series UB</t>
  </si>
  <si>
    <t>2025-26</t>
  </si>
  <si>
    <t>Official Real PFCE</t>
  </si>
  <si>
    <t>PFCE Real</t>
  </si>
  <si>
    <t>diff gdp</t>
  </si>
  <si>
    <t>PFCE Share</t>
  </si>
  <si>
    <t>Nominal Sales Growth</t>
  </si>
  <si>
    <t>Q1 FY25</t>
  </si>
  <si>
    <t>FY96</t>
  </si>
  <si>
    <t>FY97</t>
  </si>
  <si>
    <t>FY98</t>
  </si>
  <si>
    <t>FY99</t>
  </si>
  <si>
    <t>FY00</t>
  </si>
  <si>
    <t>FY01</t>
  </si>
  <si>
    <t>FY02</t>
  </si>
  <si>
    <t>FY03</t>
  </si>
  <si>
    <t>FY04</t>
  </si>
  <si>
    <t>FY05</t>
  </si>
  <si>
    <t>FY06</t>
  </si>
  <si>
    <t>FY07</t>
  </si>
  <si>
    <t>FY08</t>
  </si>
  <si>
    <t>FY09</t>
  </si>
  <si>
    <t>FY10</t>
  </si>
  <si>
    <t>FY11</t>
  </si>
  <si>
    <t>FY12</t>
  </si>
  <si>
    <t>FY21</t>
  </si>
  <si>
    <t>FY22</t>
  </si>
  <si>
    <t>Q1FY26</t>
  </si>
  <si>
    <t>Q1FY25</t>
  </si>
  <si>
    <t>Agri_Current</t>
  </si>
  <si>
    <t>Agri_Constant</t>
  </si>
  <si>
    <t>Industry_Current</t>
  </si>
  <si>
    <t>Industry_Constant</t>
  </si>
  <si>
    <t>Mining_Current</t>
  </si>
  <si>
    <t>Mining_Constant</t>
  </si>
  <si>
    <t>Manufacturing_Current</t>
  </si>
  <si>
    <t>Manufacturing_Constant</t>
  </si>
  <si>
    <t>ElecGas_Current</t>
  </si>
  <si>
    <t>ElecGas_Constant</t>
  </si>
  <si>
    <t>Services_Current</t>
  </si>
  <si>
    <t>Services_Constant</t>
  </si>
  <si>
    <t>Construction_Current</t>
  </si>
  <si>
    <t>Construction_Constant</t>
  </si>
  <si>
    <t>Trade_Current</t>
  </si>
  <si>
    <t>Trade_Constant</t>
  </si>
  <si>
    <t>Finance_Current</t>
  </si>
  <si>
    <t>Finance_Constant</t>
  </si>
  <si>
    <t>PublicAdmin_Current</t>
  </si>
  <si>
    <t>PublicAdmin_Constant</t>
  </si>
  <si>
    <t>2577.6.</t>
  </si>
  <si>
    <t>S315</t>
  </si>
  <si>
    <t>Non agri pub ad real gva</t>
  </si>
  <si>
    <t>Gr Real nin agri non pub ad (NSC)</t>
  </si>
  <si>
    <t>IIP Consumption</t>
  </si>
  <si>
    <t>IIP Capital</t>
  </si>
  <si>
    <t>GST</t>
  </si>
  <si>
    <t>GDP</t>
  </si>
  <si>
    <t>GST to GDP</t>
  </si>
  <si>
    <t>Real GVA Growth</t>
  </si>
  <si>
    <t>Real Imports</t>
  </si>
  <si>
    <t>IIP Infra</t>
  </si>
  <si>
    <t>IIP Basic goods</t>
  </si>
  <si>
    <t>IIP Inv</t>
  </si>
  <si>
    <t>IIP Cons</t>
  </si>
  <si>
    <t>Imports</t>
  </si>
  <si>
    <t>Earnings</t>
  </si>
  <si>
    <t>Credit</t>
  </si>
  <si>
    <t>GDP (rt. axis)</t>
  </si>
  <si>
    <t>Tax revenues</t>
  </si>
  <si>
    <t>Passenger car sales</t>
  </si>
  <si>
    <t>Passenger cars</t>
  </si>
  <si>
    <t>Two wheelers</t>
  </si>
  <si>
    <t>Net GST to GDP</t>
  </si>
  <si>
    <t>Nominal GDP (New Base)</t>
  </si>
  <si>
    <t>Real GDP (New Base)</t>
  </si>
  <si>
    <t>Nominal GDP (Old Base)</t>
  </si>
  <si>
    <t>Real GDP (Old Base)</t>
  </si>
  <si>
    <t>New Deflator</t>
  </si>
  <si>
    <t>Old Deflator</t>
  </si>
  <si>
    <t>GDP Deflator</t>
  </si>
  <si>
    <t>2019-22</t>
  </si>
  <si>
    <t>2022-24</t>
  </si>
  <si>
    <t>1993-04</t>
  </si>
  <si>
    <t>2 wheeler sales</t>
  </si>
  <si>
    <t>Reference Year</t>
  </si>
  <si>
    <t>NSSO's Consumer Expenditure Survey Series : Factsheet of Household Consumer Expenditure</t>
  </si>
  <si>
    <t>Average MPCE : By Broad Food and Non-food Item</t>
  </si>
  <si>
    <t>All Items</t>
  </si>
  <si>
    <t>Average MPCE</t>
  </si>
  <si>
    <t>Rural</t>
  </si>
  <si>
    <t>Urban</t>
  </si>
  <si>
    <t>Uniform Reference Period (URP)</t>
  </si>
  <si>
    <t>Mixed Reference Period (MRP)</t>
  </si>
  <si>
    <t>Modified Mixed Reference Period (MMRP)</t>
  </si>
  <si>
    <t>In Rs.</t>
  </si>
  <si>
    <t>1972-73</t>
  </si>
  <si>
    <t>1977-78</t>
  </si>
  <si>
    <t>1983</t>
  </si>
  <si>
    <t>2011-23</t>
  </si>
  <si>
    <t>Rural pop share</t>
  </si>
  <si>
    <t>Nominal MPCE Growth</t>
  </si>
  <si>
    <t>Inflation</t>
  </si>
  <si>
    <t>Real MPCE</t>
  </si>
  <si>
    <t>Real PFCE</t>
  </si>
  <si>
    <t>Pop growth</t>
  </si>
  <si>
    <t>Real PC PFCE</t>
  </si>
  <si>
    <t>Real Per Capita Consumption-NSS</t>
  </si>
  <si>
    <t>Nominal Sales</t>
  </si>
  <si>
    <t>NGDP</t>
  </si>
  <si>
    <t>RGDP gr</t>
  </si>
  <si>
    <t>Real Sales gr</t>
  </si>
  <si>
    <t>NGVA (New)</t>
  </si>
  <si>
    <t>NGVA (Old)</t>
  </si>
  <si>
    <t>Real Estates</t>
  </si>
  <si>
    <t>Trade and repait</t>
  </si>
  <si>
    <t>Hotel &amp; restaurants</t>
  </si>
  <si>
    <t>Transport &amp; Communication</t>
  </si>
  <si>
    <t>Trade and repair</t>
  </si>
  <si>
    <t>Nominal GVA</t>
  </si>
  <si>
    <t>Nominal GDP gr</t>
  </si>
  <si>
    <t>GST Growth</t>
  </si>
  <si>
    <t>Real GST Growth</t>
  </si>
  <si>
    <t>Total GVA</t>
  </si>
  <si>
    <t>Informal GVA NAS</t>
  </si>
  <si>
    <t>Informal GVA NSS</t>
  </si>
  <si>
    <t>Formal GVA NAS</t>
  </si>
  <si>
    <t>GVA Scenario 1</t>
  </si>
  <si>
    <t>GVA Scenario 2</t>
  </si>
  <si>
    <t>Real GVA (2004 base)</t>
  </si>
  <si>
    <t>Real GVA (1999 base)</t>
  </si>
  <si>
    <t>Real non agri GVA</t>
  </si>
  <si>
    <t>sales growth 3mma</t>
  </si>
  <si>
    <t>2011/12-2024/25</t>
  </si>
  <si>
    <t>Electricity Sales</t>
  </si>
  <si>
    <t>Electricity consumption</t>
  </si>
  <si>
    <t>1995-2011 NSC</t>
  </si>
  <si>
    <t>1995-2011 Official</t>
  </si>
  <si>
    <t>Electricity sales growth</t>
  </si>
  <si>
    <t>Q2 25/26</t>
  </si>
  <si>
    <t>Q2 2025-26</t>
  </si>
  <si>
    <t>FY12-FY25</t>
  </si>
  <si>
    <t>Real non agri GVA NSC</t>
  </si>
  <si>
    <t>Real GVA Old</t>
  </si>
  <si>
    <t>Real GVA New</t>
  </si>
  <si>
    <t>Real Direct Tax</t>
  </si>
  <si>
    <t>NSC GVA</t>
  </si>
  <si>
    <t>Official GVA</t>
  </si>
  <si>
    <t>NSC</t>
  </si>
  <si>
    <t>NAS</t>
  </si>
  <si>
    <t>Q2 FY26</t>
  </si>
  <si>
    <t>Q2 FY25</t>
  </si>
  <si>
    <t>Q2FY26</t>
  </si>
  <si>
    <t>Q2FY25</t>
  </si>
  <si>
    <t>Real GVA minus Real Sales</t>
  </si>
  <si>
    <t>Real Credit</t>
  </si>
  <si>
    <t>2011-15</t>
  </si>
  <si>
    <t>Industry Credit</t>
  </si>
  <si>
    <t>Real Industry Credit</t>
  </si>
  <si>
    <t>Q3 2025-26</t>
  </si>
  <si>
    <t>Q3 FY26</t>
  </si>
  <si>
    <t>2019-24</t>
  </si>
  <si>
    <t xml:space="preserve">Oil tax </t>
  </si>
  <si>
    <t xml:space="preserve">Non-oil tax </t>
  </si>
  <si>
    <t xml:space="preserve">Total Tax </t>
  </si>
  <si>
    <t xml:space="preserve">Nominal GDP </t>
  </si>
  <si>
    <t xml:space="preserve">Real GDP </t>
  </si>
  <si>
    <t xml:space="preserve">CPI </t>
  </si>
  <si>
    <t>Nominal GDP Formal</t>
  </si>
  <si>
    <t>NA</t>
  </si>
  <si>
    <t>Nominal GDP "True"</t>
  </si>
  <si>
    <t>FY96-FY05</t>
  </si>
  <si>
    <t>Deflator</t>
  </si>
  <si>
    <t>Index</t>
  </si>
  <si>
    <t>GDP "True" (rt. Axis)</t>
  </si>
  <si>
    <t>2004-11 MRP</t>
  </si>
  <si>
    <t>URP</t>
  </si>
  <si>
    <t>MRP</t>
  </si>
  <si>
    <t>MMRP</t>
  </si>
  <si>
    <t>Central Government Gross Tax Revenue Receipts : Rs. Million</t>
  </si>
  <si>
    <t>Frequency</t>
  </si>
  <si>
    <t>Income tax</t>
  </si>
  <si>
    <t>Corporate tax</t>
  </si>
  <si>
    <t>Customs duties</t>
  </si>
  <si>
    <t>Excise duties</t>
  </si>
  <si>
    <t>Service tax</t>
  </si>
  <si>
    <t>Central goods and service tax</t>
  </si>
  <si>
    <t>UT goods and service tax</t>
  </si>
  <si>
    <t>Integrated goods and service tax</t>
  </si>
  <si>
    <t>Goods and service tax compensation cess</t>
  </si>
  <si>
    <t>Other taxes &amp; duties</t>
  </si>
  <si>
    <t>Q</t>
  </si>
  <si>
    <t>Real Direct Tax Growth</t>
  </si>
  <si>
    <t>GFCF to GDP</t>
  </si>
  <si>
    <t>FDI Inflow (USD mn)</t>
  </si>
  <si>
    <t>Nominal GDP (Rs. Mn)</t>
  </si>
  <si>
    <t>USD to INR</t>
  </si>
  <si>
    <t>Nominal GDP (USD mn)</t>
  </si>
  <si>
    <t>FDI to GDP</t>
  </si>
  <si>
    <t>OBICUS (RBI Survey) : Capacity Utilisation</t>
  </si>
  <si>
    <t>Capacity utilisation of : Number of respondent companies</t>
  </si>
  <si>
    <t>Capacity utilisation of : Total respondent companies</t>
  </si>
  <si>
    <t>Capacity utilisation of : Large companies</t>
  </si>
  <si>
    <t>Capacity utilisation of : Other companies</t>
  </si>
  <si>
    <t>Numbers</t>
  </si>
  <si>
    <t>Per cent</t>
  </si>
  <si>
    <t>2008-11</t>
  </si>
  <si>
    <t>2012-24</t>
  </si>
  <si>
    <t>Investment to GDP</t>
  </si>
  <si>
    <t>Capacity Utilisation*</t>
  </si>
  <si>
    <t>*Average of June 2008-March2012</t>
  </si>
  <si>
    <t>Real Per Capita Consumption-NIA</t>
  </si>
  <si>
    <t>Output</t>
  </si>
  <si>
    <t>Informal GVA - NSS</t>
  </si>
  <si>
    <t>Informal GVA - NIA</t>
  </si>
  <si>
    <t>2010-15</t>
  </si>
  <si>
    <t>2015-23</t>
  </si>
  <si>
    <t>Real Direct Taxes</t>
  </si>
  <si>
    <t>Real per capita consumption - NSS</t>
  </si>
  <si>
    <t>Real per capita consumption - NIA</t>
  </si>
  <si>
    <t>Official GDP growth</t>
  </si>
  <si>
    <t>Direction of mis-estimation</t>
  </si>
  <si>
    <t>Under-estimate</t>
  </si>
  <si>
    <t>Over-estimate</t>
  </si>
  <si>
    <t>Period 1</t>
  </si>
  <si>
    <t>Period 2</t>
  </si>
  <si>
    <t>Price</t>
  </si>
  <si>
    <t>Quantity</t>
  </si>
  <si>
    <t>Revenue</t>
  </si>
  <si>
    <t>Input</t>
  </si>
  <si>
    <t>Nominal value added</t>
  </si>
  <si>
    <t>Nominal value added growth</t>
  </si>
  <si>
    <t>Real value added growth:</t>
  </si>
  <si>
    <t>1. Double deflation</t>
  </si>
  <si>
    <t>2. Single deflation using output deflator</t>
  </si>
  <si>
    <t>3. Single deflation using input deflator</t>
  </si>
  <si>
    <t>4. Double deflation using (inappropriate) input deflator</t>
  </si>
  <si>
    <t>New Series</t>
  </si>
  <si>
    <t>Old Series</t>
  </si>
  <si>
    <t>weight</t>
  </si>
  <si>
    <t>2020-22</t>
  </si>
  <si>
    <t>2023-Sep 2025</t>
  </si>
  <si>
    <t>1996-04</t>
  </si>
  <si>
    <t>weights</t>
  </si>
  <si>
    <t>Lower Bound</t>
  </si>
  <si>
    <t>Upper Bound</t>
  </si>
  <si>
    <t>"True" GDP</t>
  </si>
  <si>
    <t>Average Growth</t>
  </si>
  <si>
    <t>Weight</t>
  </si>
  <si>
    <t>2020 onwards</t>
  </si>
  <si>
    <t>Difference</t>
  </si>
  <si>
    <t>Population</t>
  </si>
  <si>
    <t>Rural share</t>
  </si>
  <si>
    <t>Average MPCE (Real)</t>
  </si>
  <si>
    <t>Combined</t>
  </si>
  <si>
    <t>Real PC Cons NSS</t>
  </si>
  <si>
    <t>Pop</t>
  </si>
  <si>
    <t>PC PFCE</t>
  </si>
  <si>
    <t>Real PFCE (mn)</t>
  </si>
  <si>
    <t>Electricity Consumption (GwH)</t>
  </si>
  <si>
    <t>Growth</t>
  </si>
  <si>
    <t>Electricity Consumption growth</t>
  </si>
  <si>
    <t xml:space="preserve">Direct Tax </t>
  </si>
  <si>
    <t>2012-25</t>
  </si>
  <si>
    <t>Electricity Consumption</t>
  </si>
  <si>
    <t>NSC GDP</t>
  </si>
  <si>
    <t>Offical PFCE</t>
  </si>
  <si>
    <t>NSC PFCE</t>
  </si>
  <si>
    <t>2011/12-2023/24</t>
  </si>
  <si>
    <t>diff gdp LB</t>
  </si>
  <si>
    <t>diff gdp UB</t>
  </si>
  <si>
    <t>Output, Value Added, CF, Capital Stock - Economic activities by 3 major institutional categories: Output, Value Added, CE, OS/MI</t>
  </si>
  <si>
    <t>Total: Industry Total</t>
  </si>
  <si>
    <t>Total: Households</t>
  </si>
  <si>
    <t>Agriculture, forestry &amp; fishing: Industry Total</t>
  </si>
  <si>
    <t>Agriculture, forestry &amp; fishing: Households</t>
  </si>
  <si>
    <t>Mining &amp; quarrying: Industry Total</t>
  </si>
  <si>
    <t>Mining &amp; quarrying: Households</t>
  </si>
  <si>
    <t>Manufacturing: Industry Total</t>
  </si>
  <si>
    <t>Manufacturing: Households</t>
  </si>
  <si>
    <t>Electricity, gas, water supply and other utility services: Industry Total</t>
  </si>
  <si>
    <t>Electricity, gas, water supply and other utility services: Households</t>
  </si>
  <si>
    <t>Construction: Industry Total</t>
  </si>
  <si>
    <t>Construction: Households</t>
  </si>
  <si>
    <t>Trade, repair, hotels &amp; restaurant: Trade &amp; repair services: Industry Total</t>
  </si>
  <si>
    <t>Trade, repair, hotels &amp; restaurant: Trade &amp; repair services: Households</t>
  </si>
  <si>
    <t>Trade, repair, hotels &amp; restaurant: Hotels &amp; restaurants: Industry Total</t>
  </si>
  <si>
    <t>Trade, repair, hotels &amp; restaurant: Hotels &amp; restaurants: Households</t>
  </si>
  <si>
    <t>Transport, storage, communication &amp; services related to broadcasting: Industry Total</t>
  </si>
  <si>
    <t>Transport, storage, communication &amp; services related to broadcasting: Households</t>
  </si>
  <si>
    <t>Financial services: Industry Total</t>
  </si>
  <si>
    <t>Financial services: Households</t>
  </si>
  <si>
    <t>Real estate, ownership of dwelling and professional services: Industry Total</t>
  </si>
  <si>
    <t>Real estate, ownership of dwelling and professional services: Households</t>
  </si>
  <si>
    <t>Public administration and defence: Industry Total</t>
  </si>
  <si>
    <t>Public administration and defence: Households</t>
  </si>
  <si>
    <t>Other services: Industry Total</t>
  </si>
  <si>
    <t>Other services: Households</t>
  </si>
  <si>
    <t>(Rs Crore)</t>
  </si>
  <si>
    <t>Current Prices</t>
  </si>
  <si>
    <t xml:space="preserve">Formal Revenue </t>
  </si>
  <si>
    <t>1995-2004</t>
  </si>
  <si>
    <t>Real PFCE (2011-12 series</t>
  </si>
  <si>
    <t>Real PFCE (2004-05 series)</t>
  </si>
  <si>
    <t>Agriculture</t>
  </si>
  <si>
    <t>Mining &amp; quarrying:</t>
  </si>
  <si>
    <t>Electricity, gas, water</t>
  </si>
  <si>
    <t>Trade &amp; repair services</t>
  </si>
  <si>
    <t>Hotels &amp; restaurants</t>
  </si>
  <si>
    <t>Transport, storage, communication</t>
  </si>
  <si>
    <t>Financial services</t>
  </si>
  <si>
    <t>Real estate</t>
  </si>
  <si>
    <t>Public administration and defence</t>
  </si>
  <si>
    <t>Other services</t>
  </si>
  <si>
    <t>sector</t>
  </si>
  <si>
    <t>informal share</t>
  </si>
  <si>
    <t>IIP Investment</t>
  </si>
  <si>
    <t>2023- Sep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</si>
</sst>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 * #,##0.00_ ;_ * \-#,##0.00_ ;_ * &quot;-&quot;??_ ;_ @_ "/>
    <numFmt numFmtId="165" formatCode="0.0"/>
    <numFmt numFmtId="166" formatCode="0.0%"/>
    <numFmt numFmtId="167" formatCode="_ * #,##0.0_ ;_ * \-#,##0.0_ ;_ * &quot;-&quot;??_ ;_ @_ "/>
    <numFmt numFmtId="168" formatCode="&quot;₹&quot;#,##0"/>
    <numFmt numFmtId="169" formatCode="0.000"/>
    <numFmt numFmtId="170" formatCode="#,##0.0"/>
    <numFmt numFmtId="171" formatCode="0.0000000"/>
    <numFmt numFmtId="172" formatCode="_ * #,##0_ ;_ * \-#,##0_ ;_ * &quot;-&quot;??_ ;_ @_ "/>
    <numFmt numFmtId="173" formatCode="#,##0.000"/>
    <numFmt numFmtId="174" formatCode="0.0000"/>
    <numFmt numFmtId="175" formatCode="0.000%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Times"/>
    </font>
    <font>
      <b/>
      <sz val="8"/>
      <color rgb="FFFFFFFF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  <font>
      <sz val="8"/>
      <color theme="1"/>
      <name val="Aptos Narrow"/>
      <family val="2"/>
      <scheme val="minor"/>
    </font>
    <font>
      <b/>
      <sz val="8"/>
      <color rgb="FF333333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5"/>
      <color rgb="FF222222"/>
      <name val="Arial"/>
      <family val="2"/>
    </font>
    <font>
      <b/>
      <sz val="12"/>
      <color rgb="FFFFFFFF"/>
      <name val="Garamond"/>
      <family val="1"/>
    </font>
    <font>
      <sz val="12"/>
      <color rgb="FF000000"/>
      <name val="Garamond"/>
      <family val="1"/>
    </font>
    <font>
      <b/>
      <sz val="12"/>
      <color rgb="FFFF0000"/>
      <name val="Garamond"/>
      <family val="1"/>
    </font>
    <font>
      <sz val="12"/>
      <color theme="1"/>
      <name val="Garamond"/>
      <family val="1"/>
    </font>
    <font>
      <b/>
      <sz val="12"/>
      <color rgb="FF000000"/>
      <name val="Garamond"/>
      <family val="1"/>
    </font>
    <font>
      <i/>
      <sz val="12"/>
      <color theme="1"/>
      <name val="Garamond"/>
      <family val="1"/>
    </font>
    <font>
      <i/>
      <sz val="12"/>
      <color rgb="FF000000"/>
      <name val="Garamond"/>
      <family val="1"/>
    </font>
    <font>
      <sz val="11"/>
      <color theme="1"/>
      <name val="Calibri"/>
      <family val="2"/>
    </font>
    <font>
      <b/>
      <sz val="11"/>
      <color theme="1"/>
      <name val="Garamond"/>
      <family val="1"/>
    </font>
    <font>
      <i/>
      <sz val="11"/>
      <color theme="1"/>
      <name val="Garamond"/>
      <family val="1"/>
    </font>
    <font>
      <sz val="11"/>
      <color theme="1"/>
      <name val="Garamond"/>
      <family val="1"/>
    </font>
    <font>
      <sz val="9"/>
      <name val="Arial"/>
      <family val="2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488AC7"/>
        <bgColor indexed="64"/>
      </patternFill>
    </fill>
    <fill>
      <patternFill patternType="solid">
        <fgColor rgb="FFD7E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CCD2D8"/>
        <bgColor indexed="64"/>
      </patternFill>
    </fill>
    <fill>
      <patternFill patternType="solid">
        <fgColor rgb="FFE7EAE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BF0FA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4">
    <xf numFmtId="0" fontId="0" fillId="0" borderId="0" xfId="0"/>
    <xf numFmtId="165" fontId="0" fillId="0" borderId="0" xfId="0" applyNumberFormat="1"/>
    <xf numFmtId="4" fontId="0" fillId="0" borderId="0" xfId="0" applyNumberFormat="1"/>
    <xf numFmtId="3" fontId="0" fillId="0" borderId="0" xfId="0" applyNumberFormat="1"/>
    <xf numFmtId="9" fontId="0" fillId="0" borderId="0" xfId="1" applyFont="1"/>
    <xf numFmtId="166" fontId="0" fillId="0" borderId="0" xfId="1" applyNumberFormat="1" applyFont="1"/>
    <xf numFmtId="0" fontId="2" fillId="0" borderId="0" xfId="0" applyFont="1"/>
    <xf numFmtId="166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2" applyNumberFormat="1" applyFont="1"/>
    <xf numFmtId="0" fontId="3" fillId="0" borderId="0" xfId="0" applyFont="1"/>
    <xf numFmtId="1" fontId="0" fillId="0" borderId="0" xfId="0" applyNumberFormat="1"/>
    <xf numFmtId="168" fontId="0" fillId="0" borderId="0" xfId="0" applyNumberFormat="1"/>
    <xf numFmtId="10" fontId="0" fillId="0" borderId="0" xfId="1" applyNumberFormat="1" applyFont="1"/>
    <xf numFmtId="166" fontId="0" fillId="0" borderId="0" xfId="1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7" fillId="0" borderId="0" xfId="0" applyFont="1"/>
    <xf numFmtId="0" fontId="8" fillId="5" borderId="2" xfId="0" applyFont="1" applyFill="1" applyBorder="1" applyAlignment="1">
      <alignment horizontal="right" vertical="center" wrapText="1"/>
    </xf>
    <xf numFmtId="0" fontId="8" fillId="5" borderId="3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169" fontId="0" fillId="0" borderId="0" xfId="0" applyNumberFormat="1"/>
    <xf numFmtId="2" fontId="0" fillId="0" borderId="0" xfId="0" applyNumberFormat="1"/>
    <xf numFmtId="170" fontId="0" fillId="0" borderId="0" xfId="0" applyNumberFormat="1"/>
    <xf numFmtId="2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0" fontId="11" fillId="0" borderId="0" xfId="0" applyFont="1"/>
    <xf numFmtId="3" fontId="11" fillId="0" borderId="0" xfId="0" applyNumberFormat="1" applyFont="1"/>
    <xf numFmtId="165" fontId="11" fillId="0" borderId="0" xfId="0" applyNumberFormat="1" applyFont="1" applyAlignment="1">
      <alignment horizontal="center"/>
    </xf>
    <xf numFmtId="165" fontId="11" fillId="0" borderId="0" xfId="0" applyNumberFormat="1" applyFont="1"/>
    <xf numFmtId="1" fontId="11" fillId="0" borderId="0" xfId="0" applyNumberFormat="1" applyFont="1"/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11" fillId="0" borderId="0" xfId="0" applyNumberFormat="1" applyFont="1" applyAlignment="1">
      <alignment horizontal="center"/>
    </xf>
    <xf numFmtId="165" fontId="0" fillId="0" borderId="0" xfId="2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9" fontId="0" fillId="0" borderId="0" xfId="0" applyNumberFormat="1"/>
    <xf numFmtId="172" fontId="0" fillId="0" borderId="0" xfId="2" applyNumberFormat="1" applyFont="1"/>
    <xf numFmtId="164" fontId="0" fillId="0" borderId="0" xfId="0" applyNumberFormat="1"/>
    <xf numFmtId="172" fontId="0" fillId="0" borderId="0" xfId="0" applyNumberFormat="1"/>
    <xf numFmtId="3" fontId="0" fillId="5" borderId="0" xfId="0" applyNumberFormat="1" applyFill="1"/>
    <xf numFmtId="172" fontId="0" fillId="5" borderId="0" xfId="0" applyNumberFormat="1" applyFill="1"/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166" fontId="0" fillId="0" borderId="0" xfId="0" applyNumberFormat="1" applyAlignment="1">
      <alignment horizontal="center"/>
    </xf>
    <xf numFmtId="17" fontId="0" fillId="0" borderId="0" xfId="0" applyNumberFormat="1"/>
    <xf numFmtId="3" fontId="12" fillId="0" borderId="0" xfId="0" applyNumberFormat="1" applyFont="1"/>
    <xf numFmtId="164" fontId="0" fillId="0" borderId="0" xfId="2" applyFont="1"/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0" fillId="5" borderId="0" xfId="0" applyFill="1"/>
    <xf numFmtId="9" fontId="0" fillId="0" borderId="0" xfId="1" applyFont="1" applyAlignment="1">
      <alignment horizontal="center"/>
    </xf>
    <xf numFmtId="0" fontId="11" fillId="5" borderId="0" xfId="0" applyFont="1" applyFill="1"/>
    <xf numFmtId="3" fontId="11" fillId="5" borderId="0" xfId="0" applyNumberFormat="1" applyFont="1" applyFill="1"/>
    <xf numFmtId="172" fontId="11" fillId="5" borderId="0" xfId="0" applyNumberFormat="1" applyFont="1" applyFill="1"/>
    <xf numFmtId="172" fontId="11" fillId="0" borderId="0" xfId="2" applyNumberFormat="1" applyFont="1"/>
    <xf numFmtId="172" fontId="11" fillId="0" borderId="0" xfId="0" applyNumberFormat="1" applyFont="1"/>
    <xf numFmtId="173" fontId="0" fillId="0" borderId="0" xfId="0" applyNumberFormat="1"/>
    <xf numFmtId="0" fontId="14" fillId="0" borderId="0" xfId="0" applyFont="1"/>
    <xf numFmtId="174" fontId="0" fillId="0" borderId="0" xfId="0" applyNumberFormat="1"/>
    <xf numFmtId="0" fontId="15" fillId="6" borderId="9" xfId="0" applyFont="1" applyFill="1" applyBorder="1" applyAlignment="1">
      <alignment horizontal="left" vertical="center" wrapText="1" readingOrder="1"/>
    </xf>
    <xf numFmtId="0" fontId="15" fillId="6" borderId="10" xfId="0" applyFont="1" applyFill="1" applyBorder="1" applyAlignment="1">
      <alignment horizontal="left" vertical="center" wrapText="1" readingOrder="1"/>
    </xf>
    <xf numFmtId="0" fontId="15" fillId="6" borderId="11" xfId="0" applyFont="1" applyFill="1" applyBorder="1" applyAlignment="1">
      <alignment horizontal="left" vertical="center" wrapText="1" readingOrder="1"/>
    </xf>
    <xf numFmtId="0" fontId="15" fillId="6" borderId="12" xfId="0" applyFont="1" applyFill="1" applyBorder="1" applyAlignment="1">
      <alignment horizontal="left" vertical="center" wrapText="1" readingOrder="1"/>
    </xf>
    <xf numFmtId="166" fontId="16" fillId="7" borderId="11" xfId="0" applyNumberFormat="1" applyFont="1" applyFill="1" applyBorder="1" applyAlignment="1">
      <alignment horizontal="center" vertical="center" wrapText="1" readingOrder="1"/>
    </xf>
    <xf numFmtId="166" fontId="16" fillId="7" borderId="10" xfId="0" applyNumberFormat="1" applyFont="1" applyFill="1" applyBorder="1" applyAlignment="1">
      <alignment horizontal="center" vertical="center" wrapText="1" readingOrder="1"/>
    </xf>
    <xf numFmtId="166" fontId="16" fillId="8" borderId="11" xfId="0" applyNumberFormat="1" applyFont="1" applyFill="1" applyBorder="1" applyAlignment="1">
      <alignment horizontal="center" vertical="center" wrapText="1" readingOrder="1"/>
    </xf>
    <xf numFmtId="166" fontId="17" fillId="8" borderId="11" xfId="0" applyNumberFormat="1" applyFont="1" applyFill="1" applyBorder="1" applyAlignment="1">
      <alignment horizontal="center" vertical="center" wrapText="1" readingOrder="1"/>
    </xf>
    <xf numFmtId="2" fontId="0" fillId="0" borderId="0" xfId="2" applyNumberFormat="1" applyFont="1" applyAlignment="1">
      <alignment horizontal="center"/>
    </xf>
    <xf numFmtId="0" fontId="0" fillId="0" borderId="13" xfId="0" applyBorder="1"/>
    <xf numFmtId="165" fontId="0" fillId="0" borderId="13" xfId="0" applyNumberFormat="1" applyBorder="1" applyAlignment="1">
      <alignment horizontal="center"/>
    </xf>
    <xf numFmtId="165" fontId="0" fillId="0" borderId="13" xfId="0" applyNumberFormat="1" applyBorder="1"/>
    <xf numFmtId="0" fontId="18" fillId="8" borderId="11" xfId="0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center" vertical="center" wrapText="1"/>
    </xf>
    <xf numFmtId="0" fontId="19" fillId="8" borderId="15" xfId="0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horizontal="center" vertical="center" wrapText="1"/>
    </xf>
    <xf numFmtId="0" fontId="21" fillId="8" borderId="15" xfId="0" applyFont="1" applyFill="1" applyBorder="1" applyAlignment="1">
      <alignment horizontal="center" vertical="center" wrapText="1"/>
    </xf>
    <xf numFmtId="165" fontId="19" fillId="8" borderId="16" xfId="0" applyNumberFormat="1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vertical="top"/>
    </xf>
    <xf numFmtId="0" fontId="22" fillId="0" borderId="20" xfId="0" applyFont="1" applyBorder="1" applyAlignment="1">
      <alignment vertical="top"/>
    </xf>
    <xf numFmtId="0" fontId="24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vertical="top"/>
    </xf>
    <xf numFmtId="10" fontId="25" fillId="0" borderId="0" xfId="0" applyNumberFormat="1" applyFont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vertical="top"/>
    </xf>
    <xf numFmtId="0" fontId="22" fillId="0" borderId="21" xfId="0" applyFont="1" applyBorder="1" applyAlignment="1">
      <alignment vertical="top"/>
    </xf>
    <xf numFmtId="166" fontId="23" fillId="0" borderId="0" xfId="0" applyNumberFormat="1" applyFont="1" applyAlignment="1">
      <alignment vertical="center"/>
    </xf>
    <xf numFmtId="166" fontId="23" fillId="0" borderId="22" xfId="0" applyNumberFormat="1" applyFont="1" applyBorder="1" applyAlignment="1">
      <alignment vertical="center"/>
    </xf>
    <xf numFmtId="2" fontId="19" fillId="8" borderId="16" xfId="0" applyNumberFormat="1" applyFont="1" applyFill="1" applyBorder="1" applyAlignment="1">
      <alignment horizontal="center" vertical="center" wrapText="1"/>
    </xf>
    <xf numFmtId="0" fontId="0" fillId="9" borderId="0" xfId="0" applyFill="1"/>
    <xf numFmtId="3" fontId="0" fillId="9" borderId="0" xfId="0" applyNumberFormat="1" applyFill="1"/>
    <xf numFmtId="166" fontId="0" fillId="9" borderId="0" xfId="1" applyNumberFormat="1" applyFont="1" applyFill="1"/>
    <xf numFmtId="166" fontId="0" fillId="9" borderId="0" xfId="0" applyNumberFormat="1" applyFill="1"/>
    <xf numFmtId="172" fontId="0" fillId="9" borderId="0" xfId="2" applyNumberFormat="1" applyFont="1" applyFill="1"/>
    <xf numFmtId="0" fontId="13" fillId="0" borderId="24" xfId="0" applyFont="1" applyBorder="1" applyAlignment="1">
      <alignment horizontal="center" wrapText="1"/>
    </xf>
    <xf numFmtId="165" fontId="12" fillId="0" borderId="5" xfId="0" applyNumberFormat="1" applyFont="1" applyBorder="1" applyAlignment="1">
      <alignment wrapText="1"/>
    </xf>
    <xf numFmtId="166" fontId="0" fillId="0" borderId="0" xfId="1" applyNumberFormat="1" applyFont="1" applyFill="1"/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1" fontId="0" fillId="0" borderId="5" xfId="0" applyNumberFormat="1" applyBorder="1" applyAlignment="1">
      <alignment wrapText="1"/>
    </xf>
    <xf numFmtId="169" fontId="26" fillId="10" borderId="0" xfId="0" applyNumberFormat="1" applyFont="1" applyFill="1" applyAlignment="1">
      <alignment horizontal="right"/>
    </xf>
    <xf numFmtId="169" fontId="26" fillId="0" borderId="0" xfId="0" applyNumberFormat="1" applyFont="1" applyAlignment="1">
      <alignment horizontal="right"/>
    </xf>
    <xf numFmtId="4" fontId="0" fillId="9" borderId="0" xfId="0" applyNumberFormat="1" applyFill="1"/>
    <xf numFmtId="172" fontId="0" fillId="9" borderId="0" xfId="0" applyNumberFormat="1" applyFill="1"/>
    <xf numFmtId="0" fontId="27" fillId="9" borderId="0" xfId="0" applyFont="1" applyFill="1"/>
    <xf numFmtId="3" fontId="27" fillId="9" borderId="0" xfId="0" applyNumberFormat="1" applyFont="1" applyFill="1"/>
    <xf numFmtId="172" fontId="27" fillId="9" borderId="0" xfId="0" applyNumberFormat="1" applyFont="1" applyFill="1"/>
    <xf numFmtId="172" fontId="27" fillId="9" borderId="0" xfId="2" applyNumberFormat="1" applyFont="1" applyFill="1"/>
    <xf numFmtId="175" fontId="0" fillId="0" borderId="0" xfId="1" applyNumberFormat="1" applyFont="1"/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49" fontId="13" fillId="0" borderId="6" xfId="0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49" fontId="13" fillId="0" borderId="8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Alignment="1">
      <alignment horizontal="center"/>
    </xf>
    <xf numFmtId="0" fontId="16" fillId="8" borderId="17" xfId="0" applyFont="1" applyFill="1" applyBorder="1" applyAlignment="1">
      <alignment vertical="center" wrapText="1"/>
    </xf>
    <xf numFmtId="0" fontId="16" fillId="8" borderId="15" xfId="0" applyFont="1" applyFill="1" applyBorder="1" applyAlignment="1">
      <alignment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0000"/>
      <color rgb="FF312782"/>
      <color rgb="FF9A94DF"/>
      <color rgb="FF4637B7"/>
      <color rgb="FFF30DAC"/>
      <color rgb="FFD4F60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4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64" Type="http://schemas.openxmlformats.org/officeDocument/2006/relationships/sheetMetadata" Target="metadata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6.xml"/><Relationship Id="rId6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9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3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4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6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8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9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1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2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3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4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5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6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7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8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0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2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4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5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7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8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9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0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1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3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6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7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8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9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0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1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2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3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4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5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6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7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5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6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7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8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9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5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8.xml"/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0.xml"/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3.xml"/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4.xml"/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7.xml"/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8.xml"/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9.xml"/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0.xml"/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Sheet2!$M$2</c:f>
              <c:strCache>
                <c:ptCount val="1"/>
                <c:pt idx="0">
                  <c:v>GVA Old Base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Sheet2!$L$3:$L$4</c:f>
              <c:strCache>
                <c:ptCount val="2"/>
                <c:pt idx="0">
                  <c:v>2004-11</c:v>
                </c:pt>
                <c:pt idx="1">
                  <c:v>2011-19</c:v>
                </c:pt>
              </c:strCache>
            </c:strRef>
          </c:cat>
          <c:val>
            <c:numRef>
              <c:f>Sheet2!$M$3:$M$4</c:f>
              <c:numCache>
                <c:formatCode>General</c:formatCode>
                <c:ptCount val="2"/>
                <c:pt idx="0" formatCode="0.0%">
                  <c:v>0.15996460097623277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C5-4DEE-A6E0-47AD95D0B436}"/>
            </c:ext>
          </c:extLst>
        </c:ser>
        <c:ser>
          <c:idx val="1"/>
          <c:order val="1"/>
          <c:tx>
            <c:strRef>
              <c:f>Sheet2!$N$2</c:f>
              <c:strCache>
                <c:ptCount val="1"/>
                <c:pt idx="0">
                  <c:v>GVA New Base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Sheet2!$L$3:$L$4</c:f>
              <c:strCache>
                <c:ptCount val="2"/>
                <c:pt idx="0">
                  <c:v>2004-11</c:v>
                </c:pt>
                <c:pt idx="1">
                  <c:v>2011-19</c:v>
                </c:pt>
              </c:strCache>
            </c:strRef>
          </c:cat>
          <c:val>
            <c:numRef>
              <c:f>Sheet2!$N$3:$N$4</c:f>
              <c:numCache>
                <c:formatCode>0.0%</c:formatCode>
                <c:ptCount val="2"/>
                <c:pt idx="0">
                  <c:v>0.15655993474988286</c:v>
                </c:pt>
                <c:pt idx="1">
                  <c:v>0.10840147331122396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C5-4DEE-A6E0-47AD95D0B436}"/>
            </c:ext>
          </c:extLst>
        </c:ser>
        <c:ser>
          <c:idx val="2"/>
          <c:order val="2"/>
          <c:tx>
            <c:strRef>
              <c:f>Sheet2!$O$2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Sheet2!$L$3:$L$4</c:f>
              <c:strCache>
                <c:ptCount val="2"/>
                <c:pt idx="0">
                  <c:v>2004-11</c:v>
                </c:pt>
                <c:pt idx="1">
                  <c:v>2011-19</c:v>
                </c:pt>
              </c:strCache>
            </c:strRef>
          </c:cat>
          <c:val>
            <c:numRef>
              <c:f>Sheet2!$O$3:$O$4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C5-4DEE-A6E0-47AD95D0B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3977455"/>
        <c:axId val="463962095"/>
      </c:barChart>
      <c:catAx>
        <c:axId val="46397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463962095"/>
        <c:crosses val="autoZero"/>
        <c:auto val="1"/>
        <c:lblAlgn val="ctr"/>
        <c:lblOffset val="100"/>
        <c:noMultiLvlLbl val="0"/>
      </c:catAx>
      <c:valAx>
        <c:axId val="463962095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463977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1990-2011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2A9DA76-3221-4703-B160-BB1EAB39C2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1A3-4763-9EB6-921EAA833BF7}"/>
                </c:ext>
              </c:extLst>
            </c:dLbl>
            <c:dLbl>
              <c:idx val="1"/>
              <c:layout>
                <c:manualLayout>
                  <c:x val="-8.2413232436854514E-2"/>
                  <c:y val="-0.12977141250200869"/>
                </c:manualLayout>
              </c:layout>
              <c:tx>
                <c:rich>
                  <a:bodyPr/>
                  <a:lstStyle/>
                  <a:p>
                    <a:fld id="{6F40F075-CF69-41E2-9372-8AAA61D05C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136286201022147"/>
                      <c:h val="0.177083333333333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1A3-4763-9EB6-921EAA833BF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3A76515-C669-4B8E-A56F-16790EEA7884}" type="CELLRANGE">
                      <a:rPr lang="en-I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1A3-4763-9EB6-921EAA833BF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131FE1F-99C8-4C49-965A-83B94A3539B6}" type="CELLRANGE">
                      <a:rPr lang="en-I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1A3-4763-9EB6-921EAA833BF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1A3-4763-9EB6-921EAA833BF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1A3-4763-9EB6-921EAA833B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1A3-4763-9EB6-921EAA833BF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1A3-4763-9EB6-921EAA833BF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1A3-4763-9EB6-921EAA833BF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1A3-4763-9EB6-921EAA833BF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1A3-4763-9EB6-921EAA833BF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1A3-4763-9EB6-921EAA833BF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1A3-4763-9EB6-921EAA833BF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1A3-4763-9EB6-921EAA833BF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1A3-4763-9EB6-921EAA833BF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1A3-4763-9EB6-921EAA833BF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1A3-4763-9EB6-921EAA833BF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1A3-4763-9EB6-921EAA833BF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1A3-4763-9EB6-921EAA833BF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1A3-4763-9EB6-921EAA833BF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1A3-4763-9EB6-921EAA833BF7}"/>
                </c:ext>
              </c:extLst>
            </c:dLbl>
            <c:dLbl>
              <c:idx val="21"/>
              <c:layout>
                <c:manualLayout>
                  <c:x val="-0.4190800681431005"/>
                  <c:y val="-8.796296296296297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5-11A3-4763-9EB6-921EAA833B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312782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'all sales'!$B$10:$W$10</c:f>
              <c:numCache>
                <c:formatCode>General</c:formatCode>
                <c:ptCount val="22"/>
                <c:pt idx="0">
                  <c:v>5.53</c:v>
                </c:pt>
                <c:pt idx="1">
                  <c:v>1.06</c:v>
                </c:pt>
                <c:pt idx="2">
                  <c:v>5.48</c:v>
                </c:pt>
                <c:pt idx="3">
                  <c:v>4.75</c:v>
                </c:pt>
                <c:pt idx="4">
                  <c:v>6.66</c:v>
                </c:pt>
                <c:pt idx="5">
                  <c:v>7.57</c:v>
                </c:pt>
                <c:pt idx="6">
                  <c:v>7.55</c:v>
                </c:pt>
                <c:pt idx="7">
                  <c:v>4.05</c:v>
                </c:pt>
                <c:pt idx="8">
                  <c:v>6.18</c:v>
                </c:pt>
                <c:pt idx="9">
                  <c:v>8.4600000000000009</c:v>
                </c:pt>
                <c:pt idx="10">
                  <c:v>3.98</c:v>
                </c:pt>
                <c:pt idx="11">
                  <c:v>4.9400000000000004</c:v>
                </c:pt>
                <c:pt idx="12">
                  <c:v>3.91</c:v>
                </c:pt>
                <c:pt idx="13">
                  <c:v>7.94</c:v>
                </c:pt>
                <c:pt idx="14">
                  <c:v>7.85</c:v>
                </c:pt>
                <c:pt idx="15">
                  <c:v>9.2799999999999994</c:v>
                </c:pt>
                <c:pt idx="16">
                  <c:v>9.26</c:v>
                </c:pt>
                <c:pt idx="17">
                  <c:v>9.8000000000000007</c:v>
                </c:pt>
                <c:pt idx="18">
                  <c:v>3.89</c:v>
                </c:pt>
                <c:pt idx="19">
                  <c:v>8.48</c:v>
                </c:pt>
                <c:pt idx="20">
                  <c:v>10.26</c:v>
                </c:pt>
                <c:pt idx="21">
                  <c:v>6.64</c:v>
                </c:pt>
              </c:numCache>
            </c:numRef>
          </c:xVal>
          <c:yVal>
            <c:numRef>
              <c:f>'all sales'!$B$8:$W$8</c:f>
              <c:numCache>
                <c:formatCode>General</c:formatCode>
                <c:ptCount val="22"/>
                <c:pt idx="0">
                  <c:v>-11.2</c:v>
                </c:pt>
                <c:pt idx="1">
                  <c:v>-13.48</c:v>
                </c:pt>
                <c:pt idx="2">
                  <c:v>-9.86</c:v>
                </c:pt>
                <c:pt idx="3">
                  <c:v>-7.29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'all sales'!$B$18:$V$18</c15:f>
                <c15:dlblRangeCache>
                  <c:ptCount val="21"/>
                  <c:pt idx="1">
                    <c:v>Correlation = 0.31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11A3-4763-9EB6-921EAA833BF7}"/>
            </c:ext>
          </c:extLst>
        </c:ser>
        <c:ser>
          <c:idx val="1"/>
          <c:order val="1"/>
          <c:tx>
            <c:v>2011-25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3543441226575809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E4EE139E-49A7-4746-96A3-006CDE1763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11A3-4763-9EB6-921EAA833BF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IN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9-11A3-4763-9EB6-921EAA833BF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1A3-4763-9EB6-921EAA833BF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1A3-4763-9EB6-921EAA833BF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1A3-4763-9EB6-921EAA833BF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1A3-4763-9EB6-921EAA833BF7}"/>
                </c:ext>
              </c:extLst>
            </c:dLbl>
            <c:dLbl>
              <c:idx val="6"/>
              <c:layout>
                <c:manualLayout>
                  <c:x val="-0.2691652470187394"/>
                  <c:y val="-0.12500000000000003"/>
                </c:manualLayout>
              </c:layout>
              <c:tx>
                <c:rich>
                  <a:bodyPr/>
                  <a:lstStyle/>
                  <a:p>
                    <a:fld id="{E7B58EE6-D45C-4FEF-A0D2-FE21796077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11A3-4763-9EB6-921EAA833BF7}"/>
                </c:ext>
              </c:extLst>
            </c:dLbl>
            <c:dLbl>
              <c:idx val="7"/>
              <c:layout>
                <c:manualLayout>
                  <c:x val="-0.26526914817465996"/>
                  <c:y val="1.0771064331244183E-2"/>
                </c:manualLayout>
              </c:layout>
              <c:tx>
                <c:rich>
                  <a:bodyPr/>
                  <a:lstStyle/>
                  <a:p>
                    <a:fld id="{F0AFFD1A-F339-48A5-B58D-6D9040FB1C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27272727272724"/>
                      <c:h val="0.1173469387755102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11A3-4763-9EB6-921EAA833BF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11A3-4763-9EB6-921EAA833BF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11A3-4763-9EB6-921EAA833BF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1A3-4763-9EB6-921EAA833BF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11A3-4763-9EB6-921EAA833B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FF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'all sales'!$X$4:$AI$4</c:f>
              <c:numCache>
                <c:formatCode>General</c:formatCode>
                <c:ptCount val="12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  <c:pt idx="11">
                  <c:v>7.8</c:v>
                </c:pt>
              </c:numCache>
            </c:numRef>
          </c:xVal>
          <c:yVal>
            <c:numRef>
              <c:f>'all sales'!$X$8:$AI$8</c:f>
              <c:numCache>
                <c:formatCode>General</c:formatCode>
                <c:ptCount val="1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'all sales'!$X$18:$AI$18</c15:f>
                <c15:dlblRangeCache>
                  <c:ptCount val="12"/>
                  <c:pt idx="7">
                    <c:v>Correlation = 0.11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11A3-4763-9EB6-921EAA833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1990-2011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7BE361E-E497-4DCA-A82C-7646EEB0AD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EFB-4022-82C2-56507279D027}"/>
                </c:ext>
              </c:extLst>
            </c:dLbl>
            <c:dLbl>
              <c:idx val="1"/>
              <c:layout>
                <c:manualLayout>
                  <c:x val="-8.7608037631659696E-2"/>
                  <c:y val="-0.10596188869248487"/>
                </c:manualLayout>
              </c:layout>
              <c:tx>
                <c:rich>
                  <a:bodyPr/>
                  <a:lstStyle/>
                  <a:p>
                    <a:fld id="{E5B8263D-8D83-4069-8EF0-7C6B6B94F0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136286201022147"/>
                      <c:h val="0.177083333333333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EFB-4022-82C2-56507279D02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998D744-AAF2-413A-A467-EF3218470BEE}" type="CELLRANGE">
                      <a:rPr lang="en-I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EFB-4022-82C2-56507279D02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82548BE-30B2-42C7-ADFC-C3302B686654}" type="CELLRANGE">
                      <a:rPr lang="en-I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EFB-4022-82C2-56507279D02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EFB-4022-82C2-56507279D02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EFB-4022-82C2-56507279D02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EFB-4022-82C2-56507279D02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EFB-4022-82C2-56507279D02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EFB-4022-82C2-56507279D02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EFB-4022-82C2-56507279D02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EFB-4022-82C2-56507279D02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EFB-4022-82C2-56507279D02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EFB-4022-82C2-56507279D02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EFB-4022-82C2-56507279D02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EFB-4022-82C2-56507279D02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EFB-4022-82C2-56507279D02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EFB-4022-82C2-56507279D02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EFB-4022-82C2-56507279D02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EFB-4022-82C2-56507279D02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EFB-4022-82C2-56507279D02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9EFB-4022-82C2-56507279D027}"/>
                </c:ext>
              </c:extLst>
            </c:dLbl>
            <c:dLbl>
              <c:idx val="21"/>
              <c:layout>
                <c:manualLayout>
                  <c:x val="-0.4190800681431005"/>
                  <c:y val="-8.796296296296297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5-9EFB-4022-82C2-56507279D0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312782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'all sales'!$B$10:$W$10</c:f>
              <c:numCache>
                <c:formatCode>General</c:formatCode>
                <c:ptCount val="22"/>
                <c:pt idx="0">
                  <c:v>5.53</c:v>
                </c:pt>
                <c:pt idx="1">
                  <c:v>1.06</c:v>
                </c:pt>
                <c:pt idx="2">
                  <c:v>5.48</c:v>
                </c:pt>
                <c:pt idx="3">
                  <c:v>4.75</c:v>
                </c:pt>
                <c:pt idx="4">
                  <c:v>6.66</c:v>
                </c:pt>
                <c:pt idx="5">
                  <c:v>7.57</c:v>
                </c:pt>
                <c:pt idx="6">
                  <c:v>7.55</c:v>
                </c:pt>
                <c:pt idx="7">
                  <c:v>4.05</c:v>
                </c:pt>
                <c:pt idx="8">
                  <c:v>6.18</c:v>
                </c:pt>
                <c:pt idx="9">
                  <c:v>8.4600000000000009</c:v>
                </c:pt>
                <c:pt idx="10">
                  <c:v>3.98</c:v>
                </c:pt>
                <c:pt idx="11">
                  <c:v>4.9400000000000004</c:v>
                </c:pt>
                <c:pt idx="12">
                  <c:v>3.91</c:v>
                </c:pt>
                <c:pt idx="13">
                  <c:v>7.94</c:v>
                </c:pt>
                <c:pt idx="14">
                  <c:v>7.85</c:v>
                </c:pt>
                <c:pt idx="15">
                  <c:v>9.2799999999999994</c:v>
                </c:pt>
                <c:pt idx="16">
                  <c:v>9.26</c:v>
                </c:pt>
                <c:pt idx="17">
                  <c:v>9.8000000000000007</c:v>
                </c:pt>
                <c:pt idx="18">
                  <c:v>3.89</c:v>
                </c:pt>
                <c:pt idx="19">
                  <c:v>8.48</c:v>
                </c:pt>
                <c:pt idx="20">
                  <c:v>10.26</c:v>
                </c:pt>
                <c:pt idx="21">
                  <c:v>6.64</c:v>
                </c:pt>
              </c:numCache>
            </c:numRef>
          </c:xVal>
          <c:yVal>
            <c:numRef>
              <c:f>'all sales'!$B$8:$W$8</c:f>
              <c:numCache>
                <c:formatCode>General</c:formatCode>
                <c:ptCount val="22"/>
                <c:pt idx="0">
                  <c:v>-11.2</c:v>
                </c:pt>
                <c:pt idx="1">
                  <c:v>-13.48</c:v>
                </c:pt>
                <c:pt idx="2">
                  <c:v>-9.86</c:v>
                </c:pt>
                <c:pt idx="3">
                  <c:v>-7.29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'all sales'!$B$18:$V$18</c15:f>
                <c15:dlblRangeCache>
                  <c:ptCount val="21"/>
                  <c:pt idx="1">
                    <c:v>Correlation = 0.31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9EFB-4022-82C2-56507279D027}"/>
            </c:ext>
          </c:extLst>
        </c:ser>
        <c:ser>
          <c:idx val="1"/>
          <c:order val="1"/>
          <c:tx>
            <c:v>2011-25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3543441226575809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7C70963F-7ECD-4344-AF64-A746DED04A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9EFB-4022-82C2-56507279D02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IN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9-9EFB-4022-82C2-56507279D02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9EFB-4022-82C2-56507279D02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9EFB-4022-82C2-56507279D02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9EFB-4022-82C2-56507279D02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9EFB-4022-82C2-56507279D027}"/>
                </c:ext>
              </c:extLst>
            </c:dLbl>
            <c:dLbl>
              <c:idx val="6"/>
              <c:layout>
                <c:manualLayout>
                  <c:x val="-0.2691652470187394"/>
                  <c:y val="-0.12500000000000003"/>
                </c:manualLayout>
              </c:layout>
              <c:tx>
                <c:rich>
                  <a:bodyPr/>
                  <a:lstStyle/>
                  <a:p>
                    <a:fld id="{B36089CC-555E-43D8-8DDC-93B97516D3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EFB-4022-82C2-56507279D027}"/>
                </c:ext>
              </c:extLst>
            </c:dLbl>
            <c:dLbl>
              <c:idx val="7"/>
              <c:layout>
                <c:manualLayout>
                  <c:x val="-0.26526914817465996"/>
                  <c:y val="1.0771064331244183E-2"/>
                </c:manualLayout>
              </c:layout>
              <c:tx>
                <c:rich>
                  <a:bodyPr/>
                  <a:lstStyle/>
                  <a:p>
                    <a:fld id="{AF244E07-9AF2-482A-81E7-232C804C52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27272727272724"/>
                      <c:h val="0.1173469387755102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9EFB-4022-82C2-56507279D02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9EFB-4022-82C2-56507279D02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9EFB-4022-82C2-56507279D02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9EFB-4022-82C2-56507279D02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9EFB-4022-82C2-56507279D0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FF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'all sales'!$X$4:$AI$4</c:f>
              <c:numCache>
                <c:formatCode>General</c:formatCode>
                <c:ptCount val="12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  <c:pt idx="11">
                  <c:v>7.8</c:v>
                </c:pt>
              </c:numCache>
            </c:numRef>
          </c:xVal>
          <c:yVal>
            <c:numRef>
              <c:f>'all sales'!$X$8:$AI$8</c:f>
              <c:numCache>
                <c:formatCode>General</c:formatCode>
                <c:ptCount val="1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'all sales'!$X$18:$AI$18</c15:f>
                <c15:dlblRangeCache>
                  <c:ptCount val="12"/>
                  <c:pt idx="7">
                    <c:v>Correlation = 0.11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9EFB-4022-82C2-56507279D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7032853004283E-2"/>
          <c:y val="3.4106064556499976E-2"/>
          <c:w val="0.76364505420722228"/>
          <c:h val="0.81143411378213481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cat>
            <c:strRef>
              <c:f>'Statistical Commission data'!$A$25:$A$46</c:f>
              <c:strCache>
                <c:ptCount val="22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  <c:pt idx="21">
                  <c:v>2025-26</c:v>
                </c:pt>
              </c:strCache>
            </c:strRef>
          </c:cat>
          <c:val>
            <c:numRef>
              <c:f>'Statistical Commission data'!$I$25:$I$46</c:f>
              <c:numCache>
                <c:formatCode>#,##0</c:formatCode>
                <c:ptCount val="22"/>
                <c:pt idx="0">
                  <c:v>89.552458041230722</c:v>
                </c:pt>
                <c:pt idx="1">
                  <c:v>99.167763439752676</c:v>
                </c:pt>
                <c:pt idx="2">
                  <c:v>108.78306883827463</c:v>
                </c:pt>
                <c:pt idx="3">
                  <c:v>118.39837423679658</c:v>
                </c:pt>
                <c:pt idx="4">
                  <c:v>128.01367963531854</c:v>
                </c:pt>
                <c:pt idx="5">
                  <c:v>137.62898503384051</c:v>
                </c:pt>
                <c:pt idx="6">
                  <c:v>147.24429043236245</c:v>
                </c:pt>
                <c:pt idx="7">
                  <c:v>156.85959583088442</c:v>
                </c:pt>
                <c:pt idx="8">
                  <c:v>163.21117230539181</c:v>
                </c:pt>
                <c:pt idx="9">
                  <c:v>169.56274877989918</c:v>
                </c:pt>
                <c:pt idx="10">
                  <c:v>175.91432525440661</c:v>
                </c:pt>
                <c:pt idx="11">
                  <c:v>182.265901728914</c:v>
                </c:pt>
                <c:pt idx="12">
                  <c:v>188.61747820342137</c:v>
                </c:pt>
                <c:pt idx="13">
                  <c:v>194.96905467792877</c:v>
                </c:pt>
                <c:pt idx="14">
                  <c:v>201.32063115243614</c:v>
                </c:pt>
                <c:pt idx="15">
                  <c:v>207.67220762694342</c:v>
                </c:pt>
                <c:pt idx="16">
                  <c:v>217.44430123390711</c:v>
                </c:pt>
                <c:pt idx="17">
                  <c:v>228.9688011483037</c:v>
                </c:pt>
                <c:pt idx="18">
                  <c:v>236.98848844783444</c:v>
                </c:pt>
                <c:pt idx="19">
                  <c:v>248.97828315895458</c:v>
                </c:pt>
                <c:pt idx="20">
                  <c:v>260.96807787007475</c:v>
                </c:pt>
                <c:pt idx="21">
                  <c:v>272.95787258119492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D9-495A-9473-D5F050C9F9CB}"/>
            </c:ext>
          </c:extLst>
        </c:ser>
        <c:ser>
          <c:idx val="1"/>
          <c:order val="1"/>
          <c:spPr>
            <a:solidFill>
              <a:srgbClr val="000000">
                <a:alpha val="25098"/>
              </a:srgbClr>
            </a:solidFill>
            <a:ln>
              <a:noFill/>
            </a:ln>
            <a:effectLst/>
          </c:spPr>
          <c:cat>
            <c:strRef>
              <c:f>'Statistical Commission data'!$A$25:$A$46</c:f>
              <c:strCache>
                <c:ptCount val="22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  <c:pt idx="21">
                  <c:v>2025-26</c:v>
                </c:pt>
              </c:strCache>
            </c:strRef>
          </c:cat>
          <c:val>
            <c:numRef>
              <c:f>'Statistical Commission data'!$K$25:$K$45</c:f>
              <c:numCache>
                <c:formatCode>#,##0</c:formatCode>
                <c:ptCount val="21"/>
                <c:pt idx="0">
                  <c:v>0</c:v>
                </c:pt>
                <c:pt idx="1">
                  <c:v>0.73404479848929327</c:v>
                </c:pt>
                <c:pt idx="2">
                  <c:v>1.4680895969785723</c:v>
                </c:pt>
                <c:pt idx="3">
                  <c:v>2.2021343954678798</c:v>
                </c:pt>
                <c:pt idx="4">
                  <c:v>2.9361791939571447</c:v>
                </c:pt>
                <c:pt idx="5">
                  <c:v>3.6702239924464379</c:v>
                </c:pt>
                <c:pt idx="6">
                  <c:v>4.4042687909357596</c:v>
                </c:pt>
                <c:pt idx="7">
                  <c:v>5.1383135894250529</c:v>
                </c:pt>
                <c:pt idx="8">
                  <c:v>7.4885476768451724</c:v>
                </c:pt>
                <c:pt idx="9">
                  <c:v>9.8387817642653488</c:v>
                </c:pt>
                <c:pt idx="10">
                  <c:v>12.18901585168544</c:v>
                </c:pt>
                <c:pt idx="11">
                  <c:v>14.539249939105588</c:v>
                </c:pt>
                <c:pt idx="12">
                  <c:v>16.889484026525764</c:v>
                </c:pt>
                <c:pt idx="13">
                  <c:v>19.239718113945912</c:v>
                </c:pt>
                <c:pt idx="14">
                  <c:v>21.589952201366089</c:v>
                </c:pt>
                <c:pt idx="15">
                  <c:v>23.940186288786379</c:v>
                </c:pt>
                <c:pt idx="16">
                  <c:v>27.620246676128801</c:v>
                </c:pt>
                <c:pt idx="17">
                  <c:v>27.620246676128744</c:v>
                </c:pt>
                <c:pt idx="18">
                  <c:v>34.980367450813702</c:v>
                </c:pt>
                <c:pt idx="19">
                  <c:v>39.767053947753595</c:v>
                </c:pt>
                <c:pt idx="20">
                  <c:v>44.553740444693517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D9-495A-9473-D5F050C9F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7168"/>
        <c:axId val="1232815648"/>
      </c:area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data'!$H$25:$H$45</c:f>
              <c:numCache>
                <c:formatCode>#,##0</c:formatCode>
                <c:ptCount val="21"/>
                <c:pt idx="0">
                  <c:v>89.552458041230722</c:v>
                </c:pt>
                <c:pt idx="1">
                  <c:v>99.532250891882882</c:v>
                </c:pt>
                <c:pt idx="2">
                  <c:v>109.51204374253503</c:v>
                </c:pt>
                <c:pt idx="3">
                  <c:v>119.49183659318719</c:v>
                </c:pt>
                <c:pt idx="4">
                  <c:v>129.47162944383936</c:v>
                </c:pt>
                <c:pt idx="5">
                  <c:v>139.45142229449155</c:v>
                </c:pt>
                <c:pt idx="6">
                  <c:v>149.43121514514371</c:v>
                </c:pt>
                <c:pt idx="7">
                  <c:v>159.41100799579584</c:v>
                </c:pt>
                <c:pt idx="8">
                  <c:v>166.90215756586122</c:v>
                </c:pt>
                <c:pt idx="9">
                  <c:v>174.39330713592659</c:v>
                </c:pt>
                <c:pt idx="10">
                  <c:v>181.88445670599199</c:v>
                </c:pt>
                <c:pt idx="11">
                  <c:v>189.37560627605737</c:v>
                </c:pt>
                <c:pt idx="12">
                  <c:v>196.86675584612274</c:v>
                </c:pt>
                <c:pt idx="13">
                  <c:v>204.35790541618812</c:v>
                </c:pt>
                <c:pt idx="14">
                  <c:v>211.84905498625349</c:v>
                </c:pt>
                <c:pt idx="15">
                  <c:v>219.34020455631881</c:v>
                </c:pt>
                <c:pt idx="16">
                  <c:v>230.86470447071542</c:v>
                </c:pt>
                <c:pt idx="17">
                  <c:v>242.38920438511201</c:v>
                </c:pt>
                <c:pt idx="18">
                  <c:v>253.91370429950859</c:v>
                </c:pt>
                <c:pt idx="19">
                  <c:v>268.16143065244222</c:v>
                </c:pt>
                <c:pt idx="20">
                  <c:v>282.40915700537573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D9-495A-9473-D5F050C9F9CB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data'!$G$25:$G$45</c:f>
              <c:numCache>
                <c:formatCode>_ * #,##0_ ;_ * \-#,##0_ ;_ * "-"??_ ;_ @_ </c:formatCode>
                <c:ptCount val="21"/>
                <c:pt idx="0" formatCode="#,##0">
                  <c:v>100</c:v>
                </c:pt>
                <c:pt idx="1">
                  <c:v>108.487286361269</c:v>
                </c:pt>
                <c:pt idx="2">
                  <c:v>116.974572722538</c:v>
                </c:pt>
                <c:pt idx="3">
                  <c:v>125.461859083807</c:v>
                </c:pt>
                <c:pt idx="4">
                  <c:v>133.949145445076</c:v>
                </c:pt>
                <c:pt idx="5">
                  <c:v>142.43643180634501</c:v>
                </c:pt>
                <c:pt idx="6">
                  <c:v>150.92371816761403</c:v>
                </c:pt>
                <c:pt idx="7" formatCode="#,##0">
                  <c:v>159.41100452888304</c:v>
                </c:pt>
                <c:pt idx="8">
                  <c:v>172.6361640296841</c:v>
                </c:pt>
                <c:pt idx="9">
                  <c:v>185.86132353048515</c:v>
                </c:pt>
                <c:pt idx="10">
                  <c:v>199.08648303128621</c:v>
                </c:pt>
                <c:pt idx="11">
                  <c:v>212.31164253208726</c:v>
                </c:pt>
                <c:pt idx="12">
                  <c:v>225.53680203288832</c:v>
                </c:pt>
                <c:pt idx="13">
                  <c:v>238.76196153368937</c:v>
                </c:pt>
                <c:pt idx="14">
                  <c:v>251.98712103449043</c:v>
                </c:pt>
                <c:pt idx="15" formatCode="#,##0">
                  <c:v>265.21228053529137</c:v>
                </c:pt>
                <c:pt idx="16">
                  <c:v>275.12809294246023</c:v>
                </c:pt>
                <c:pt idx="17">
                  <c:v>285.04390534962909</c:v>
                </c:pt>
                <c:pt idx="18" formatCode="#,##0">
                  <c:v>294.95971775679794</c:v>
                </c:pt>
                <c:pt idx="19">
                  <c:v>319.88624100469923</c:v>
                </c:pt>
                <c:pt idx="20">
                  <c:v>344.81276425260052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D9-495A-9473-D5F050C9F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827168"/>
        <c:axId val="1232815648"/>
      </c:lineChart>
      <c:catAx>
        <c:axId val="12328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15648"/>
        <c:crosses val="autoZero"/>
        <c:auto val="1"/>
        <c:lblAlgn val="ctr"/>
        <c:lblOffset val="100"/>
        <c:noMultiLvlLbl val="0"/>
      </c:catAx>
      <c:valAx>
        <c:axId val="1232815648"/>
        <c:scaling>
          <c:orientation val="minMax"/>
          <c:max val="375"/>
          <c:min val="75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2716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7032853004283E-2"/>
          <c:y val="3.4106064556499976E-2"/>
          <c:w val="0.89721690870930937"/>
          <c:h val="0.81143411378213481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cat>
            <c:strRef>
              <c:f>'Statistical Commission data (3)'!$A$25:$A$45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'Statistical Commission data (3)'!$I$25:$I$45</c:f>
              <c:numCache>
                <c:formatCode>#,##0</c:formatCode>
                <c:ptCount val="21"/>
                <c:pt idx="0">
                  <c:v>89.552458041230722</c:v>
                </c:pt>
                <c:pt idx="1">
                  <c:v>99.167763439752676</c:v>
                </c:pt>
                <c:pt idx="2">
                  <c:v>108.78306883827463</c:v>
                </c:pt>
                <c:pt idx="3">
                  <c:v>118.39837423679658</c:v>
                </c:pt>
                <c:pt idx="4">
                  <c:v>128.01367963531854</c:v>
                </c:pt>
                <c:pt idx="5">
                  <c:v>137.62898503384051</c:v>
                </c:pt>
                <c:pt idx="6">
                  <c:v>147.24429043236245</c:v>
                </c:pt>
                <c:pt idx="7">
                  <c:v>156.85959583088442</c:v>
                </c:pt>
                <c:pt idx="8">
                  <c:v>164.88207263587987</c:v>
                </c:pt>
                <c:pt idx="9">
                  <c:v>172.90454944087529</c:v>
                </c:pt>
                <c:pt idx="10">
                  <c:v>180.92702624587071</c:v>
                </c:pt>
                <c:pt idx="11">
                  <c:v>188.94950305086613</c:v>
                </c:pt>
                <c:pt idx="12">
                  <c:v>196.97197985586158</c:v>
                </c:pt>
                <c:pt idx="13">
                  <c:v>204.99445666085697</c:v>
                </c:pt>
                <c:pt idx="14">
                  <c:v>213.01693346585242</c:v>
                </c:pt>
                <c:pt idx="15">
                  <c:v>221.03941027084784</c:v>
                </c:pt>
                <c:pt idx="16">
                  <c:v>229.06188707584326</c:v>
                </c:pt>
                <c:pt idx="17">
                  <c:v>237.08436388083868</c:v>
                </c:pt>
                <c:pt idx="18">
                  <c:v>245.10684068583416</c:v>
                </c:pt>
                <c:pt idx="19">
                  <c:v>253.12931749082961</c:v>
                </c:pt>
                <c:pt idx="20">
                  <c:v>261.15179429582503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C-4DF8-8C73-C33EAEA71785}"/>
            </c:ext>
          </c:extLst>
        </c:ser>
        <c:ser>
          <c:idx val="1"/>
          <c:order val="1"/>
          <c:spPr>
            <a:solidFill>
              <a:srgbClr val="000000">
                <a:alpha val="25098"/>
              </a:srgbClr>
            </a:solidFill>
            <a:ln>
              <a:noFill/>
            </a:ln>
            <a:effectLst/>
          </c:spPr>
          <c:cat>
            <c:strRef>
              <c:f>'Statistical Commission data (3)'!$A$25:$A$45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'Statistical Commission data (3)'!$K$25:$K$45</c:f>
              <c:numCache>
                <c:formatCode>#,##0</c:formatCode>
                <c:ptCount val="21"/>
                <c:pt idx="0">
                  <c:v>0</c:v>
                </c:pt>
                <c:pt idx="1">
                  <c:v>0.73404479848929327</c:v>
                </c:pt>
                <c:pt idx="2">
                  <c:v>1.4680895969785723</c:v>
                </c:pt>
                <c:pt idx="3">
                  <c:v>2.2021343954678798</c:v>
                </c:pt>
                <c:pt idx="4">
                  <c:v>2.9361791939571447</c:v>
                </c:pt>
                <c:pt idx="5">
                  <c:v>3.6702239924464379</c:v>
                </c:pt>
                <c:pt idx="6">
                  <c:v>4.4042687909357596</c:v>
                </c:pt>
                <c:pt idx="7">
                  <c:v>5.1383135894250529</c:v>
                </c:pt>
                <c:pt idx="8">
                  <c:v>6.5093638352766447</c:v>
                </c:pt>
                <c:pt idx="9">
                  <c:v>7.8804140811282934</c:v>
                </c:pt>
                <c:pt idx="10">
                  <c:v>9.2514643269799421</c:v>
                </c:pt>
                <c:pt idx="11">
                  <c:v>10.622514572831619</c:v>
                </c:pt>
                <c:pt idx="12">
                  <c:v>11.99356481868324</c:v>
                </c:pt>
                <c:pt idx="13">
                  <c:v>13.364615064534888</c:v>
                </c:pt>
                <c:pt idx="14">
                  <c:v>14.735665310386537</c:v>
                </c:pt>
                <c:pt idx="15">
                  <c:v>16.106715556238186</c:v>
                </c:pt>
                <c:pt idx="16">
                  <c:v>17.477765802089834</c:v>
                </c:pt>
                <c:pt idx="17">
                  <c:v>18.84881604794154</c:v>
                </c:pt>
                <c:pt idx="18">
                  <c:v>20.21986629379316</c:v>
                </c:pt>
                <c:pt idx="19">
                  <c:v>21.59091653964478</c:v>
                </c:pt>
                <c:pt idx="20">
                  <c:v>22.961966785496486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AC-4DF8-8C73-C33EAEA71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7168"/>
        <c:axId val="1232815648"/>
      </c:area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 (3)'!$H$25:$H$45</c:f>
              <c:numCache>
                <c:formatCode>#,##0</c:formatCode>
                <c:ptCount val="21"/>
                <c:pt idx="0">
                  <c:v>89.552458041230722</c:v>
                </c:pt>
                <c:pt idx="1">
                  <c:v>99.532250891882882</c:v>
                </c:pt>
                <c:pt idx="2">
                  <c:v>109.51204374253503</c:v>
                </c:pt>
                <c:pt idx="3">
                  <c:v>119.49183659318719</c:v>
                </c:pt>
                <c:pt idx="4">
                  <c:v>129.47162944383936</c:v>
                </c:pt>
                <c:pt idx="5">
                  <c:v>139.45142229449155</c:v>
                </c:pt>
                <c:pt idx="6">
                  <c:v>149.43121514514371</c:v>
                </c:pt>
                <c:pt idx="7">
                  <c:v>159.41100799579584</c:v>
                </c:pt>
                <c:pt idx="8">
                  <c:v>168.10270557008096</c:v>
                </c:pt>
                <c:pt idx="9">
                  <c:v>176.79440314436607</c:v>
                </c:pt>
                <c:pt idx="10">
                  <c:v>185.48610071865119</c:v>
                </c:pt>
                <c:pt idx="11">
                  <c:v>194.17779829293625</c:v>
                </c:pt>
                <c:pt idx="12">
                  <c:v>202.86949586722136</c:v>
                </c:pt>
                <c:pt idx="13">
                  <c:v>211.56119344150648</c:v>
                </c:pt>
                <c:pt idx="14">
                  <c:v>220.25289101579156</c:v>
                </c:pt>
                <c:pt idx="15">
                  <c:v>228.94458859007668</c:v>
                </c:pt>
                <c:pt idx="16">
                  <c:v>237.63628616436179</c:v>
                </c:pt>
                <c:pt idx="17">
                  <c:v>246.32798373864691</c:v>
                </c:pt>
                <c:pt idx="18">
                  <c:v>255.01968131293197</c:v>
                </c:pt>
                <c:pt idx="19">
                  <c:v>263.71137888721705</c:v>
                </c:pt>
                <c:pt idx="20">
                  <c:v>272.40307646150217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AC-4DF8-8C73-C33EAEA71785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 (3)'!$G$25:$G$45</c:f>
              <c:numCache>
                <c:formatCode>_ * #,##0_ ;_ * \-#,##0_ ;_ * "-"??_ ;_ @_ </c:formatCode>
                <c:ptCount val="21"/>
                <c:pt idx="0" formatCode="#,##0">
                  <c:v>100</c:v>
                </c:pt>
                <c:pt idx="1">
                  <c:v>108.487286361269</c:v>
                </c:pt>
                <c:pt idx="2">
                  <c:v>116.974572722538</c:v>
                </c:pt>
                <c:pt idx="3">
                  <c:v>125.461859083807</c:v>
                </c:pt>
                <c:pt idx="4">
                  <c:v>133.949145445076</c:v>
                </c:pt>
                <c:pt idx="5">
                  <c:v>142.43643180634501</c:v>
                </c:pt>
                <c:pt idx="6">
                  <c:v>150.92371816761403</c:v>
                </c:pt>
                <c:pt idx="7" formatCode="#,##0">
                  <c:v>159.41100452888304</c:v>
                </c:pt>
                <c:pt idx="8">
                  <c:v>172.6361640296841</c:v>
                </c:pt>
                <c:pt idx="9">
                  <c:v>185.86132353048515</c:v>
                </c:pt>
                <c:pt idx="10">
                  <c:v>199.08648303128621</c:v>
                </c:pt>
                <c:pt idx="11">
                  <c:v>212.31164253208726</c:v>
                </c:pt>
                <c:pt idx="12">
                  <c:v>225.53680203288832</c:v>
                </c:pt>
                <c:pt idx="13">
                  <c:v>238.76196153368937</c:v>
                </c:pt>
                <c:pt idx="14">
                  <c:v>251.98712103449043</c:v>
                </c:pt>
                <c:pt idx="15" formatCode="#,##0">
                  <c:v>265.21228053529137</c:v>
                </c:pt>
                <c:pt idx="16">
                  <c:v>275.12809294246023</c:v>
                </c:pt>
                <c:pt idx="17">
                  <c:v>285.04390534962909</c:v>
                </c:pt>
                <c:pt idx="18" formatCode="#,##0">
                  <c:v>294.95971775679794</c:v>
                </c:pt>
                <c:pt idx="19">
                  <c:v>319.88624100469923</c:v>
                </c:pt>
                <c:pt idx="20">
                  <c:v>344.81276425260052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AC-4DF8-8C73-C33EAEA71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827168"/>
        <c:axId val="1232815648"/>
      </c:lineChart>
      <c:catAx>
        <c:axId val="12328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15648"/>
        <c:crosses val="autoZero"/>
        <c:auto val="1"/>
        <c:lblAlgn val="ctr"/>
        <c:lblOffset val="100"/>
        <c:noMultiLvlLbl val="0"/>
      </c:catAx>
      <c:valAx>
        <c:axId val="1232815648"/>
        <c:scaling>
          <c:orientation val="minMax"/>
          <c:max val="325"/>
          <c:min val="75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2716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7032853004283E-2"/>
          <c:y val="3.4106064556499976E-2"/>
          <c:w val="0.76364505420722228"/>
          <c:h val="0.81143411378213481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cat>
            <c:strRef>
              <c:f>'Statistical Commission data (2)'!$A$25:$A$46</c:f>
              <c:strCache>
                <c:ptCount val="22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  <c:pt idx="21">
                  <c:v>2025-26</c:v>
                </c:pt>
              </c:strCache>
            </c:strRef>
          </c:cat>
          <c:val>
            <c:numRef>
              <c:f>'Statistical Commission data (2)'!$I$25:$I$46</c:f>
              <c:numCache>
                <c:formatCode>#,##0</c:formatCode>
                <c:ptCount val="22"/>
                <c:pt idx="0">
                  <c:v>83.503591212587153</c:v>
                </c:pt>
                <c:pt idx="1">
                  <c:v>92.956434367600139</c:v>
                </c:pt>
                <c:pt idx="2">
                  <c:v>102.40927752261312</c:v>
                </c:pt>
                <c:pt idx="3">
                  <c:v>111.86212067762611</c:v>
                </c:pt>
                <c:pt idx="4">
                  <c:v>121.31496383263909</c:v>
                </c:pt>
                <c:pt idx="5">
                  <c:v>130.76780698765208</c:v>
                </c:pt>
                <c:pt idx="6">
                  <c:v>140.22065014266508</c:v>
                </c:pt>
                <c:pt idx="7">
                  <c:v>149.67349329767802</c:v>
                </c:pt>
                <c:pt idx="8">
                  <c:v>152.48504011752743</c:v>
                </c:pt>
                <c:pt idx="9">
                  <c:v>155.29658693737682</c:v>
                </c:pt>
                <c:pt idx="10">
                  <c:v>158.10813375722623</c:v>
                </c:pt>
                <c:pt idx="11">
                  <c:v>160.91968057707564</c:v>
                </c:pt>
                <c:pt idx="12">
                  <c:v>163.73122739692505</c:v>
                </c:pt>
                <c:pt idx="13">
                  <c:v>166.54277421677443</c:v>
                </c:pt>
                <c:pt idx="14">
                  <c:v>169.35432103662384</c:v>
                </c:pt>
                <c:pt idx="15">
                  <c:v>172.1658678564732</c:v>
                </c:pt>
                <c:pt idx="16">
                  <c:v>183.65958130551138</c:v>
                </c:pt>
                <c:pt idx="17">
                  <c:v>196.8390461720237</c:v>
                </c:pt>
                <c:pt idx="18">
                  <c:v>206.64700820358783</c:v>
                </c:pt>
                <c:pt idx="19">
                  <c:v>210.12196378703121</c:v>
                </c:pt>
                <c:pt idx="20">
                  <c:v>213.59691937047455</c:v>
                </c:pt>
                <c:pt idx="21">
                  <c:v>217.0718749539179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B2-469E-941E-6D8EE8FAFFC5}"/>
            </c:ext>
          </c:extLst>
        </c:ser>
        <c:ser>
          <c:idx val="1"/>
          <c:order val="1"/>
          <c:spPr>
            <a:solidFill>
              <a:srgbClr val="000000">
                <a:alpha val="25098"/>
              </a:srgbClr>
            </a:solidFill>
            <a:ln>
              <a:noFill/>
            </a:ln>
            <a:effectLst/>
          </c:spPr>
          <c:cat>
            <c:strRef>
              <c:f>'Statistical Commission data (2)'!$A$25:$A$46</c:f>
              <c:strCache>
                <c:ptCount val="22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  <c:pt idx="21">
                  <c:v>2025-26</c:v>
                </c:pt>
              </c:strCache>
            </c:strRef>
          </c:cat>
          <c:val>
            <c:numRef>
              <c:f>'Statistical Commission data (2)'!$K$25:$K$46</c:f>
              <c:numCache>
                <c:formatCode>#,##0</c:formatCode>
                <c:ptCount val="22"/>
                <c:pt idx="0">
                  <c:v>0</c:v>
                </c:pt>
                <c:pt idx="1">
                  <c:v>0.69808310634988402</c:v>
                </c:pt>
                <c:pt idx="2">
                  <c:v>1.3961662126997822</c:v>
                </c:pt>
                <c:pt idx="3">
                  <c:v>2.0942493190496947</c:v>
                </c:pt>
                <c:pt idx="4">
                  <c:v>2.7923324253995929</c:v>
                </c:pt>
                <c:pt idx="5">
                  <c:v>3.4904155317495054</c:v>
                </c:pt>
                <c:pt idx="6">
                  <c:v>4.1884986380993894</c:v>
                </c:pt>
                <c:pt idx="7">
                  <c:v>4.8865817444493018</c:v>
                </c:pt>
                <c:pt idx="8">
                  <c:v>6.7866798736412193</c:v>
                </c:pt>
                <c:pt idx="9">
                  <c:v>8.6867780028331367</c:v>
                </c:pt>
                <c:pt idx="10">
                  <c:v>10.586876132025026</c:v>
                </c:pt>
                <c:pt idx="11">
                  <c:v>12.486974261216886</c:v>
                </c:pt>
                <c:pt idx="12">
                  <c:v>14.387072390408804</c:v>
                </c:pt>
                <c:pt idx="13">
                  <c:v>16.287170519600721</c:v>
                </c:pt>
                <c:pt idx="14">
                  <c:v>18.18726864879261</c:v>
                </c:pt>
                <c:pt idx="15">
                  <c:v>20.087366777984556</c:v>
                </c:pt>
                <c:pt idx="16">
                  <c:v>23.620228348840641</c:v>
                </c:pt>
                <c:pt idx="17">
                  <c:v>23.620228348840641</c:v>
                </c:pt>
                <c:pt idx="18">
                  <c:v>30.685951490552753</c:v>
                </c:pt>
                <c:pt idx="19">
                  <c:v>33.678660828831454</c:v>
                </c:pt>
                <c:pt idx="20">
                  <c:v>36.671370167110155</c:v>
                </c:pt>
                <c:pt idx="21">
                  <c:v>39.664079505388912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B2-469E-941E-6D8EE8FAF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7168"/>
        <c:axId val="1232815648"/>
      </c:area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 (2)'!$H$25:$H$46</c:f>
              <c:numCache>
                <c:formatCode>#,##0</c:formatCode>
                <c:ptCount val="22"/>
                <c:pt idx="0">
                  <c:v>83.503591212587153</c:v>
                </c:pt>
                <c:pt idx="1">
                  <c:v>93.303073066958746</c:v>
                </c:pt>
                <c:pt idx="2">
                  <c:v>103.10255492133035</c:v>
                </c:pt>
                <c:pt idx="3">
                  <c:v>112.90203677570196</c:v>
                </c:pt>
                <c:pt idx="4">
                  <c:v>122.70151863007358</c:v>
                </c:pt>
                <c:pt idx="5">
                  <c:v>132.5010004844452</c:v>
                </c:pt>
                <c:pt idx="6">
                  <c:v>142.30048233881681</c:v>
                </c:pt>
                <c:pt idx="7">
                  <c:v>152.09996419318841</c:v>
                </c:pt>
                <c:pt idx="8">
                  <c:v>155.83162858679594</c:v>
                </c:pt>
                <c:pt idx="9">
                  <c:v>159.5632929804035</c:v>
                </c:pt>
                <c:pt idx="10">
                  <c:v>163.29495737401106</c:v>
                </c:pt>
                <c:pt idx="11">
                  <c:v>167.02662176761865</c:v>
                </c:pt>
                <c:pt idx="12">
                  <c:v>170.75828616122624</c:v>
                </c:pt>
                <c:pt idx="13">
                  <c:v>174.4899505548338</c:v>
                </c:pt>
                <c:pt idx="14">
                  <c:v>178.22161494844136</c:v>
                </c:pt>
                <c:pt idx="15">
                  <c:v>181.95327934204886</c:v>
                </c:pt>
                <c:pt idx="16">
                  <c:v>195.13274420856115</c:v>
                </c:pt>
                <c:pt idx="17">
                  <c:v>208.3122090750735</c:v>
                </c:pt>
                <c:pt idx="18">
                  <c:v>221.49167394158576</c:v>
                </c:pt>
                <c:pt idx="19">
                  <c:v>226.3662919131707</c:v>
                </c:pt>
                <c:pt idx="20">
                  <c:v>231.24090988475567</c:v>
                </c:pt>
                <c:pt idx="21">
                  <c:v>236.11552785634063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B2-469E-941E-6D8EE8FAFFC5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 (2)'!$G$25:$G$46</c:f>
              <c:numCache>
                <c:formatCode>_ * #,##0_ ;_ * \-#,##0_ ;_ * "-"??_ ;_ @_ </c:formatCode>
                <c:ptCount val="22"/>
                <c:pt idx="0" formatCode="#,##0">
                  <c:v>100</c:v>
                </c:pt>
                <c:pt idx="1">
                  <c:v>107.44284043419167</c:v>
                </c:pt>
                <c:pt idx="2">
                  <c:v>114.88568086838333</c:v>
                </c:pt>
                <c:pt idx="3">
                  <c:v>122.328521302575</c:v>
                </c:pt>
                <c:pt idx="4">
                  <c:v>129.77136173676666</c:v>
                </c:pt>
                <c:pt idx="5">
                  <c:v>137.21420217095832</c:v>
                </c:pt>
                <c:pt idx="6">
                  <c:v>144.65704260514997</c:v>
                </c:pt>
                <c:pt idx="7" formatCode="#,##0">
                  <c:v>152.09988303934165</c:v>
                </c:pt>
                <c:pt idx="8">
                  <c:v>165.05418324073946</c:v>
                </c:pt>
                <c:pt idx="9">
                  <c:v>178.00848344213728</c:v>
                </c:pt>
                <c:pt idx="10">
                  <c:v>190.96278364353509</c:v>
                </c:pt>
                <c:pt idx="11">
                  <c:v>203.9170838449329</c:v>
                </c:pt>
                <c:pt idx="12">
                  <c:v>216.87138404633072</c:v>
                </c:pt>
                <c:pt idx="13">
                  <c:v>229.82568424772853</c:v>
                </c:pt>
                <c:pt idx="14">
                  <c:v>242.77998444912635</c:v>
                </c:pt>
                <c:pt idx="15" formatCode="#,##0">
                  <c:v>255.73428465052424</c:v>
                </c:pt>
                <c:pt idx="16">
                  <c:v>267.38827799797383</c:v>
                </c:pt>
                <c:pt idx="17">
                  <c:v>279.04227134542339</c:v>
                </c:pt>
                <c:pt idx="18" formatCode="#,##0">
                  <c:v>290.69626469287294</c:v>
                </c:pt>
                <c:pt idx="19">
                  <c:v>311.17383751951922</c:v>
                </c:pt>
                <c:pt idx="20">
                  <c:v>331.65141034616551</c:v>
                </c:pt>
                <c:pt idx="21" formatCode="#,##0">
                  <c:v>352.12898317281184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B2-469E-941E-6D8EE8FAF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827168"/>
        <c:axId val="1232815648"/>
      </c:lineChart>
      <c:catAx>
        <c:axId val="12328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15648"/>
        <c:crosses val="autoZero"/>
        <c:auto val="1"/>
        <c:lblAlgn val="ctr"/>
        <c:lblOffset val="100"/>
        <c:noMultiLvlLbl val="0"/>
      </c:catAx>
      <c:valAx>
        <c:axId val="1232815648"/>
        <c:scaling>
          <c:orientation val="minMax"/>
          <c:max val="375"/>
          <c:min val="75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2716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7032853004283E-2"/>
          <c:y val="3.4106064556499976E-2"/>
          <c:w val="0.90198733208438386"/>
          <c:h val="0.81143411378213481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cat>
            <c:strRef>
              <c:f>'Statistical Commission data (4)'!$A$25:$A$45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'Statistical Commission data (4)'!$I$25:$I$45</c:f>
              <c:numCache>
                <c:formatCode>#,##0</c:formatCode>
                <c:ptCount val="21"/>
                <c:pt idx="0">
                  <c:v>83.503591212587153</c:v>
                </c:pt>
                <c:pt idx="1">
                  <c:v>92.956434367600139</c:v>
                </c:pt>
                <c:pt idx="2">
                  <c:v>102.40927752261312</c:v>
                </c:pt>
                <c:pt idx="3">
                  <c:v>111.86212067762611</c:v>
                </c:pt>
                <c:pt idx="4">
                  <c:v>121.31496383263909</c:v>
                </c:pt>
                <c:pt idx="5">
                  <c:v>130.76780698765208</c:v>
                </c:pt>
                <c:pt idx="6">
                  <c:v>140.22065014266508</c:v>
                </c:pt>
                <c:pt idx="7">
                  <c:v>149.67349329767802</c:v>
                </c:pt>
                <c:pt idx="8">
                  <c:v>153.57609496311315</c:v>
                </c:pt>
                <c:pt idx="9">
                  <c:v>157.47869662854828</c:v>
                </c:pt>
                <c:pt idx="10">
                  <c:v>161.38129829398338</c:v>
                </c:pt>
                <c:pt idx="11">
                  <c:v>165.28389995941851</c:v>
                </c:pt>
                <c:pt idx="12">
                  <c:v>169.18650162485363</c:v>
                </c:pt>
                <c:pt idx="13">
                  <c:v>173.08910329028876</c:v>
                </c:pt>
                <c:pt idx="14">
                  <c:v>176.99170495572389</c:v>
                </c:pt>
                <c:pt idx="15">
                  <c:v>180.89430662115899</c:v>
                </c:pt>
                <c:pt idx="16">
                  <c:v>184.79690828659412</c:v>
                </c:pt>
                <c:pt idx="17">
                  <c:v>188.69950995202925</c:v>
                </c:pt>
                <c:pt idx="18">
                  <c:v>192.6021116174644</c:v>
                </c:pt>
                <c:pt idx="19">
                  <c:v>196.50471328289953</c:v>
                </c:pt>
                <c:pt idx="20">
                  <c:v>200.40731494833474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A-405A-A5BA-409C566C2E95}"/>
            </c:ext>
          </c:extLst>
        </c:ser>
        <c:ser>
          <c:idx val="1"/>
          <c:order val="1"/>
          <c:spPr>
            <a:solidFill>
              <a:srgbClr val="000000">
                <a:alpha val="25098"/>
              </a:srgbClr>
            </a:solidFill>
            <a:ln>
              <a:noFill/>
            </a:ln>
            <a:effectLst/>
          </c:spPr>
          <c:cat>
            <c:strRef>
              <c:f>'Statistical Commission data (4)'!$A$25:$A$45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'Statistical Commission data (4)'!$K$25:$K$45</c:f>
              <c:numCache>
                <c:formatCode>#,##0</c:formatCode>
                <c:ptCount val="21"/>
                <c:pt idx="0">
                  <c:v>0</c:v>
                </c:pt>
                <c:pt idx="1">
                  <c:v>0.69808310634988402</c:v>
                </c:pt>
                <c:pt idx="2">
                  <c:v>1.3961662126997822</c:v>
                </c:pt>
                <c:pt idx="3">
                  <c:v>2.0942493190496947</c:v>
                </c:pt>
                <c:pt idx="4">
                  <c:v>2.7923324253995929</c:v>
                </c:pt>
                <c:pt idx="5">
                  <c:v>3.4904155317495054</c:v>
                </c:pt>
                <c:pt idx="6">
                  <c:v>4.1884986380993894</c:v>
                </c:pt>
                <c:pt idx="7">
                  <c:v>4.8865817444493018</c:v>
                </c:pt>
                <c:pt idx="8">
                  <c:v>6.4396721919642346</c:v>
                </c:pt>
                <c:pt idx="9">
                  <c:v>7.9927626394791389</c:v>
                </c:pt>
                <c:pt idx="10">
                  <c:v>9.5458530869940716</c:v>
                </c:pt>
                <c:pt idx="11">
                  <c:v>11.098943534508976</c:v>
                </c:pt>
                <c:pt idx="12">
                  <c:v>12.652033982023909</c:v>
                </c:pt>
                <c:pt idx="13">
                  <c:v>14.205124429538813</c:v>
                </c:pt>
                <c:pt idx="14">
                  <c:v>15.758214877053717</c:v>
                </c:pt>
                <c:pt idx="15">
                  <c:v>17.31130532456865</c:v>
                </c:pt>
                <c:pt idx="16">
                  <c:v>18.864395772083583</c:v>
                </c:pt>
                <c:pt idx="17">
                  <c:v>20.417486219598516</c:v>
                </c:pt>
                <c:pt idx="18">
                  <c:v>21.970576667113392</c:v>
                </c:pt>
                <c:pt idx="19">
                  <c:v>23.523667114628296</c:v>
                </c:pt>
                <c:pt idx="20">
                  <c:v>25.076757562143115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A-405A-A5BA-409C566C2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7168"/>
        <c:axId val="1232815648"/>
      </c:area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 (4)'!$H$25:$H$45</c:f>
              <c:numCache>
                <c:formatCode>#,##0</c:formatCode>
                <c:ptCount val="21"/>
                <c:pt idx="0">
                  <c:v>83.503591212587153</c:v>
                </c:pt>
                <c:pt idx="1">
                  <c:v>93.303073066958746</c:v>
                </c:pt>
                <c:pt idx="2">
                  <c:v>103.10255492133035</c:v>
                </c:pt>
                <c:pt idx="3">
                  <c:v>112.90203677570196</c:v>
                </c:pt>
                <c:pt idx="4">
                  <c:v>122.70151863007358</c:v>
                </c:pt>
                <c:pt idx="5">
                  <c:v>132.5010004844452</c:v>
                </c:pt>
                <c:pt idx="6">
                  <c:v>142.30048233881681</c:v>
                </c:pt>
                <c:pt idx="7">
                  <c:v>152.09996419318841</c:v>
                </c:pt>
                <c:pt idx="8">
                  <c:v>156.75353989653323</c:v>
                </c:pt>
                <c:pt idx="9">
                  <c:v>161.4071155998781</c:v>
                </c:pt>
                <c:pt idx="10">
                  <c:v>166.06069130322294</c:v>
                </c:pt>
                <c:pt idx="11">
                  <c:v>170.71426700656775</c:v>
                </c:pt>
                <c:pt idx="12">
                  <c:v>175.36784270991262</c:v>
                </c:pt>
                <c:pt idx="13">
                  <c:v>180.02141841325746</c:v>
                </c:pt>
                <c:pt idx="14">
                  <c:v>184.67499411660233</c:v>
                </c:pt>
                <c:pt idx="15">
                  <c:v>189.32856981994715</c:v>
                </c:pt>
                <c:pt idx="16">
                  <c:v>193.98214552329199</c:v>
                </c:pt>
                <c:pt idx="17">
                  <c:v>198.63572122663686</c:v>
                </c:pt>
                <c:pt idx="18">
                  <c:v>203.2892969299817</c:v>
                </c:pt>
                <c:pt idx="19">
                  <c:v>207.94287263332652</c:v>
                </c:pt>
                <c:pt idx="20">
                  <c:v>212.59644833667127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DA-405A-A5BA-409C566C2E95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'Statistical Commission data (4)'!$G$25:$G$45</c:f>
              <c:numCache>
                <c:formatCode>_ * #,##0_ ;_ * \-#,##0_ ;_ * "-"??_ ;_ @_ </c:formatCode>
                <c:ptCount val="21"/>
                <c:pt idx="0" formatCode="#,##0">
                  <c:v>100</c:v>
                </c:pt>
                <c:pt idx="1">
                  <c:v>107.44284043419167</c:v>
                </c:pt>
                <c:pt idx="2">
                  <c:v>114.88568086838333</c:v>
                </c:pt>
                <c:pt idx="3">
                  <c:v>122.328521302575</c:v>
                </c:pt>
                <c:pt idx="4">
                  <c:v>129.77136173676666</c:v>
                </c:pt>
                <c:pt idx="5">
                  <c:v>137.21420217095832</c:v>
                </c:pt>
                <c:pt idx="6">
                  <c:v>144.65704260514997</c:v>
                </c:pt>
                <c:pt idx="7" formatCode="#,##0">
                  <c:v>152.09988303934165</c:v>
                </c:pt>
                <c:pt idx="8">
                  <c:v>165.05418324073946</c:v>
                </c:pt>
                <c:pt idx="9">
                  <c:v>178.00848344213728</c:v>
                </c:pt>
                <c:pt idx="10">
                  <c:v>190.96278364353509</c:v>
                </c:pt>
                <c:pt idx="11">
                  <c:v>203.9170838449329</c:v>
                </c:pt>
                <c:pt idx="12">
                  <c:v>216.87138404633072</c:v>
                </c:pt>
                <c:pt idx="13">
                  <c:v>229.82568424772853</c:v>
                </c:pt>
                <c:pt idx="14">
                  <c:v>242.77998444912635</c:v>
                </c:pt>
                <c:pt idx="15" formatCode="#,##0">
                  <c:v>255.73428465052424</c:v>
                </c:pt>
                <c:pt idx="16">
                  <c:v>267.38827799797383</c:v>
                </c:pt>
                <c:pt idx="17">
                  <c:v>279.04227134542339</c:v>
                </c:pt>
                <c:pt idx="18" formatCode="#,##0">
                  <c:v>290.69626469287294</c:v>
                </c:pt>
                <c:pt idx="19" formatCode="#,##0">
                  <c:v>306.85986929894227</c:v>
                </c:pt>
                <c:pt idx="20" formatCode="#,##0">
                  <c:v>328.93879791948797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DA-405A-A5BA-409C566C2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827168"/>
        <c:axId val="1232815648"/>
      </c:lineChart>
      <c:catAx>
        <c:axId val="12328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15648"/>
        <c:crosses val="autoZero"/>
        <c:auto val="1"/>
        <c:lblAlgn val="ctr"/>
        <c:lblOffset val="100"/>
        <c:noMultiLvlLbl val="0"/>
      </c:catAx>
      <c:valAx>
        <c:axId val="1232815648"/>
        <c:scaling>
          <c:orientation val="minMax"/>
          <c:max val="325"/>
          <c:min val="75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2716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Inflation!$G$1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Inflation!$A$2:$A$35</c:f>
              <c:strCache>
                <c:ptCount val="3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Q1 FY26</c:v>
                </c:pt>
                <c:pt idx="33">
                  <c:v>Q2 FY26</c:v>
                </c:pt>
              </c:strCache>
            </c:strRef>
          </c:cat>
          <c:val>
            <c:numRef>
              <c:f>Inflation!$G$2:$G$35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110.26</c:v>
                </c:pt>
                <c:pt idx="2">
                  <c:v>121.241896</c:v>
                </c:pt>
                <c:pt idx="3">
                  <c:v>132.68713098239999</c:v>
                </c:pt>
                <c:pt idx="4">
                  <c:v>141.76293074159616</c:v>
                </c:pt>
                <c:pt idx="5">
                  <c:v>160.36222725489358</c:v>
                </c:pt>
                <c:pt idx="6">
                  <c:v>165.86265164973642</c:v>
                </c:pt>
                <c:pt idx="7">
                  <c:v>172.19860494275636</c:v>
                </c:pt>
                <c:pt idx="8">
                  <c:v>179.63758467628341</c:v>
                </c:pt>
                <c:pt idx="9">
                  <c:v>186.76919678793186</c:v>
                </c:pt>
                <c:pt idx="10">
                  <c:v>193.97848778394604</c:v>
                </c:pt>
                <c:pt idx="11">
                  <c:v>201.40786386607118</c:v>
                </c:pt>
                <c:pt idx="12">
                  <c:v>210.28995066256493</c:v>
                </c:pt>
                <c:pt idx="13">
                  <c:v>224.37937735695678</c:v>
                </c:pt>
                <c:pt idx="14">
                  <c:v>238.2908987530881</c:v>
                </c:pt>
                <c:pt idx="15">
                  <c:v>259.97537053961912</c:v>
                </c:pt>
                <c:pt idx="16">
                  <c:v>292.13432387537</c:v>
                </c:pt>
                <c:pt idx="17">
                  <c:v>322.66236072034616</c:v>
                </c:pt>
                <c:pt idx="18">
                  <c:v>349.73373278478323</c:v>
                </c:pt>
                <c:pt idx="19">
                  <c:v>384.88197292965395</c:v>
                </c:pt>
                <c:pt idx="20">
                  <c:v>420.98390199045554</c:v>
                </c:pt>
                <c:pt idx="21">
                  <c:v>445.52726347649912</c:v>
                </c:pt>
                <c:pt idx="22">
                  <c:v>467.40265211319519</c:v>
                </c:pt>
                <c:pt idx="23">
                  <c:v>488.52925198871156</c:v>
                </c:pt>
                <c:pt idx="24">
                  <c:v>506.06745213510635</c:v>
                </c:pt>
                <c:pt idx="25">
                  <c:v>523.32435225291351</c:v>
                </c:pt>
                <c:pt idx="26">
                  <c:v>548.28692385537749</c:v>
                </c:pt>
                <c:pt idx="27">
                  <c:v>582.06139836486875</c:v>
                </c:pt>
                <c:pt idx="28">
                  <c:v>614.13298141477298</c:v>
                </c:pt>
                <c:pt idx="29">
                  <c:v>654.97282467885543</c:v>
                </c:pt>
                <c:pt idx="30">
                  <c:v>690.07936808164209</c:v>
                </c:pt>
                <c:pt idx="31">
                  <c:v>722.0300428238221</c:v>
                </c:pt>
                <c:pt idx="32">
                  <c:v>741.45265097578283</c:v>
                </c:pt>
                <c:pt idx="33">
                  <c:v>754.13149130746865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A6-4A75-BFAD-63224C524935}"/>
            </c:ext>
          </c:extLst>
        </c:ser>
        <c:ser>
          <c:idx val="2"/>
          <c:order val="1"/>
          <c:tx>
            <c:strRef>
              <c:f>Inflation!$I$1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Inflation!$A$2:$A$35</c:f>
              <c:strCache>
                <c:ptCount val="3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Q1 FY26</c:v>
                </c:pt>
                <c:pt idx="33">
                  <c:v>Q2 FY26</c:v>
                </c:pt>
              </c:strCache>
            </c:strRef>
          </c:cat>
          <c:val>
            <c:numRef>
              <c:f>Inflation!$I$2:$I$35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112.53</c:v>
                </c:pt>
                <c:pt idx="2">
                  <c:v>121.554906</c:v>
                </c:pt>
                <c:pt idx="3">
                  <c:v>127.1585871666</c:v>
                </c:pt>
                <c:pt idx="4">
                  <c:v>132.72813328449709</c:v>
                </c:pt>
                <c:pt idx="5">
                  <c:v>140.62545721492469</c:v>
                </c:pt>
                <c:pt idx="6">
                  <c:v>145.2660973030172</c:v>
                </c:pt>
                <c:pt idx="7">
                  <c:v>155.60904343099202</c:v>
                </c:pt>
                <c:pt idx="8">
                  <c:v>161.30433442056631</c:v>
                </c:pt>
                <c:pt idx="9">
                  <c:v>166.70802962365528</c:v>
                </c:pt>
                <c:pt idx="10">
                  <c:v>175.86030044999396</c:v>
                </c:pt>
                <c:pt idx="11">
                  <c:v>187.22087585906357</c:v>
                </c:pt>
                <c:pt idx="12">
                  <c:v>195.53348274720599</c:v>
                </c:pt>
                <c:pt idx="13">
                  <c:v>208.39958591197217</c:v>
                </c:pt>
                <c:pt idx="14">
                  <c:v>218.27772628419967</c:v>
                </c:pt>
                <c:pt idx="15">
                  <c:v>235.93639434059142</c:v>
                </c:pt>
                <c:pt idx="16">
                  <c:v>244.78400912836361</c:v>
                </c:pt>
                <c:pt idx="17">
                  <c:v>268.20983880194797</c:v>
                </c:pt>
                <c:pt idx="18">
                  <c:v>292.2146193747223</c:v>
                </c:pt>
                <c:pt idx="19">
                  <c:v>312.37742811157813</c:v>
                </c:pt>
                <c:pt idx="20">
                  <c:v>328.62105437338022</c:v>
                </c:pt>
                <c:pt idx="21">
                  <c:v>332.76167965848481</c:v>
                </c:pt>
                <c:pt idx="22">
                  <c:v>320.61587835095014</c:v>
                </c:pt>
                <c:pt idx="23">
                  <c:v>326.16253304642163</c:v>
                </c:pt>
                <c:pt idx="24">
                  <c:v>335.68647901137712</c:v>
                </c:pt>
                <c:pt idx="25">
                  <c:v>350.05386031306404</c:v>
                </c:pt>
                <c:pt idx="26">
                  <c:v>355.93476516632347</c:v>
                </c:pt>
                <c:pt idx="27">
                  <c:v>360.52632363696904</c:v>
                </c:pt>
                <c:pt idx="28">
                  <c:v>407.39474570977495</c:v>
                </c:pt>
                <c:pt idx="29">
                  <c:v>445.73059128106479</c:v>
                </c:pt>
                <c:pt idx="30">
                  <c:v>442.47675796471304</c:v>
                </c:pt>
                <c:pt idx="31">
                  <c:v>452.52098037051201</c:v>
                </c:pt>
                <c:pt idx="32">
                  <c:v>453.69753491947529</c:v>
                </c:pt>
                <c:pt idx="33">
                  <c:v>453.78827442645917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A6-4A75-BFAD-63224C524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4729040"/>
        <c:axId val="1274736240"/>
      </c:lineChart>
      <c:catAx>
        <c:axId val="127472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36240"/>
        <c:crosses val="autoZero"/>
        <c:auto val="1"/>
        <c:lblAlgn val="ctr"/>
        <c:lblOffset val="100"/>
        <c:noMultiLvlLbl val="0"/>
      </c:catAx>
      <c:valAx>
        <c:axId val="1274736240"/>
        <c:scaling>
          <c:orientation val="minMax"/>
          <c:min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2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Inflation!$G$1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Inflation!$B$13:$B$33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Inflation!$J$13:$J$33</c:f>
              <c:numCache>
                <c:formatCode>0.0</c:formatCode>
                <c:ptCount val="21"/>
                <c:pt idx="0">
                  <c:v>99.999999999999986</c:v>
                </c:pt>
                <c:pt idx="1">
                  <c:v>104.41000000000001</c:v>
                </c:pt>
                <c:pt idx="2">
                  <c:v>111.40547000000001</c:v>
                </c:pt>
                <c:pt idx="3">
                  <c:v>118.31260914000001</c:v>
                </c:pt>
                <c:pt idx="4">
                  <c:v>129.07905657174001</c:v>
                </c:pt>
                <c:pt idx="5">
                  <c:v>145.04613586966423</c:v>
                </c:pt>
                <c:pt idx="6">
                  <c:v>160.20345706804414</c:v>
                </c:pt>
                <c:pt idx="7">
                  <c:v>173.64452711605307</c:v>
                </c:pt>
                <c:pt idx="8">
                  <c:v>191.0958020912164</c:v>
                </c:pt>
                <c:pt idx="9">
                  <c:v>209.02058832737254</c:v>
                </c:pt>
                <c:pt idx="10">
                  <c:v>221.20648862685837</c:v>
                </c:pt>
                <c:pt idx="11">
                  <c:v>232.06772721843711</c:v>
                </c:pt>
                <c:pt idx="12">
                  <c:v>242.55718848871041</c:v>
                </c:pt>
                <c:pt idx="13">
                  <c:v>251.26499155545514</c:v>
                </c:pt>
                <c:pt idx="14">
                  <c:v>259.83312776749619</c:v>
                </c:pt>
                <c:pt idx="15">
                  <c:v>272.22716796200575</c:v>
                </c:pt>
                <c:pt idx="16">
                  <c:v>288.99636150846533</c:v>
                </c:pt>
                <c:pt idx="17">
                  <c:v>304.92006102758171</c:v>
                </c:pt>
                <c:pt idx="18">
                  <c:v>325.19724508591594</c:v>
                </c:pt>
                <c:pt idx="19">
                  <c:v>342.62781742252099</c:v>
                </c:pt>
                <c:pt idx="20">
                  <c:v>358.49148536918375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2C-4856-B4CD-007F4E9243D9}"/>
            </c:ext>
          </c:extLst>
        </c:ser>
        <c:ser>
          <c:idx val="2"/>
          <c:order val="1"/>
          <c:tx>
            <c:strRef>
              <c:f>Inflation!$I$1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Inflation!$B$13:$B$33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Inflation!$L$13:$L$33</c:f>
              <c:numCache>
                <c:formatCode>0.0</c:formatCode>
                <c:ptCount val="21"/>
                <c:pt idx="0">
                  <c:v>100</c:v>
                </c:pt>
                <c:pt idx="1">
                  <c:v>104.44</c:v>
                </c:pt>
                <c:pt idx="2">
                  <c:v>111.31215200000001</c:v>
                </c:pt>
                <c:pt idx="3">
                  <c:v>116.58834800480003</c:v>
                </c:pt>
                <c:pt idx="4">
                  <c:v>126.02034535838835</c:v>
                </c:pt>
                <c:pt idx="5">
                  <c:v>130.74610830932792</c:v>
                </c:pt>
                <c:pt idx="6">
                  <c:v>143.25851087453057</c:v>
                </c:pt>
                <c:pt idx="7">
                  <c:v>156.08014759780107</c:v>
                </c:pt>
                <c:pt idx="8">
                  <c:v>166.84967778204933</c:v>
                </c:pt>
                <c:pt idx="9">
                  <c:v>175.52586102671592</c:v>
                </c:pt>
                <c:pt idx="10">
                  <c:v>177.73748687565251</c:v>
                </c:pt>
                <c:pt idx="11">
                  <c:v>171.25006860469122</c:v>
                </c:pt>
                <c:pt idx="12">
                  <c:v>174.21269479155239</c:v>
                </c:pt>
                <c:pt idx="13">
                  <c:v>179.2997054794657</c:v>
                </c:pt>
                <c:pt idx="14">
                  <c:v>186.97373287398685</c:v>
                </c:pt>
                <c:pt idx="15">
                  <c:v>190.11489158626981</c:v>
                </c:pt>
                <c:pt idx="16">
                  <c:v>192.56737368773267</c:v>
                </c:pt>
                <c:pt idx="17">
                  <c:v>217.6011322671379</c:v>
                </c:pt>
                <c:pt idx="18">
                  <c:v>238.07739881347555</c:v>
                </c:pt>
                <c:pt idx="19">
                  <c:v>236.33943380213722</c:v>
                </c:pt>
                <c:pt idx="20">
                  <c:v>241.70433894944571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2C-4856-B4CD-007F4E924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4729040"/>
        <c:axId val="1274736240"/>
      </c:lineChart>
      <c:catAx>
        <c:axId val="127472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36240"/>
        <c:crosses val="autoZero"/>
        <c:auto val="1"/>
        <c:lblAlgn val="ctr"/>
        <c:lblOffset val="100"/>
        <c:noMultiLvlLbl val="0"/>
      </c:catAx>
      <c:valAx>
        <c:axId val="1274736240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2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Inflation!$R$1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Inflation!$O$2:$O$44</c:f>
              <c:strCache>
                <c:ptCount val="43"/>
                <c:pt idx="0">
                  <c:v>1982-83</c:v>
                </c:pt>
                <c:pt idx="1">
                  <c:v>1983-84</c:v>
                </c:pt>
                <c:pt idx="2">
                  <c:v>1984-85</c:v>
                </c:pt>
                <c:pt idx="3">
                  <c:v>1985-86</c:v>
                </c:pt>
                <c:pt idx="4">
                  <c:v>1986-87</c:v>
                </c:pt>
                <c:pt idx="5">
                  <c:v>1987-88</c:v>
                </c:pt>
                <c:pt idx="6">
                  <c:v>1988-89</c:v>
                </c:pt>
                <c:pt idx="7">
                  <c:v>1989-90</c:v>
                </c:pt>
                <c:pt idx="8">
                  <c:v>1990-91</c:v>
                </c:pt>
                <c:pt idx="9">
                  <c:v>1991-92</c:v>
                </c:pt>
                <c:pt idx="10">
                  <c:v>1992-93</c:v>
                </c:pt>
                <c:pt idx="11">
                  <c:v>1993-94</c:v>
                </c:pt>
                <c:pt idx="12">
                  <c:v>1994-95</c:v>
                </c:pt>
                <c:pt idx="13">
                  <c:v>1995-96</c:v>
                </c:pt>
                <c:pt idx="14">
                  <c:v>1996-97</c:v>
                </c:pt>
                <c:pt idx="15">
                  <c:v>1997-98</c:v>
                </c:pt>
                <c:pt idx="16">
                  <c:v>1998-99</c:v>
                </c:pt>
                <c:pt idx="17">
                  <c:v>1999-00</c:v>
                </c:pt>
                <c:pt idx="18">
                  <c:v>2000-01</c:v>
                </c:pt>
                <c:pt idx="19">
                  <c:v>2001-02</c:v>
                </c:pt>
                <c:pt idx="20">
                  <c:v>2002-03</c:v>
                </c:pt>
                <c:pt idx="21">
                  <c:v>2003-04</c:v>
                </c:pt>
                <c:pt idx="22">
                  <c:v>2004-05</c:v>
                </c:pt>
                <c:pt idx="23">
                  <c:v>2005-06</c:v>
                </c:pt>
                <c:pt idx="24">
                  <c:v>2006-07</c:v>
                </c:pt>
                <c:pt idx="25">
                  <c:v>2007-08</c:v>
                </c:pt>
                <c:pt idx="26">
                  <c:v>2008-09</c:v>
                </c:pt>
                <c:pt idx="27">
                  <c:v>2009-10</c:v>
                </c:pt>
                <c:pt idx="28">
                  <c:v>2010-11</c:v>
                </c:pt>
                <c:pt idx="29">
                  <c:v>2011-12</c:v>
                </c:pt>
                <c:pt idx="30">
                  <c:v>2012-13</c:v>
                </c:pt>
                <c:pt idx="31">
                  <c:v>2013-14</c:v>
                </c:pt>
                <c:pt idx="32">
                  <c:v>2014-15</c:v>
                </c:pt>
                <c:pt idx="33">
                  <c:v>2015-16</c:v>
                </c:pt>
                <c:pt idx="34">
                  <c:v>2016-17</c:v>
                </c:pt>
                <c:pt idx="35">
                  <c:v>2017-18</c:v>
                </c:pt>
                <c:pt idx="36">
                  <c:v>2018-19</c:v>
                </c:pt>
                <c:pt idx="37">
                  <c:v>2019-20</c:v>
                </c:pt>
                <c:pt idx="38">
                  <c:v>2020-21</c:v>
                </c:pt>
                <c:pt idx="39">
                  <c:v>2021-22</c:v>
                </c:pt>
                <c:pt idx="40">
                  <c:v>2022-23</c:v>
                </c:pt>
                <c:pt idx="41">
                  <c:v>2023-24</c:v>
                </c:pt>
                <c:pt idx="42">
                  <c:v>2024-25</c:v>
                </c:pt>
              </c:strCache>
            </c:strRef>
          </c:cat>
          <c:val>
            <c:numRef>
              <c:f>Inflation!$R$2:$R$44</c:f>
              <c:numCache>
                <c:formatCode>0.0</c:formatCode>
                <c:ptCount val="43"/>
                <c:pt idx="0" formatCode="General">
                  <c:v>100</c:v>
                </c:pt>
                <c:pt idx="1">
                  <c:v>107.59</c:v>
                </c:pt>
                <c:pt idx="2">
                  <c:v>114.48651900000002</c:v>
                </c:pt>
                <c:pt idx="3">
                  <c:v>119.63841235500001</c:v>
                </c:pt>
                <c:pt idx="4">
                  <c:v>126.54154874788352</c:v>
                </c:pt>
                <c:pt idx="5">
                  <c:v>136.76610588671252</c:v>
                </c:pt>
                <c:pt idx="6">
                  <c:v>147.06459365998197</c:v>
                </c:pt>
                <c:pt idx="7">
                  <c:v>157.93266713145465</c:v>
                </c:pt>
                <c:pt idx="8">
                  <c:v>173.94703957858414</c:v>
                </c:pt>
                <c:pt idx="9">
                  <c:v>197.8473628166816</c:v>
                </c:pt>
                <c:pt idx="10">
                  <c:v>217.92887014257477</c:v>
                </c:pt>
                <c:pt idx="11">
                  <c:v>235.99517347739422</c:v>
                </c:pt>
                <c:pt idx="12">
                  <c:v>265.56536871411168</c:v>
                </c:pt>
                <c:pt idx="13">
                  <c:v>286.86371128498348</c:v>
                </c:pt>
                <c:pt idx="14">
                  <c:v>300.08812837522123</c:v>
                </c:pt>
                <c:pt idx="15">
                  <c:v>313.23198839805593</c:v>
                </c:pt>
                <c:pt idx="16">
                  <c:v>331.86929170774027</c:v>
                </c:pt>
                <c:pt idx="17">
                  <c:v>342.82097833409568</c:v>
                </c:pt>
                <c:pt idx="18">
                  <c:v>367.22983199148325</c:v>
                </c:pt>
                <c:pt idx="19">
                  <c:v>380.67044384237153</c:v>
                </c:pt>
                <c:pt idx="20">
                  <c:v>393.42290371109101</c:v>
                </c:pt>
                <c:pt idx="21">
                  <c:v>415.0218211248299</c:v>
                </c:pt>
                <c:pt idx="22">
                  <c:v>441.83223076949389</c:v>
                </c:pt>
                <c:pt idx="23">
                  <c:v>461.44958181565943</c:v>
                </c:pt>
                <c:pt idx="24">
                  <c:v>491.81296429912987</c:v>
                </c:pt>
                <c:pt idx="25">
                  <c:v>515.12489880690873</c:v>
                </c:pt>
                <c:pt idx="26">
                  <c:v>556.79850312038764</c:v>
                </c:pt>
                <c:pt idx="27">
                  <c:v>577.67844698740225</c:v>
                </c:pt>
                <c:pt idx="28">
                  <c:v>632.96227436409663</c:v>
                </c:pt>
                <c:pt idx="29">
                  <c:v>689.61239791968319</c:v>
                </c:pt>
                <c:pt idx="30">
                  <c:v>737.19565337614131</c:v>
                </c:pt>
                <c:pt idx="31">
                  <c:v>775.52982735170065</c:v>
                </c:pt>
                <c:pt idx="32">
                  <c:v>785.30150317633206</c:v>
                </c:pt>
                <c:pt idx="33">
                  <c:v>756.63799831039591</c:v>
                </c:pt>
                <c:pt idx="34">
                  <c:v>769.72783568116586</c:v>
                </c:pt>
                <c:pt idx="35">
                  <c:v>792.20388848305583</c:v>
                </c:pt>
                <c:pt idx="36">
                  <c:v>826.11021491013059</c:v>
                </c:pt>
                <c:pt idx="37">
                  <c:v>839.98886652062072</c:v>
                </c:pt>
                <c:pt idx="38">
                  <c:v>850.8247228987367</c:v>
                </c:pt>
                <c:pt idx="39">
                  <c:v>961.43193687557232</c:v>
                </c:pt>
                <c:pt idx="40">
                  <c:v>1051.9026821355637</c:v>
                </c:pt>
                <c:pt idx="41">
                  <c:v>1044.2237925559741</c:v>
                </c:pt>
                <c:pt idx="42">
                  <c:v>1067.9276726469948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8B-4E6B-87D1-FDD8445BA89D}"/>
            </c:ext>
          </c:extLst>
        </c:ser>
        <c:ser>
          <c:idx val="1"/>
          <c:order val="1"/>
          <c:tx>
            <c:strRef>
              <c:f>Inflation!$S$1</c:f>
              <c:strCache>
                <c:ptCount val="1"/>
                <c:pt idx="0">
                  <c:v>CPI IW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Inflation!$O$2:$O$44</c:f>
              <c:strCache>
                <c:ptCount val="43"/>
                <c:pt idx="0">
                  <c:v>1982-83</c:v>
                </c:pt>
                <c:pt idx="1">
                  <c:v>1983-84</c:v>
                </c:pt>
                <c:pt idx="2">
                  <c:v>1984-85</c:v>
                </c:pt>
                <c:pt idx="3">
                  <c:v>1985-86</c:v>
                </c:pt>
                <c:pt idx="4">
                  <c:v>1986-87</c:v>
                </c:pt>
                <c:pt idx="5">
                  <c:v>1987-88</c:v>
                </c:pt>
                <c:pt idx="6">
                  <c:v>1988-89</c:v>
                </c:pt>
                <c:pt idx="7">
                  <c:v>1989-90</c:v>
                </c:pt>
                <c:pt idx="8">
                  <c:v>1990-91</c:v>
                </c:pt>
                <c:pt idx="9">
                  <c:v>1991-92</c:v>
                </c:pt>
                <c:pt idx="10">
                  <c:v>1992-93</c:v>
                </c:pt>
                <c:pt idx="11">
                  <c:v>1993-94</c:v>
                </c:pt>
                <c:pt idx="12">
                  <c:v>1994-95</c:v>
                </c:pt>
                <c:pt idx="13">
                  <c:v>1995-96</c:v>
                </c:pt>
                <c:pt idx="14">
                  <c:v>1996-97</c:v>
                </c:pt>
                <c:pt idx="15">
                  <c:v>1997-98</c:v>
                </c:pt>
                <c:pt idx="16">
                  <c:v>1998-99</c:v>
                </c:pt>
                <c:pt idx="17">
                  <c:v>1999-00</c:v>
                </c:pt>
                <c:pt idx="18">
                  <c:v>2000-01</c:v>
                </c:pt>
                <c:pt idx="19">
                  <c:v>2001-02</c:v>
                </c:pt>
                <c:pt idx="20">
                  <c:v>2002-03</c:v>
                </c:pt>
                <c:pt idx="21">
                  <c:v>2003-04</c:v>
                </c:pt>
                <c:pt idx="22">
                  <c:v>2004-05</c:v>
                </c:pt>
                <c:pt idx="23">
                  <c:v>2005-06</c:v>
                </c:pt>
                <c:pt idx="24">
                  <c:v>2006-07</c:v>
                </c:pt>
                <c:pt idx="25">
                  <c:v>2007-08</c:v>
                </c:pt>
                <c:pt idx="26">
                  <c:v>2008-09</c:v>
                </c:pt>
                <c:pt idx="27">
                  <c:v>2009-10</c:v>
                </c:pt>
                <c:pt idx="28">
                  <c:v>2010-11</c:v>
                </c:pt>
                <c:pt idx="29">
                  <c:v>2011-12</c:v>
                </c:pt>
                <c:pt idx="30">
                  <c:v>2012-13</c:v>
                </c:pt>
                <c:pt idx="31">
                  <c:v>2013-14</c:v>
                </c:pt>
                <c:pt idx="32">
                  <c:v>2014-15</c:v>
                </c:pt>
                <c:pt idx="33">
                  <c:v>2015-16</c:v>
                </c:pt>
                <c:pt idx="34">
                  <c:v>2016-17</c:v>
                </c:pt>
                <c:pt idx="35">
                  <c:v>2017-18</c:v>
                </c:pt>
                <c:pt idx="36">
                  <c:v>2018-19</c:v>
                </c:pt>
                <c:pt idx="37">
                  <c:v>2019-20</c:v>
                </c:pt>
                <c:pt idx="38">
                  <c:v>2020-21</c:v>
                </c:pt>
                <c:pt idx="39">
                  <c:v>2021-22</c:v>
                </c:pt>
                <c:pt idx="40">
                  <c:v>2022-23</c:v>
                </c:pt>
                <c:pt idx="41">
                  <c:v>2023-24</c:v>
                </c:pt>
                <c:pt idx="42">
                  <c:v>2024-25</c:v>
                </c:pt>
              </c:strCache>
            </c:strRef>
          </c:cat>
          <c:val>
            <c:numRef>
              <c:f>Inflation!$S$2:$S$44</c:f>
              <c:numCache>
                <c:formatCode>0.0</c:formatCode>
                <c:ptCount val="43"/>
                <c:pt idx="0" formatCode="General">
                  <c:v>100</c:v>
                </c:pt>
                <c:pt idx="1">
                  <c:v>112.66000000000001</c:v>
                </c:pt>
                <c:pt idx="2">
                  <c:v>119.88150600000002</c:v>
                </c:pt>
                <c:pt idx="3">
                  <c:v>127.7097683418</c:v>
                </c:pt>
                <c:pt idx="4">
                  <c:v>138.76943428019987</c:v>
                </c:pt>
                <c:pt idx="5">
                  <c:v>151.59173000769036</c:v>
                </c:pt>
                <c:pt idx="6">
                  <c:v>165.28046322738481</c:v>
                </c:pt>
                <c:pt idx="7">
                  <c:v>176.08980552245578</c:v>
                </c:pt>
                <c:pt idx="8">
                  <c:v>195.81186374097084</c:v>
                </c:pt>
                <c:pt idx="9">
                  <c:v>222.20730297325372</c:v>
                </c:pt>
                <c:pt idx="10">
                  <c:v>244.11694304641654</c:v>
                </c:pt>
                <c:pt idx="11">
                  <c:v>261.91306819450028</c:v>
                </c:pt>
                <c:pt idx="12">
                  <c:v>288.785348991256</c:v>
                </c:pt>
                <c:pt idx="13">
                  <c:v>317.54836975078507</c:v>
                </c:pt>
                <c:pt idx="14">
                  <c:v>347.52493585525917</c:v>
                </c:pt>
                <c:pt idx="15">
                  <c:v>371.29564146775891</c:v>
                </c:pt>
                <c:pt idx="16">
                  <c:v>420.00962962832887</c:v>
                </c:pt>
                <c:pt idx="17">
                  <c:v>434.41595992458053</c:v>
                </c:pt>
                <c:pt idx="18">
                  <c:v>451.0106495936995</c:v>
                </c:pt>
                <c:pt idx="19">
                  <c:v>470.49430965614727</c:v>
                </c:pt>
                <c:pt idx="20">
                  <c:v>489.17293374949634</c:v>
                </c:pt>
                <c:pt idx="21">
                  <c:v>508.05500899222687</c:v>
                </c:pt>
                <c:pt idx="22">
                  <c:v>527.51351583662915</c:v>
                </c:pt>
                <c:pt idx="23">
                  <c:v>550.77686188502446</c:v>
                </c:pt>
                <c:pt idx="24">
                  <c:v>587.67891163132106</c:v>
                </c:pt>
                <c:pt idx="25">
                  <c:v>624.11500415246303</c:v>
                </c:pt>
                <c:pt idx="26">
                  <c:v>680.90946953033711</c:v>
                </c:pt>
                <c:pt idx="27">
                  <c:v>765.13797091123979</c:v>
                </c:pt>
                <c:pt idx="28">
                  <c:v>845.09488887146438</c:v>
                </c:pt>
                <c:pt idx="29">
                  <c:v>915.99835004778026</c:v>
                </c:pt>
                <c:pt idx="30">
                  <c:v>1011.6285777927686</c:v>
                </c:pt>
                <c:pt idx="31">
                  <c:v>1109.5542241231087</c:v>
                </c:pt>
                <c:pt idx="32">
                  <c:v>1179.2342293980398</c:v>
                </c:pt>
                <c:pt idx="33">
                  <c:v>1245.860963359029</c:v>
                </c:pt>
                <c:pt idx="34">
                  <c:v>1297.190435049421</c:v>
                </c:pt>
                <c:pt idx="35">
                  <c:v>1337.143900448943</c:v>
                </c:pt>
                <c:pt idx="36">
                  <c:v>1410.0182430234104</c:v>
                </c:pt>
                <c:pt idx="37">
                  <c:v>1515.3466057772591</c:v>
                </c:pt>
                <c:pt idx="38">
                  <c:v>1592.3262133507437</c:v>
                </c:pt>
                <c:pt idx="39">
                  <c:v>1674.0125480956367</c:v>
                </c:pt>
                <c:pt idx="40">
                  <c:v>1775.2903072554227</c:v>
                </c:pt>
                <c:pt idx="41">
                  <c:v>1867.4278742019792</c:v>
                </c:pt>
                <c:pt idx="42">
                  <c:v>1930.5469363500063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8B-4E6B-87D1-FDD8445BA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2192432"/>
        <c:axId val="1322201552"/>
      </c:lineChart>
      <c:catAx>
        <c:axId val="132219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2201552"/>
        <c:crosses val="autoZero"/>
        <c:auto val="1"/>
        <c:lblAlgn val="ctr"/>
        <c:lblOffset val="100"/>
        <c:noMultiLvlLbl val="0"/>
      </c:catAx>
      <c:valAx>
        <c:axId val="1322201552"/>
        <c:scaling>
          <c:orientation val="minMax"/>
          <c:max val="2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219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Inflation!$Y$1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Inflation!$A$3:$A$36</c:f>
              <c:strCache>
                <c:ptCount val="3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Q1 FY26</c:v>
                </c:pt>
                <c:pt idx="32">
                  <c:v>Q2 FY26</c:v>
                </c:pt>
                <c:pt idx="33">
                  <c:v>Q3 FY26</c:v>
                </c:pt>
              </c:strCache>
            </c:strRef>
          </c:cat>
          <c:val>
            <c:numRef>
              <c:f>Inflation!$Y$3:$Y$36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109.96</c:v>
                </c:pt>
                <c:pt idx="2">
                  <c:v>120.34022399999999</c:v>
                </c:pt>
                <c:pt idx="3">
                  <c:v>128.5714953216</c:v>
                </c:pt>
                <c:pt idx="4">
                  <c:v>145.44007550779392</c:v>
                </c:pt>
                <c:pt idx="5">
                  <c:v>150.42867009771123</c:v>
                </c:pt>
                <c:pt idx="6">
                  <c:v>156.17504529544382</c:v>
                </c:pt>
                <c:pt idx="7">
                  <c:v>162.92180725220697</c:v>
                </c:pt>
                <c:pt idx="8">
                  <c:v>169.38980300011957</c:v>
                </c:pt>
                <c:pt idx="9">
                  <c:v>175.92824939592421</c:v>
                </c:pt>
                <c:pt idx="10">
                  <c:v>182.66630134778811</c:v>
                </c:pt>
                <c:pt idx="11">
                  <c:v>190.72188523722556</c:v>
                </c:pt>
                <c:pt idx="12">
                  <c:v>203.50025154811968</c:v>
                </c:pt>
                <c:pt idx="13">
                  <c:v>216.1172671441031</c:v>
                </c:pt>
                <c:pt idx="14">
                  <c:v>235.7839384542165</c:v>
                </c:pt>
                <c:pt idx="15">
                  <c:v>264.95041164100309</c:v>
                </c:pt>
                <c:pt idx="16">
                  <c:v>292.63772965748791</c:v>
                </c:pt>
                <c:pt idx="17">
                  <c:v>317.19003517575112</c:v>
                </c:pt>
                <c:pt idx="18">
                  <c:v>349.06763371091415</c:v>
                </c:pt>
                <c:pt idx="19">
                  <c:v>381.8101777529979</c:v>
                </c:pt>
                <c:pt idx="20">
                  <c:v>404.06971111599773</c:v>
                </c:pt>
                <c:pt idx="21">
                  <c:v>423.90953393179319</c:v>
                </c:pt>
                <c:pt idx="22">
                  <c:v>443.07024486551018</c:v>
                </c:pt>
                <c:pt idx="23">
                  <c:v>458.97646665618203</c:v>
                </c:pt>
                <c:pt idx="24">
                  <c:v>474.62756416915789</c:v>
                </c:pt>
                <c:pt idx="25">
                  <c:v>497.26729898002674</c:v>
                </c:pt>
                <c:pt idx="26">
                  <c:v>527.89896459719637</c:v>
                </c:pt>
                <c:pt idx="27">
                  <c:v>556.9861975465019</c:v>
                </c:pt>
                <c:pt idx="28">
                  <c:v>594.02577968334424</c:v>
                </c:pt>
                <c:pt idx="29">
                  <c:v>625.86556147437148</c:v>
                </c:pt>
                <c:pt idx="30">
                  <c:v>654.84313697063487</c:v>
                </c:pt>
                <c:pt idx="31">
                  <c:v>672.45841735514489</c:v>
                </c:pt>
                <c:pt idx="32" formatCode="0.0000">
                  <c:v>683.95745629191788</c:v>
                </c:pt>
                <c:pt idx="33" formatCode="0.0000">
                  <c:v>689.15553295973643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74-4C86-A97A-D4098216BC8E}"/>
            </c:ext>
          </c:extLst>
        </c:ser>
        <c:ser>
          <c:idx val="2"/>
          <c:order val="1"/>
          <c:tx>
            <c:strRef>
              <c:f>Inflation!$AA$1</c:f>
              <c:strCache>
                <c:ptCount val="1"/>
                <c:pt idx="0">
                  <c:v>CPI Core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Inflation!$A$3:$A$36</c:f>
              <c:strCache>
                <c:ptCount val="3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Q1 FY26</c:v>
                </c:pt>
                <c:pt idx="32">
                  <c:v>Q2 FY26</c:v>
                </c:pt>
                <c:pt idx="33">
                  <c:v>Q3 FY26</c:v>
                </c:pt>
              </c:strCache>
            </c:strRef>
          </c:cat>
          <c:val>
            <c:numRef>
              <c:f>Inflation!$AA$3:$AA$36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108.79507458224045</c:v>
                </c:pt>
                <c:pt idx="2">
                  <c:v>118.38311982456646</c:v>
                </c:pt>
                <c:pt idx="3">
                  <c:v>129.57020590238159</c:v>
                </c:pt>
                <c:pt idx="4">
                  <c:v>145.93110054927965</c:v>
                </c:pt>
                <c:pt idx="5">
                  <c:v>154.21019422281373</c:v>
                </c:pt>
                <c:pt idx="6">
                  <c:v>161.4696256238519</c:v>
                </c:pt>
                <c:pt idx="7">
                  <c:v>172.40872087732751</c:v>
                </c:pt>
                <c:pt idx="8">
                  <c:v>179.81774674337044</c:v>
                </c:pt>
                <c:pt idx="9">
                  <c:v>185.7908257394476</c:v>
                </c:pt>
                <c:pt idx="10">
                  <c:v>200.67717494452702</c:v>
                </c:pt>
                <c:pt idx="11">
                  <c:v>212.33946679944827</c:v>
                </c:pt>
                <c:pt idx="12">
                  <c:v>220.00601250236161</c:v>
                </c:pt>
                <c:pt idx="13">
                  <c:v>232.11279987168075</c:v>
                </c:pt>
                <c:pt idx="14">
                  <c:v>247.63512926679297</c:v>
                </c:pt>
                <c:pt idx="15">
                  <c:v>282.55231575556667</c:v>
                </c:pt>
                <c:pt idx="16">
                  <c:v>308.650863812137</c:v>
                </c:pt>
                <c:pt idx="17">
                  <c:v>336.29701569889153</c:v>
                </c:pt>
                <c:pt idx="18">
                  <c:v>367.94256487615723</c:v>
                </c:pt>
                <c:pt idx="19">
                  <c:v>395.79581703728235</c:v>
                </c:pt>
                <c:pt idx="20">
                  <c:v>418.31659902670367</c:v>
                </c:pt>
                <c:pt idx="21">
                  <c:v>438.56312241959614</c:v>
                </c:pt>
                <c:pt idx="22">
                  <c:v>460.0965717303983</c:v>
                </c:pt>
                <c:pt idx="23">
                  <c:v>481.44505265868878</c:v>
                </c:pt>
                <c:pt idx="24">
                  <c:v>508.11710857598007</c:v>
                </c:pt>
                <c:pt idx="25">
                  <c:v>527.52718212358252</c:v>
                </c:pt>
                <c:pt idx="26">
                  <c:v>556.69943529501654</c:v>
                </c:pt>
                <c:pt idx="27">
                  <c:v>590.71377079154206</c:v>
                </c:pt>
                <c:pt idx="28">
                  <c:v>627.27895320353855</c:v>
                </c:pt>
                <c:pt idx="29">
                  <c:v>654.75377135385361</c:v>
                </c:pt>
                <c:pt idx="30">
                  <c:v>677.99753023691551</c:v>
                </c:pt>
                <c:pt idx="31">
                  <c:v>706.94802477803182</c:v>
                </c:pt>
                <c:pt idx="32">
                  <c:v>736.49845221375358</c:v>
                </c:pt>
                <c:pt idx="33">
                  <c:v>768.46248503983054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74-4C86-A97A-D4098216BC8E}"/>
            </c:ext>
          </c:extLst>
        </c:ser>
        <c:ser>
          <c:idx val="1"/>
          <c:order val="2"/>
          <c:tx>
            <c:strRef>
              <c:f>Inflation!$Z$1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Inflation!$A$3:$A$36</c:f>
              <c:strCache>
                <c:ptCount val="3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Q1 FY26</c:v>
                </c:pt>
                <c:pt idx="32">
                  <c:v>Q2 FY26</c:v>
                </c:pt>
                <c:pt idx="33">
                  <c:v>Q3 FY26</c:v>
                </c:pt>
              </c:strCache>
            </c:strRef>
          </c:cat>
          <c:val>
            <c:numRef>
              <c:f>Inflation!$Z$3:$Z$36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108.02000000000001</c:v>
                </c:pt>
                <c:pt idx="2">
                  <c:v>112.99972200000001</c:v>
                </c:pt>
                <c:pt idx="3">
                  <c:v>117.94910982360001</c:v>
                </c:pt>
                <c:pt idx="4">
                  <c:v>124.96708185810424</c:v>
                </c:pt>
                <c:pt idx="5">
                  <c:v>129.09099555942169</c:v>
                </c:pt>
                <c:pt idx="6">
                  <c:v>138.28227444325248</c:v>
                </c:pt>
                <c:pt idx="7">
                  <c:v>143.3434056878755</c:v>
                </c:pt>
                <c:pt idx="8">
                  <c:v>148.14540977841935</c:v>
                </c:pt>
                <c:pt idx="9">
                  <c:v>156.27859277525457</c:v>
                </c:pt>
                <c:pt idx="10">
                  <c:v>166.37418986853601</c:v>
                </c:pt>
                <c:pt idx="11">
                  <c:v>173.76120389869902</c:v>
                </c:pt>
                <c:pt idx="12">
                  <c:v>185.19469111523344</c:v>
                </c:pt>
                <c:pt idx="13">
                  <c:v>193.97291947409551</c:v>
                </c:pt>
                <c:pt idx="14">
                  <c:v>209.66532865954983</c:v>
                </c:pt>
                <c:pt idx="15">
                  <c:v>217.52777848428295</c:v>
                </c:pt>
                <c:pt idx="16">
                  <c:v>238.3451868852288</c:v>
                </c:pt>
                <c:pt idx="17">
                  <c:v>259.6770811114568</c:v>
                </c:pt>
                <c:pt idx="18">
                  <c:v>277.59479970814726</c:v>
                </c:pt>
                <c:pt idx="19">
                  <c:v>292.02972929297096</c:v>
                </c:pt>
                <c:pt idx="20">
                  <c:v>295.70930388206239</c:v>
                </c:pt>
                <c:pt idx="21">
                  <c:v>284.91591429036714</c:v>
                </c:pt>
                <c:pt idx="22">
                  <c:v>289.84495960759057</c:v>
                </c:pt>
                <c:pt idx="23">
                  <c:v>298.30843242813216</c:v>
                </c:pt>
                <c:pt idx="24">
                  <c:v>311.07603333605618</c:v>
                </c:pt>
                <c:pt idx="25">
                  <c:v>316.30211069610192</c:v>
                </c:pt>
                <c:pt idx="26">
                  <c:v>320.38240792408163</c:v>
                </c:pt>
                <c:pt idx="27">
                  <c:v>362.03212095421219</c:v>
                </c:pt>
                <c:pt idx="28">
                  <c:v>396.09934353600357</c:v>
                </c:pt>
                <c:pt idx="29">
                  <c:v>393.20781832819074</c:v>
                </c:pt>
                <c:pt idx="30">
                  <c:v>402.13363580424067</c:v>
                </c:pt>
                <c:pt idx="31">
                  <c:v>403.17918325733166</c:v>
                </c:pt>
                <c:pt idx="32" formatCode="0.0000">
                  <c:v>403.25981909398308</c:v>
                </c:pt>
                <c:pt idx="33" formatCode="0.0000">
                  <c:v>402.57427740152332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74-4C86-A97A-D4098216BC8E}"/>
            </c:ext>
          </c:extLst>
        </c:ser>
        <c:ser>
          <c:idx val="3"/>
          <c:order val="3"/>
          <c:tx>
            <c:strRef>
              <c:f>Inflation!$AC$1</c:f>
              <c:strCache>
                <c:ptCount val="1"/>
                <c:pt idx="0">
                  <c:v>GDP Deflator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Inflation!$AD$2:$AD$35</c:f>
              <c:numCache>
                <c:formatCode>0.0</c:formatCode>
                <c:ptCount val="34"/>
                <c:pt idx="0">
                  <c:v>100</c:v>
                </c:pt>
                <c:pt idx="1">
                  <c:v>109.7911227154047</c:v>
                </c:pt>
                <c:pt idx="2">
                  <c:v>119.81070496083551</c:v>
                </c:pt>
                <c:pt idx="3">
                  <c:v>129.14490861618799</c:v>
                </c:pt>
                <c:pt idx="4">
                  <c:v>137.69582245430809</c:v>
                </c:pt>
                <c:pt idx="5">
                  <c:v>148.7597911227154</c:v>
                </c:pt>
                <c:pt idx="6">
                  <c:v>153.39425587467363</c:v>
                </c:pt>
                <c:pt idx="7">
                  <c:v>158.58355091383811</c:v>
                </c:pt>
                <c:pt idx="8">
                  <c:v>163.5770234986945</c:v>
                </c:pt>
                <c:pt idx="9">
                  <c:v>169.68015665796344</c:v>
                </c:pt>
                <c:pt idx="10">
                  <c:v>176.0770234986945</c:v>
                </c:pt>
                <c:pt idx="11">
                  <c:v>186.12924281984334</c:v>
                </c:pt>
                <c:pt idx="12">
                  <c:v>196.8994778067885</c:v>
                </c:pt>
                <c:pt idx="13">
                  <c:v>213.9033942558747</c:v>
                </c:pt>
                <c:pt idx="14">
                  <c:v>229.04699738903398</c:v>
                </c:pt>
                <c:pt idx="15">
                  <c:v>252.9373368146214</c:v>
                </c:pt>
                <c:pt idx="16">
                  <c:v>273.43342036553526</c:v>
                </c:pt>
                <c:pt idx="17">
                  <c:v>300.06527415143603</c:v>
                </c:pt>
                <c:pt idx="18">
                  <c:v>326.37075718015666</c:v>
                </c:pt>
                <c:pt idx="19">
                  <c:v>351.43603133159269</c:v>
                </c:pt>
                <c:pt idx="20">
                  <c:v>373.17232375979114</c:v>
                </c:pt>
                <c:pt idx="21">
                  <c:v>386.58616187989554</c:v>
                </c:pt>
                <c:pt idx="22">
                  <c:v>391.15535248041778</c:v>
                </c:pt>
                <c:pt idx="23">
                  <c:v>402.34986945169715</c:v>
                </c:pt>
                <c:pt idx="24">
                  <c:v>420.52872062663187</c:v>
                </c:pt>
                <c:pt idx="25">
                  <c:v>440.2088772845953</c:v>
                </c:pt>
                <c:pt idx="26">
                  <c:v>453.23107049608353</c:v>
                </c:pt>
                <c:pt idx="27">
                  <c:v>468.47258485639685</c:v>
                </c:pt>
                <c:pt idx="28">
                  <c:v>508.84464751958222</c:v>
                </c:pt>
                <c:pt idx="29">
                  <c:v>540.66579634464756</c:v>
                </c:pt>
                <c:pt idx="30">
                  <c:v>553.91644908616183</c:v>
                </c:pt>
                <c:pt idx="31">
                  <c:v>570.07180156657967</c:v>
                </c:pt>
                <c:pt idx="32">
                  <c:v>575.82952676240211</c:v>
                </c:pt>
                <c:pt idx="33">
                  <c:v>578.70867439621406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72-41BA-B3A0-EC69A4083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4729040"/>
        <c:axId val="1274736240"/>
      </c:lineChart>
      <c:catAx>
        <c:axId val="127472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36240"/>
        <c:crosses val="autoZero"/>
        <c:auto val="1"/>
        <c:lblAlgn val="ctr"/>
        <c:lblOffset val="100"/>
        <c:noMultiLvlLbl val="0"/>
      </c:catAx>
      <c:valAx>
        <c:axId val="1274736240"/>
        <c:scaling>
          <c:orientation val="minMax"/>
          <c:min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2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Sales'!$F$7:$F$23</c:f>
              <c:numCache>
                <c:formatCode>General</c:formatCode>
                <c:ptCount val="17"/>
              </c:numCache>
            </c:numRef>
          </c:xVal>
          <c:yVal>
            <c:numRef>
              <c:f>'Macro Indicators &amp; Sales'!$G$7:$G$23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D7-4253-89A2-8D44252C9643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Sales'!$F$24:$F$31</c:f>
              <c:numCache>
                <c:formatCode>General</c:formatCode>
                <c:ptCount val="8"/>
              </c:numCache>
            </c:numRef>
          </c:xVal>
          <c:yVal>
            <c:numRef>
              <c:f>'Macro Indicators &amp; Sales'!$G$24:$G$31</c:f>
              <c:numCache>
                <c:formatCode>General</c:formatCode>
                <c:ptCount val="8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94D7-4253-89A2-8D44252C9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Sales'!$F$7:$F$23</c:f>
              <c:numCache>
                <c:formatCode>General</c:formatCode>
                <c:ptCount val="17"/>
              </c:numCache>
            </c:numRef>
          </c:xVal>
          <c:yVal>
            <c:numRef>
              <c:f>'Macro Indicators &amp; Sales'!$C$7:$C$23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17-46D0-9E5A-E2FF84C3FACD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Sales'!$F$24:$F$31</c:f>
              <c:numCache>
                <c:formatCode>General</c:formatCode>
                <c:ptCount val="8"/>
              </c:numCache>
            </c:numRef>
          </c:xVal>
          <c:yVal>
            <c:numRef>
              <c:f>'Macro Indicators &amp; Sales'!$C$24:$C$31</c:f>
              <c:numCache>
                <c:formatCode>0.0</c:formatCode>
                <c:ptCount val="8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17-46D0-9E5A-E2FF84C3F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Sales'!$F$7:$F$23</c:f>
              <c:numCache>
                <c:formatCode>General</c:formatCode>
                <c:ptCount val="17"/>
              </c:numCache>
            </c:numRef>
          </c:xVal>
          <c:yVal>
            <c:numRef>
              <c:f>'Macro Indicators &amp; Sales'!$I$7:$I$23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9F-4523-8E51-453CCDDA7502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Sales'!$F$24:$F$31</c:f>
              <c:numCache>
                <c:formatCode>General</c:formatCode>
                <c:ptCount val="8"/>
              </c:numCache>
            </c:numRef>
          </c:xVal>
          <c:yVal>
            <c:numRef>
              <c:f>'Macro Indicators &amp; Sales'!$I$24:$I$31</c:f>
              <c:numCache>
                <c:formatCode>0.0</c:formatCode>
                <c:ptCount val="8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9F-4523-8E51-453CCDDA7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Sales'!$F$7:$F$23</c:f>
              <c:numCache>
                <c:formatCode>General</c:formatCode>
                <c:ptCount val="17"/>
              </c:numCache>
            </c:numRef>
          </c:xVal>
          <c:yVal>
            <c:numRef>
              <c:f>'Macro Indicators &amp; Sales'!$G$7:$G$23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74-438C-BB19-86E607C4C459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Sales'!$F$24:$F$34</c:f>
              <c:numCache>
                <c:formatCode>General</c:formatCode>
                <c:ptCount val="11"/>
              </c:numCache>
            </c:numRef>
          </c:xVal>
          <c:yVal>
            <c:numRef>
              <c:f>'Macro Indicators &amp; Sales'!$G$24:$G$34</c:f>
              <c:numCache>
                <c:formatCode>General</c:formatCode>
                <c:ptCount val="11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  <c:pt idx="8">
                  <c:v>10.32</c:v>
                </c:pt>
                <c:pt idx="9">
                  <c:v>2.2000000000000002</c:v>
                </c:pt>
                <c:pt idx="10">
                  <c:v>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74-438C-BB19-86E607C4C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Sales'!$F$7:$F$23</c:f>
              <c:numCache>
                <c:formatCode>General</c:formatCode>
                <c:ptCount val="17"/>
              </c:numCache>
            </c:numRef>
          </c:xVal>
          <c:yVal>
            <c:numRef>
              <c:f>'Macro Indicators &amp; Sales'!$C$7:$C$23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99-4A11-B8AC-DB4A6FB06BD3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Sales'!$F$24:$F$34</c:f>
              <c:numCache>
                <c:formatCode>General</c:formatCode>
                <c:ptCount val="11"/>
              </c:numCache>
            </c:numRef>
          </c:xVal>
          <c:yVal>
            <c:numRef>
              <c:f>'Macro Indicators &amp; Sales'!$C$24:$C$34</c:f>
              <c:numCache>
                <c:formatCode>0.0</c:formatCode>
                <c:ptCount val="11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  <c:pt idx="8">
                  <c:v>5.26</c:v>
                </c:pt>
                <c:pt idx="9">
                  <c:v>5.91</c:v>
                </c:pt>
                <c:pt idx="10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99-4A11-B8AC-DB4A6FB06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Sales'!$F$7:$F$23</c:f>
              <c:numCache>
                <c:formatCode>General</c:formatCode>
                <c:ptCount val="17"/>
              </c:numCache>
            </c:numRef>
          </c:xVal>
          <c:yVal>
            <c:numRef>
              <c:f>'Macro Indicators &amp; Sales'!$I$7:$I$23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52-4E41-95AB-D2B5B2FF4D43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Sales'!$F$24:$F$34</c:f>
              <c:numCache>
                <c:formatCode>General</c:formatCode>
                <c:ptCount val="11"/>
              </c:numCache>
            </c:numRef>
          </c:xVal>
          <c:yVal>
            <c:numRef>
              <c:f>'Macro Indicators &amp; Sales'!$I$24:$I$34</c:f>
              <c:numCache>
                <c:formatCode>0.0</c:formatCode>
                <c:ptCount val="11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  <c:pt idx="8">
                  <c:v>9.18</c:v>
                </c:pt>
                <c:pt idx="9">
                  <c:v>11.73</c:v>
                </c:pt>
                <c:pt idx="10">
                  <c:v>8.629999999999999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52-4E41-95AB-D2B5B2FF4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4F-4339-AD92-C9B2D78FBE3B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xVal>
          <c:yVal>
            <c:numRef>
              <c:f>'Macro Indicators &amp; GVA'!$H$24:$H$34</c:f>
              <c:numCache>
                <c:formatCode>General</c:formatCode>
                <c:ptCount val="11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  <c:pt idx="8">
                  <c:v>10.32</c:v>
                </c:pt>
                <c:pt idx="9">
                  <c:v>2.2000000000000002</c:v>
                </c:pt>
                <c:pt idx="10">
                  <c:v>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4F-4339-AD92-C9B2D78FB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GVA'!$D$7:$D$23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75-40DB-B281-82F00AF33D76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xVal>
          <c:yVal>
            <c:numRef>
              <c:f>'Macro Indicators &amp; GVA'!$D$24:$D$34</c:f>
              <c:numCache>
                <c:formatCode>0.0</c:formatCode>
                <c:ptCount val="11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  <c:pt idx="8">
                  <c:v>5.26</c:v>
                </c:pt>
                <c:pt idx="9">
                  <c:v>5.91</c:v>
                </c:pt>
                <c:pt idx="10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75-40DB-B281-82F00AF33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F7-4112-96EA-FB00AE260FD8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xVal>
          <c:yVal>
            <c:numRef>
              <c:f>'Macro Indicators &amp; GVA'!$J$24:$J$34</c:f>
              <c:numCache>
                <c:formatCode>0.0</c:formatCode>
                <c:ptCount val="11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  <c:pt idx="8">
                  <c:v>9.18</c:v>
                </c:pt>
                <c:pt idx="9">
                  <c:v>11.73</c:v>
                </c:pt>
                <c:pt idx="10">
                  <c:v>8.629999999999999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F7-4112-96EA-FB00AE260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73-4C61-B8F4-30CD424C5FEC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GVA'!$L$24:$L$31</c:f>
              <c:numCache>
                <c:formatCode>#,##0.0</c:formatCode>
                <c:ptCount val="8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</c:numCache>
            </c:numRef>
          </c:xVal>
          <c:yVal>
            <c:numRef>
              <c:f>'Macro Indicators &amp; GVA'!$H$24:$H$31</c:f>
              <c:numCache>
                <c:formatCode>General</c:formatCode>
                <c:ptCount val="8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73-4C61-B8F4-30CD424C5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GVA'!$D$7:$D$23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37-402C-A80F-F1ACCC2054BA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GVA'!$L$24:$L$32</c:f>
              <c:numCache>
                <c:formatCode>#,##0.0</c:formatCode>
                <c:ptCount val="9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</c:numCache>
            </c:numRef>
          </c:xVal>
          <c:yVal>
            <c:numRef>
              <c:f>'Macro Indicators &amp; GVA'!$D$24:$D$31</c:f>
              <c:numCache>
                <c:formatCode>0.0</c:formatCode>
                <c:ptCount val="8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37-402C-A80F-F1ACCC205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79-4C9A-9C01-24265A2D0314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GVA'!$L$24:$L$31</c:f>
              <c:numCache>
                <c:formatCode>#,##0.0</c:formatCode>
                <c:ptCount val="8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</c:numCache>
            </c:numRef>
          </c:xVal>
          <c:yVal>
            <c:numRef>
              <c:f>'Macro Indicators &amp; GVA'!$J$24:$J$31</c:f>
              <c:numCache>
                <c:formatCode>0.0</c:formatCode>
                <c:ptCount val="8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79-4C9A-9C01-24265A2D0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'Macro Indicators &amp; GVA'!$H$7:$H$23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DE-47AC-A7CB-3C33A911F41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GVA'!$L$7:$L$23</c:f>
              <c:numCache>
                <c:formatCode>#,##0.0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xVal>
          <c:yVal>
            <c:numRef>
              <c:f>'Macro Indicators &amp; GVA'!$H$7:$H$23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DE-47AC-A7CB-3C33A911F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'Macro Indicators &amp; GVA'!$T$10</c:f>
              <c:strCache>
                <c:ptCount val="1"/>
                <c:pt idx="0">
                  <c:v>FY05-FY12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'Macro Indicators &amp; GVA'!$U$9:$AD$9</c15:sqref>
                  </c15:fullRef>
                </c:ext>
              </c:extLst>
              <c:f>('Macro Indicators &amp; GVA'!$U$9:$Y$9,'Macro Indicators &amp; GVA'!$AA$9,'Macro Indicators &amp; GVA'!$AC$9:$AD$9)</c:f>
              <c:strCache>
                <c:ptCount val="8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Tax revenues</c:v>
                </c:pt>
                <c:pt idx="6">
                  <c:v>Electricity consumption</c:v>
                </c:pt>
                <c:pt idx="7">
                  <c:v>Sales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GVA'!$U$10:$AD$10</c15:sqref>
                  </c15:fullRef>
                </c:ext>
              </c:extLst>
              <c:f>('Macro Indicators &amp; GVA'!$U$10:$Y$10,'Macro Indicators &amp; GVA'!$AA$10,'Macro Indicators &amp; GVA'!$AC$10:$AD$10)</c:f>
              <c:numCache>
                <c:formatCode>#,##0.0</c:formatCode>
                <c:ptCount val="8"/>
                <c:pt idx="0">
                  <c:v>16.848749999999999</c:v>
                </c:pt>
                <c:pt idx="1">
                  <c:v>9.42</c:v>
                </c:pt>
                <c:pt idx="2" formatCode="0.0">
                  <c:v>15.577658589272252</c:v>
                </c:pt>
                <c:pt idx="3" formatCode="0.0">
                  <c:v>13.895714285714286</c:v>
                </c:pt>
                <c:pt idx="4" formatCode="0.0">
                  <c:v>17.357142857142858</c:v>
                </c:pt>
                <c:pt idx="5" formatCode="General">
                  <c:v>9.4120806954028122</c:v>
                </c:pt>
                <c:pt idx="6" formatCode="0.000">
                  <c:v>8.3177292200495856</c:v>
                </c:pt>
                <c:pt idx="7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58-44C9-96FE-8B9353897417}"/>
            </c:ext>
          </c:extLst>
        </c:ser>
        <c:ser>
          <c:idx val="1"/>
          <c:order val="1"/>
          <c:tx>
            <c:strRef>
              <c:f>'Macro Indicators &amp; GVA'!$T$11</c:f>
              <c:strCache>
                <c:ptCount val="1"/>
                <c:pt idx="0">
                  <c:v>FY12-FY25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'Macro Indicators &amp; GVA'!$U$9:$AD$9</c15:sqref>
                  </c15:fullRef>
                </c:ext>
              </c:extLst>
              <c:f>('Macro Indicators &amp; GVA'!$U$9:$Y$9,'Macro Indicators &amp; GVA'!$AA$9,'Macro Indicators &amp; GVA'!$AC$9:$AD$9)</c:f>
              <c:strCache>
                <c:ptCount val="8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Tax revenues</c:v>
                </c:pt>
                <c:pt idx="6">
                  <c:v>Electricity consumption</c:v>
                </c:pt>
                <c:pt idx="7">
                  <c:v>Sales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GVA'!$U$11:$AD$11</c15:sqref>
                  </c15:fullRef>
                </c:ext>
              </c:extLst>
              <c:f>('Macro Indicators &amp; GVA'!$U$11:$Y$11,'Macro Indicators &amp; GVA'!$AA$11,'Macro Indicators &amp; GVA'!$AC$11:$AD$11)</c:f>
              <c:numCache>
                <c:formatCode>#,##0.0</c:formatCode>
                <c:ptCount val="8"/>
                <c:pt idx="0">
                  <c:v>3.2983333333333338</c:v>
                </c:pt>
                <c:pt idx="1">
                  <c:v>2.5046153846153851</c:v>
                </c:pt>
                <c:pt idx="2" formatCode="0.0">
                  <c:v>5.5892307692307677</c:v>
                </c:pt>
                <c:pt idx="3" formatCode="0.0">
                  <c:v>5.4092307692307697</c:v>
                </c:pt>
                <c:pt idx="4" formatCode="0.0">
                  <c:v>3.933846153846154</c:v>
                </c:pt>
                <c:pt idx="5" formatCode="General">
                  <c:v>6.4942708311395823</c:v>
                </c:pt>
                <c:pt idx="6" formatCode="0.000">
                  <c:v>5.9655809479757904</c:v>
                </c:pt>
                <c:pt idx="7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58-44C9-96FE-8B9353897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4631241645803729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77371481296971E-2"/>
          <c:y val="0.15740740740740741"/>
          <c:w val="0.73173890397434127"/>
          <c:h val="0.62966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'Macro Indicators &amp; GVA'!$AB$9</c:f>
              <c:strCache>
                <c:ptCount val="1"/>
                <c:pt idx="0">
                  <c:v>GDP (rt. axis)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127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579-4F75-978A-97310AC7067D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579-4F75-978A-97310AC7067D}"/>
              </c:ext>
            </c:extLst>
          </c:dPt>
          <c:cat>
            <c:strRef>
              <c:f>'Macro Indicators &amp; GVA'!$T$10:$T$11</c:f>
              <c:strCache>
                <c:ptCount val="2"/>
                <c:pt idx="0">
                  <c:v>FY05-FY12</c:v>
                </c:pt>
                <c:pt idx="1">
                  <c:v>FY12-FY25</c:v>
                </c:pt>
              </c:strCache>
            </c:strRef>
          </c:cat>
          <c:val>
            <c:numRef>
              <c:f>'Macro Indicators &amp; GVA'!$AB$10:$AB$11</c:f>
              <c:numCache>
                <c:formatCode>0.0</c:formatCode>
                <c:ptCount val="2"/>
                <c:pt idx="0">
                  <c:v>6.9042857142857148</c:v>
                </c:pt>
                <c:pt idx="1">
                  <c:v>6.1415384615384605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79-4F75-978A-97310AC70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93961984"/>
        <c:axId val="2093963904"/>
      </c:barChart>
      <c:catAx>
        <c:axId val="209396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GDP (rt. axis)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3904"/>
        <c:crosses val="autoZero"/>
        <c:auto val="1"/>
        <c:lblAlgn val="ctr"/>
        <c:lblOffset val="100"/>
        <c:noMultiLvlLbl val="0"/>
      </c:catAx>
      <c:valAx>
        <c:axId val="2093963904"/>
        <c:scaling>
          <c:orientation val="minMax"/>
          <c:max val="7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1984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C4-49A9-A959-1BC9A183E267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(2)'!$L$24:$L$34</c:f>
              <c:numCache>
                <c:formatCode>#,##0.0</c:formatCode>
                <c:ptCount val="11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</c:numCache>
            </c:numRef>
          </c:xVal>
          <c:yVal>
            <c:numRef>
              <c:f>'Macro Indicators &amp; GVA (2)'!$H$24:$H$34</c:f>
              <c:numCache>
                <c:formatCode>General</c:formatCode>
                <c:ptCount val="11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  <c:pt idx="8">
                  <c:v>10.32</c:v>
                </c:pt>
                <c:pt idx="9">
                  <c:v>2.2000000000000002</c:v>
                </c:pt>
                <c:pt idx="10">
                  <c:v>6.34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C4-49A9-A959-1BC9A183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(2)'!$D$7:$D$23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D2-4F94-B3D6-76E02B13DA80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(2)'!$L$24:$L$34</c:f>
              <c:numCache>
                <c:formatCode>#,##0.0</c:formatCode>
                <c:ptCount val="11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</c:numCache>
            </c:numRef>
          </c:xVal>
          <c:yVal>
            <c:numRef>
              <c:f>'Macro Indicators &amp; GVA (2)'!$D$24:$D$34</c:f>
              <c:numCache>
                <c:formatCode>0.0</c:formatCode>
                <c:ptCount val="11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  <c:pt idx="8">
                  <c:v>5.26</c:v>
                </c:pt>
                <c:pt idx="9">
                  <c:v>5.91</c:v>
                </c:pt>
                <c:pt idx="10">
                  <c:v>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D2-4F94-B3D6-76E02B13D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14-4503-9F9A-EBC7D9B354A5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(2)'!$L$24:$L$34</c:f>
              <c:numCache>
                <c:formatCode>#,##0.0</c:formatCode>
                <c:ptCount val="11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</c:numCache>
            </c:numRef>
          </c:xVal>
          <c:yVal>
            <c:numRef>
              <c:f>'Macro Indicators &amp; GVA (2)'!$J$24:$J$34</c:f>
              <c:numCache>
                <c:formatCode>0.0</c:formatCode>
                <c:ptCount val="11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  <c:pt idx="8">
                  <c:v>9.18</c:v>
                </c:pt>
                <c:pt idx="9">
                  <c:v>11.73</c:v>
                </c:pt>
                <c:pt idx="10">
                  <c:v>8.629999999999999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14-4503-9F9A-EBC7D9B35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0F-4E6C-B6C1-C7B67458E78A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(2)'!$L$24:$L$31</c:f>
              <c:numCache>
                <c:formatCode>#,##0.0</c:formatCode>
                <c:ptCount val="8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</c:numCache>
            </c:numRef>
          </c:xVal>
          <c:yVal>
            <c:numRef>
              <c:f>'Macro Indicators &amp; GVA (2)'!$H$24:$H$31</c:f>
              <c:numCache>
                <c:formatCode>General</c:formatCode>
                <c:ptCount val="8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0F-4E6C-B6C1-C7B67458E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(2)'!$D$7:$D$23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7F-447A-834A-6E2B167B493D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(2)'!$L$24:$L$32</c:f>
              <c:numCache>
                <c:formatCode>#,##0.0</c:formatCode>
                <c:ptCount val="9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</c:numCache>
            </c:numRef>
          </c:xVal>
          <c:yVal>
            <c:numRef>
              <c:f>'Macro Indicators &amp; GVA (2)'!$D$24:$D$31</c:f>
              <c:numCache>
                <c:formatCode>0.0</c:formatCode>
                <c:ptCount val="8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7F-447A-834A-6E2B167B4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BB-42AF-96C0-277D12F2CB54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(2)'!$L$24:$L$31</c:f>
              <c:numCache>
                <c:formatCode>#,##0.0</c:formatCode>
                <c:ptCount val="8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</c:numCache>
            </c:numRef>
          </c:xVal>
          <c:yVal>
            <c:numRef>
              <c:f>'Macro Indicators &amp; GVA (2)'!$J$24:$J$31</c:f>
              <c:numCache>
                <c:formatCode>0.0</c:formatCode>
                <c:ptCount val="8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BB-42AF-96C0-277D12F2C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'Macro Indicators &amp; GVA (2)'!$H$7:$H$23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95-48D9-A755-1C1C1465C78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(2)'!$L$7:$L$23</c:f>
              <c:numCache>
                <c:formatCode>#,##0.0</c:formatCode>
                <c:ptCount val="17"/>
                <c:pt idx="0">
                  <c:v>7.57</c:v>
                </c:pt>
                <c:pt idx="1">
                  <c:v>7.55</c:v>
                </c:pt>
                <c:pt idx="2">
                  <c:v>4.05</c:v>
                </c:pt>
                <c:pt idx="3">
                  <c:v>6.18</c:v>
                </c:pt>
                <c:pt idx="4">
                  <c:v>8.85</c:v>
                </c:pt>
                <c:pt idx="5">
                  <c:v>3.84</c:v>
                </c:pt>
                <c:pt idx="6">
                  <c:v>4.82</c:v>
                </c:pt>
                <c:pt idx="7">
                  <c:v>3.8</c:v>
                </c:pt>
                <c:pt idx="8">
                  <c:v>7.86</c:v>
                </c:pt>
                <c:pt idx="9">
                  <c:v>7.92</c:v>
                </c:pt>
                <c:pt idx="10">
                  <c:v>7.92</c:v>
                </c:pt>
                <c:pt idx="11">
                  <c:v>8.06</c:v>
                </c:pt>
                <c:pt idx="12">
                  <c:v>7.66</c:v>
                </c:pt>
                <c:pt idx="13">
                  <c:v>3.09</c:v>
                </c:pt>
                <c:pt idx="14">
                  <c:v>7.86</c:v>
                </c:pt>
                <c:pt idx="15">
                  <c:v>8.5</c:v>
                </c:pt>
                <c:pt idx="16">
                  <c:v>5.24</c:v>
                </c:pt>
              </c:numCache>
            </c:numRef>
          </c:xVal>
          <c:yVal>
            <c:numRef>
              <c:f>'Macro Indicators &amp; GVA (2)'!$H$7:$H$23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95-48D9-A755-1C1C1465C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'Macro Indicators &amp; GVA (2)'!$T$11</c:f>
              <c:strCache>
                <c:ptCount val="1"/>
                <c:pt idx="0">
                  <c:v>FY05-FY12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'Macro Indicators &amp; GVA (2)'!$U$9:$AD$9</c:f>
              <c:strCache>
                <c:ptCount val="10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Earnings</c:v>
                </c:pt>
                <c:pt idx="6">
                  <c:v>Tax revenues</c:v>
                </c:pt>
                <c:pt idx="7">
                  <c:v>GDP (rt. axis)</c:v>
                </c:pt>
                <c:pt idx="8">
                  <c:v>Electricity consumption</c:v>
                </c:pt>
                <c:pt idx="9">
                  <c:v>Sales</c:v>
                </c:pt>
              </c:strCache>
            </c:strRef>
          </c:cat>
          <c:val>
            <c:numRef>
              <c:f>'Macro Indicators &amp; GVA (2)'!$U$11:$AD$11</c:f>
              <c:numCache>
                <c:formatCode>#,##0.0</c:formatCode>
                <c:ptCount val="10"/>
                <c:pt idx="0">
                  <c:v>16.134285714285713</c:v>
                </c:pt>
                <c:pt idx="1">
                  <c:v>9.42</c:v>
                </c:pt>
                <c:pt idx="2" formatCode="0.0">
                  <c:v>15.577658589272252</c:v>
                </c:pt>
                <c:pt idx="3" formatCode="0.0">
                  <c:v>13.895714285714286</c:v>
                </c:pt>
                <c:pt idx="4" formatCode="0.0">
                  <c:v>17.357142857142858</c:v>
                </c:pt>
                <c:pt idx="5" formatCode="0.0">
                  <c:v>5.590469345528204</c:v>
                </c:pt>
                <c:pt idx="6" formatCode="General">
                  <c:v>9.4120806954028122</c:v>
                </c:pt>
                <c:pt idx="7" formatCode="0.0">
                  <c:v>6.9042857142857148</c:v>
                </c:pt>
                <c:pt idx="8" formatCode="0.000">
                  <c:v>8.3177292200495856</c:v>
                </c:pt>
                <c:pt idx="9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B5-4C2F-8F1D-86713FC5C4BE}"/>
            </c:ext>
          </c:extLst>
        </c:ser>
        <c:ser>
          <c:idx val="2"/>
          <c:order val="1"/>
          <c:tx>
            <c:strRef>
              <c:f>'Macro Indicators &amp; GVA (2)'!$T$12</c:f>
              <c:strCache>
                <c:ptCount val="1"/>
                <c:pt idx="0">
                  <c:v>FY12-FY25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'Macro Indicators &amp; GVA (2)'!$U$12:$AD$12</c:f>
              <c:numCache>
                <c:formatCode>#,##0.0</c:formatCode>
                <c:ptCount val="10"/>
                <c:pt idx="0">
                  <c:v>3.2983333333333338</c:v>
                </c:pt>
                <c:pt idx="1">
                  <c:v>2.5046153846153851</c:v>
                </c:pt>
                <c:pt idx="2" formatCode="0.0">
                  <c:v>5.5892307692307677</c:v>
                </c:pt>
                <c:pt idx="3" formatCode="0.0">
                  <c:v>5.4092307692307697</c:v>
                </c:pt>
                <c:pt idx="4" formatCode="0.0">
                  <c:v>3.933846153846154</c:v>
                </c:pt>
                <c:pt idx="5" formatCode="0.0">
                  <c:v>-0.11120514061546682</c:v>
                </c:pt>
                <c:pt idx="6" formatCode="General">
                  <c:v>6.4942708311395823</c:v>
                </c:pt>
                <c:pt idx="7" formatCode="0.0">
                  <c:v>6.1415384615384605</c:v>
                </c:pt>
                <c:pt idx="8" formatCode="0.000">
                  <c:v>5.9655809479757904</c:v>
                </c:pt>
                <c:pt idx="9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E6-4CF3-9B83-FBCAD5B19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55307349230049052"/>
          <c:h val="7.8125575286371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77371481296971E-2"/>
          <c:y val="0.15740740740740741"/>
          <c:w val="0.73173890397434127"/>
          <c:h val="0.62966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'Macro Indicators &amp; GVA (2)'!$AB$9</c:f>
              <c:strCache>
                <c:ptCount val="1"/>
                <c:pt idx="0">
                  <c:v>GDP (rt. axis)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127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F-42E0-92A9-4DD5ED2A3B32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ED5-42CC-AF1D-CB39E64B0C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'Macro Indicators &amp; GVA (2)'!$T$11:$T$12</c:f>
              <c:strCache>
                <c:ptCount val="2"/>
                <c:pt idx="0">
                  <c:v>FY05-FY12</c:v>
                </c:pt>
                <c:pt idx="1">
                  <c:v>FY12-FY25</c:v>
                </c:pt>
              </c:strCache>
            </c:strRef>
          </c:cat>
          <c:val>
            <c:numRef>
              <c:f>'Macro Indicators &amp; GVA (2)'!$AB$11:$AB$12</c:f>
              <c:numCache>
                <c:formatCode>0.0</c:formatCode>
                <c:ptCount val="2"/>
                <c:pt idx="0">
                  <c:v>6.9042857142857148</c:v>
                </c:pt>
                <c:pt idx="1">
                  <c:v>6.1415384615384605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D5-42CC-AF1D-CB39E64B0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93961984"/>
        <c:axId val="2093963904"/>
      </c:barChart>
      <c:catAx>
        <c:axId val="209396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GDP (rt. axis)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3904"/>
        <c:crosses val="autoZero"/>
        <c:auto val="1"/>
        <c:lblAlgn val="ctr"/>
        <c:lblOffset val="100"/>
        <c:noMultiLvlLbl val="0"/>
      </c:catAx>
      <c:valAx>
        <c:axId val="2093963904"/>
        <c:scaling>
          <c:orientation val="minMax"/>
          <c:max val="7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1984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'Macro Indicators &amp; GVA (2)'!$T$10</c:f>
              <c:strCache>
                <c:ptCount val="1"/>
                <c:pt idx="0">
                  <c:v>FY96-FY05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'Macro Indicators &amp; GVA (2)'!$U$9:$AD$9</c15:sqref>
                  </c15:fullRef>
                </c:ext>
              </c:extLst>
              <c:f>('Macro Indicators &amp; GVA (2)'!$U$9:$Y$9,'Macro Indicators &amp; GVA (2)'!$AA$9,'Macro Indicators &amp; GVA (2)'!$AC$9:$AD$9)</c:f>
              <c:strCache>
                <c:ptCount val="8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Tax revenues</c:v>
                </c:pt>
                <c:pt idx="6">
                  <c:v>Electricity consumption</c:v>
                </c:pt>
                <c:pt idx="7">
                  <c:v>Sales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GVA (2)'!$U$10:$AD$10</c15:sqref>
                  </c15:fullRef>
                </c:ext>
              </c:extLst>
              <c:f>('Macro Indicators &amp; GVA (2)'!$U$10:$Y$10,'Macro Indicators &amp; GVA (2)'!$AA$10,'Macro Indicators &amp; GVA (2)'!$AC$10:$AD$10)</c:f>
              <c:numCache>
                <c:formatCode>#,##0.0</c:formatCode>
                <c:ptCount val="8"/>
                <c:pt idx="0">
                  <c:v>8.6539999999999999</c:v>
                </c:pt>
                <c:pt idx="1">
                  <c:v>7.5680000000000005</c:v>
                </c:pt>
                <c:pt idx="2" formatCode="0.0">
                  <c:v>11.099802055176209</c:v>
                </c:pt>
                <c:pt idx="3" formatCode="0.0">
                  <c:v>14.755000000000001</c:v>
                </c:pt>
                <c:pt idx="4" formatCode="0.0">
                  <c:v>12.234</c:v>
                </c:pt>
                <c:pt idx="5" formatCode="General">
                  <c:v>5.6131877487503212</c:v>
                </c:pt>
                <c:pt idx="6" formatCode="0.000">
                  <c:v>3.2427173349720118</c:v>
                </c:pt>
                <c:pt idx="7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1-4B0C-8055-C08FC4904B6B}"/>
            </c:ext>
          </c:extLst>
        </c:ser>
        <c:ser>
          <c:idx val="1"/>
          <c:order val="1"/>
          <c:tx>
            <c:strRef>
              <c:f>'Macro Indicators &amp; GVA (2)'!$T$11</c:f>
              <c:strCache>
                <c:ptCount val="1"/>
                <c:pt idx="0">
                  <c:v>FY05-FY12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'Macro Indicators &amp; GVA (2)'!$U$9:$AD$9</c15:sqref>
                  </c15:fullRef>
                </c:ext>
              </c:extLst>
              <c:f>('Macro Indicators &amp; GVA (2)'!$U$9:$Y$9,'Macro Indicators &amp; GVA (2)'!$AA$9,'Macro Indicators &amp; GVA (2)'!$AC$9:$AD$9)</c:f>
              <c:strCache>
                <c:ptCount val="8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Tax revenues</c:v>
                </c:pt>
                <c:pt idx="6">
                  <c:v>Electricity consumption</c:v>
                </c:pt>
                <c:pt idx="7">
                  <c:v>Sales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GVA (2)'!$U$11:$AD$11</c15:sqref>
                  </c15:fullRef>
                </c:ext>
              </c:extLst>
              <c:f>('Macro Indicators &amp; GVA (2)'!$U$11:$Y$11,'Macro Indicators &amp; GVA (2)'!$AA$11,'Macro Indicators &amp; GVA (2)'!$AC$11:$AD$11)</c:f>
              <c:numCache>
                <c:formatCode>#,##0.0</c:formatCode>
                <c:ptCount val="8"/>
                <c:pt idx="0">
                  <c:v>16.134285714285713</c:v>
                </c:pt>
                <c:pt idx="1">
                  <c:v>9.42</c:v>
                </c:pt>
                <c:pt idx="2" formatCode="0.0">
                  <c:v>15.577658589272252</c:v>
                </c:pt>
                <c:pt idx="3" formatCode="0.0">
                  <c:v>13.895714285714286</c:v>
                </c:pt>
                <c:pt idx="4" formatCode="0.0">
                  <c:v>17.357142857142858</c:v>
                </c:pt>
                <c:pt idx="5" formatCode="General">
                  <c:v>9.4120806954028122</c:v>
                </c:pt>
                <c:pt idx="6" formatCode="0.000">
                  <c:v>8.3177292200495856</c:v>
                </c:pt>
                <c:pt idx="7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11-4B0C-8055-C08FC4904B6B}"/>
            </c:ext>
          </c:extLst>
        </c:ser>
        <c:ser>
          <c:idx val="2"/>
          <c:order val="2"/>
          <c:tx>
            <c:strRef>
              <c:f>'Macro Indicators &amp; GVA (2)'!$T$12</c:f>
              <c:strCache>
                <c:ptCount val="1"/>
                <c:pt idx="0">
                  <c:v>FY12-FY25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Lit>
              <c:ptCount val="8"/>
              <c:pt idx="0">
                <c:v>IIP Inv</c:v>
              </c:pt>
              <c:pt idx="1">
                <c:v>IIP Cons</c:v>
              </c:pt>
              <c:pt idx="2">
                <c:v>Credit</c:v>
              </c:pt>
              <c:pt idx="3">
                <c:v>Exports</c:v>
              </c:pt>
              <c:pt idx="4">
                <c:v>Imports</c:v>
              </c:pt>
              <c:pt idx="5">
                <c:v>Tax revenues</c:v>
              </c:pt>
              <c:pt idx="6">
                <c:v>Electricity consumption</c:v>
              </c:pt>
              <c:pt idx="7">
                <c:v>Sales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GVA (2)'!$U$12:$AD$12</c15:sqref>
                  </c15:fullRef>
                </c:ext>
              </c:extLst>
              <c:f>('Macro Indicators &amp; GVA (2)'!$U$12:$Y$12,'Macro Indicators &amp; GVA (2)'!$AA$12,'Macro Indicators &amp; GVA (2)'!$AC$12:$AD$12)</c:f>
              <c:numCache>
                <c:formatCode>#,##0.0</c:formatCode>
                <c:ptCount val="8"/>
                <c:pt idx="0">
                  <c:v>3.2983333333333338</c:v>
                </c:pt>
                <c:pt idx="1">
                  <c:v>2.5046153846153851</c:v>
                </c:pt>
                <c:pt idx="2" formatCode="0.0">
                  <c:v>5.5892307692307677</c:v>
                </c:pt>
                <c:pt idx="3" formatCode="0.0">
                  <c:v>5.4092307692307697</c:v>
                </c:pt>
                <c:pt idx="4" formatCode="0.0">
                  <c:v>3.933846153846154</c:v>
                </c:pt>
                <c:pt idx="5" formatCode="General">
                  <c:v>6.4942708311395823</c:v>
                </c:pt>
                <c:pt idx="6" formatCode="0.000">
                  <c:v>5.9655809479757904</c:v>
                </c:pt>
                <c:pt idx="7" formatCode="0.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11-4B0C-8055-C08FC4904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55307349230049052"/>
          <c:h val="7.8125575286371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77371481296971E-2"/>
          <c:y val="0.15740740740740741"/>
          <c:w val="0.73173890397434127"/>
          <c:h val="0.62966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'Macro Indicators &amp; GVA (2)'!$AE$9</c:f>
              <c:strCache>
                <c:ptCount val="1"/>
                <c:pt idx="0">
                  <c:v>GDP "True" (rt. Axis)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'Macro Indicators &amp; GVA (2)'!$T$10:$T$12</c:f>
              <c:strCache>
                <c:ptCount val="3"/>
                <c:pt idx="0">
                  <c:v>FY96-FY05</c:v>
                </c:pt>
                <c:pt idx="1">
                  <c:v>FY05-FY12</c:v>
                </c:pt>
                <c:pt idx="2">
                  <c:v>FY12-FY25</c:v>
                </c:pt>
              </c:strCache>
            </c:strRef>
          </c:cat>
          <c:val>
            <c:numRef>
              <c:f>'Macro Indicators &amp; GVA (2)'!$AE$10:$AE$12</c:f>
              <c:numCache>
                <c:formatCode>_ * #,##0.0_ ;_ * \-#,##0.0_ ;_ * "-"??_ ;_ @_ </c:formatCode>
                <c:ptCount val="3"/>
                <c:pt idx="0" formatCode="0.0">
                  <c:v>6.2440000000000007</c:v>
                </c:pt>
                <c:pt idx="1">
                  <c:v>8.5868554697536847</c:v>
                </c:pt>
                <c:pt idx="2" formatCode="0.0">
                  <c:v>4.1415384615384605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9C-416A-9734-8F74E9089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93961984"/>
        <c:axId val="2093963904"/>
      </c:barChart>
      <c:catAx>
        <c:axId val="209396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GDP (rt. axis)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3904"/>
        <c:crosses val="autoZero"/>
        <c:auto val="1"/>
        <c:lblAlgn val="ctr"/>
        <c:lblOffset val="100"/>
        <c:noMultiLvlLbl val="0"/>
      </c:catAx>
      <c:valAx>
        <c:axId val="2093963904"/>
        <c:scaling>
          <c:orientation val="minMax"/>
          <c:max val="7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1984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'Macro Indicators &amp; Mundel GDP'!$U$12</c:f>
              <c:strCache>
                <c:ptCount val="1"/>
                <c:pt idx="0">
                  <c:v>2004-11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'Macro Indicators &amp; Mundel GDP'!$V$11:$AD$11</c15:sqref>
                  </c15:fullRef>
                </c:ext>
              </c:extLst>
              <c:f>('Macro Indicators &amp; Mundel GDP'!$V$11:$Z$11,'Macro Indicators &amp; Mundel GDP'!$AB$11,'Macro Indicators &amp; Mundel GDP'!$AD$11)</c:f>
              <c:strCache>
                <c:ptCount val="7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Tax revenues</c:v>
                </c:pt>
                <c:pt idx="6">
                  <c:v>Electricity consumption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Mundel GDP'!$V$12:$AD$12</c15:sqref>
                  </c15:fullRef>
                </c:ext>
              </c:extLst>
              <c:f>('Macro Indicators &amp; Mundel GDP'!$V$12:$Z$12,'Macro Indicators &amp; Mundel GDP'!$AB$12,'Macro Indicators &amp; Mundel GDP'!$AD$12)</c:f>
              <c:numCache>
                <c:formatCode>#,##0.0</c:formatCode>
                <c:ptCount val="7"/>
                <c:pt idx="0">
                  <c:v>16.848749999999999</c:v>
                </c:pt>
                <c:pt idx="1">
                  <c:v>9.42</c:v>
                </c:pt>
                <c:pt idx="2" formatCode="0.0">
                  <c:v>15.577658589272252</c:v>
                </c:pt>
                <c:pt idx="3" formatCode="0.0">
                  <c:v>13.895714285714286</c:v>
                </c:pt>
                <c:pt idx="4" formatCode="0.0">
                  <c:v>17.357142857142858</c:v>
                </c:pt>
                <c:pt idx="5" formatCode="General">
                  <c:v>9.4120806954028122</c:v>
                </c:pt>
                <c:pt idx="6" formatCode="0.000">
                  <c:v>8.3177292200495856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1A-4CDC-ABD6-FFBFCB908020}"/>
            </c:ext>
          </c:extLst>
        </c:ser>
        <c:ser>
          <c:idx val="1"/>
          <c:order val="1"/>
          <c:tx>
            <c:strRef>
              <c:f>'Macro Indicators &amp; Mundel GDP'!$U$13</c:f>
              <c:strCache>
                <c:ptCount val="1"/>
                <c:pt idx="0">
                  <c:v>2011-24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'Macro Indicators &amp; Mundel GDP'!$V$11:$AD$11</c15:sqref>
                  </c15:fullRef>
                </c:ext>
              </c:extLst>
              <c:f>('Macro Indicators &amp; Mundel GDP'!$V$11:$Z$11,'Macro Indicators &amp; Mundel GDP'!$AB$11,'Macro Indicators &amp; Mundel GDP'!$AD$11)</c:f>
              <c:strCache>
                <c:ptCount val="7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Tax revenues</c:v>
                </c:pt>
                <c:pt idx="6">
                  <c:v>Electricity consumption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'Macro Indicators &amp; Mundel GDP'!$V$13:$AD$13</c15:sqref>
                  </c15:fullRef>
                </c:ext>
              </c:extLst>
              <c:f>('Macro Indicators &amp; Mundel GDP'!$V$13:$Z$13,'Macro Indicators &amp; Mundel GDP'!$AB$13,'Macro Indicators &amp; Mundel GDP'!$AD$13)</c:f>
              <c:numCache>
                <c:formatCode>#,##0.0</c:formatCode>
                <c:ptCount val="7"/>
                <c:pt idx="0">
                  <c:v>3.2983333333333338</c:v>
                </c:pt>
                <c:pt idx="1">
                  <c:v>2.5046153846153851</c:v>
                </c:pt>
                <c:pt idx="2" formatCode="0.0">
                  <c:v>5.5892307692307677</c:v>
                </c:pt>
                <c:pt idx="3" formatCode="0.0">
                  <c:v>5.4092307692307697</c:v>
                </c:pt>
                <c:pt idx="4" formatCode="0.0">
                  <c:v>3.933846153846154</c:v>
                </c:pt>
                <c:pt idx="5" formatCode="General">
                  <c:v>6.4942708311395823</c:v>
                </c:pt>
                <c:pt idx="6" formatCode="0.000">
                  <c:v>5.9655809479757904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A-4CDC-ABD6-FFBFCB908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4631241645803729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77371481296971E-2"/>
          <c:y val="0.15740740740740741"/>
          <c:w val="0.73173890397434127"/>
          <c:h val="0.62966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'Macro Indicators &amp; Mundel GDP'!$AC$11</c:f>
              <c:strCache>
                <c:ptCount val="1"/>
                <c:pt idx="0">
                  <c:v>GDP (rt. axis)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127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7B-4137-8099-52C22FD8453C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F7B-4137-8099-52C22FD8453C}"/>
              </c:ext>
            </c:extLst>
          </c:dPt>
          <c:cat>
            <c:strRef>
              <c:f>'Macro Indicators &amp; Mundel GDP'!$U$12:$U$13</c:f>
              <c:strCache>
                <c:ptCount val="2"/>
                <c:pt idx="0">
                  <c:v>2004-11</c:v>
                </c:pt>
                <c:pt idx="1">
                  <c:v>2011-24</c:v>
                </c:pt>
              </c:strCache>
            </c:strRef>
          </c:cat>
          <c:val>
            <c:numRef>
              <c:f>'Macro Indicators &amp; Mundel GDP'!$AC$12:$AC$13</c:f>
              <c:numCache>
                <c:formatCode>0.0</c:formatCode>
                <c:ptCount val="2"/>
                <c:pt idx="0">
                  <c:v>6.9042857142857148</c:v>
                </c:pt>
                <c:pt idx="1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7B-4137-8099-52C22FD84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93961984"/>
        <c:axId val="2093963904"/>
      </c:barChart>
      <c:catAx>
        <c:axId val="209396198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GDP (rt. axis)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2093963904"/>
        <c:crosses val="autoZero"/>
        <c:auto val="1"/>
        <c:lblAlgn val="ctr"/>
        <c:lblOffset val="100"/>
        <c:noMultiLvlLbl val="0"/>
      </c:catAx>
      <c:valAx>
        <c:axId val="2093963904"/>
        <c:scaling>
          <c:orientation val="minMax"/>
          <c:max val="7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93961984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 Indicators &amp; Mundel GDP'!$AN$1</c:f>
              <c:strCache>
                <c:ptCount val="1"/>
                <c:pt idx="0">
                  <c:v>NSC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GDP'!$H$9:$H$25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xVal>
          <c:yVal>
            <c:numRef>
              <c:f>'Macro Indicators &amp; Mundel GDP'!$K$9:$K$25</c:f>
              <c:numCache>
                <c:formatCode>#,##0.0</c:formatCode>
                <c:ptCount val="17"/>
                <c:pt idx="0">
                  <c:v>10.507681010854464</c:v>
                </c:pt>
                <c:pt idx="1">
                  <c:v>6.4217105263157936</c:v>
                </c:pt>
                <c:pt idx="2">
                  <c:v>6.3532000914930054</c:v>
                </c:pt>
                <c:pt idx="3">
                  <c:v>5.8312698357339654</c:v>
                </c:pt>
                <c:pt idx="4">
                  <c:v>8.1726808370407014</c:v>
                </c:pt>
                <c:pt idx="5">
                  <c:v>5.5821274435135848</c:v>
                </c:pt>
                <c:pt idx="6">
                  <c:v>5.8785057515484906</c:v>
                </c:pt>
                <c:pt idx="7">
                  <c:v>7.6596053922459273</c:v>
                </c:pt>
                <c:pt idx="8">
                  <c:v>8.6448243275169432</c:v>
                </c:pt>
                <c:pt idx="9">
                  <c:v>9.7800973116964229</c:v>
                </c:pt>
                <c:pt idx="10">
                  <c:v>11.427298034374566</c:v>
                </c:pt>
                <c:pt idx="11">
                  <c:v>13.141596431915946</c:v>
                </c:pt>
                <c:pt idx="12">
                  <c:v>11.125576227578659</c:v>
                </c:pt>
                <c:pt idx="13">
                  <c:v>7.5750001262415712</c:v>
                </c:pt>
                <c:pt idx="14">
                  <c:v>9.9162574988030272</c:v>
                </c:pt>
                <c:pt idx="15">
                  <c:v>10.426035300799885</c:v>
                </c:pt>
                <c:pt idx="16">
                  <c:v>7.8811551885834774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42-4302-AA6F-32004DF7E254}"/>
            </c:ext>
          </c:extLst>
        </c:ser>
        <c:ser>
          <c:idx val="1"/>
          <c:order val="1"/>
          <c:tx>
            <c:strRef>
              <c:f>'Macro Indicators &amp; Mundel GDP'!$AN$2</c:f>
              <c:strCache>
                <c:ptCount val="1"/>
                <c:pt idx="0">
                  <c:v>Official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GDP'!$C$9:$C$25</c:f>
              <c:numCache>
                <c:formatCode>0.0</c:formatCode>
                <c:ptCount val="17"/>
                <c:pt idx="0">
                  <c:v>20.86</c:v>
                </c:pt>
                <c:pt idx="1">
                  <c:v>5.2</c:v>
                </c:pt>
                <c:pt idx="2">
                  <c:v>4.63</c:v>
                </c:pt>
                <c:pt idx="3">
                  <c:v>-5.31</c:v>
                </c:pt>
                <c:pt idx="4">
                  <c:v>10.64</c:v>
                </c:pt>
                <c:pt idx="5">
                  <c:v>20.03</c:v>
                </c:pt>
                <c:pt idx="6">
                  <c:v>-0.53</c:v>
                </c:pt>
                <c:pt idx="7">
                  <c:v>20.25</c:v>
                </c:pt>
                <c:pt idx="8">
                  <c:v>21.22</c:v>
                </c:pt>
                <c:pt idx="9">
                  <c:v>30.7</c:v>
                </c:pt>
                <c:pt idx="10">
                  <c:v>23.44</c:v>
                </c:pt>
                <c:pt idx="11">
                  <c:v>22.51</c:v>
                </c:pt>
                <c:pt idx="12">
                  <c:v>29.07</c:v>
                </c:pt>
                <c:pt idx="13">
                  <c:v>12.33</c:v>
                </c:pt>
                <c:pt idx="14">
                  <c:v>-2.61</c:v>
                </c:pt>
                <c:pt idx="15">
                  <c:v>40.659999999999997</c:v>
                </c:pt>
                <c:pt idx="16">
                  <c:v>21.9</c:v>
                </c:pt>
              </c:numCache>
            </c:numRef>
          </c:xVal>
          <c:yVal>
            <c:numRef>
              <c:f>'Macro Indicators &amp; Mundel GDP'!$L$9:$L$25</c:f>
              <c:numCache>
                <c:formatCode>#,##0.0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42-4302-AA6F-32004DF7E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Exports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 Indicators &amp; Mundel GDP'!$AN$1</c:f>
              <c:strCache>
                <c:ptCount val="1"/>
                <c:pt idx="0">
                  <c:v>NSC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GDP'!$D$18:$D$25</c:f>
              <c:numCache>
                <c:formatCode>0.0</c:formatCode>
                <c:ptCount val="8"/>
                <c:pt idx="0">
                  <c:v>11.72</c:v>
                </c:pt>
                <c:pt idx="1">
                  <c:v>8.6199999999999992</c:v>
                </c:pt>
                <c:pt idx="2">
                  <c:v>12.9</c:v>
                </c:pt>
                <c:pt idx="3">
                  <c:v>15.52</c:v>
                </c:pt>
                <c:pt idx="4">
                  <c:v>2.52</c:v>
                </c:pt>
                <c:pt idx="5">
                  <c:v>5.28</c:v>
                </c:pt>
                <c:pt idx="6">
                  <c:v>8.23</c:v>
                </c:pt>
                <c:pt idx="7">
                  <c:v>2.89</c:v>
                </c:pt>
              </c:numCache>
            </c:numRef>
          </c:xVal>
          <c:yVal>
            <c:numRef>
              <c:f>'Macro Indicators &amp; Mundel GDP'!$K$18:$K$25</c:f>
              <c:numCache>
                <c:formatCode>#,##0.0</c:formatCode>
                <c:ptCount val="8"/>
                <c:pt idx="0">
                  <c:v>9.7800973116964229</c:v>
                </c:pt>
                <c:pt idx="1">
                  <c:v>11.427298034374566</c:v>
                </c:pt>
                <c:pt idx="2">
                  <c:v>13.141596431915946</c:v>
                </c:pt>
                <c:pt idx="3">
                  <c:v>11.125576227578659</c:v>
                </c:pt>
                <c:pt idx="4">
                  <c:v>7.5750001262415712</c:v>
                </c:pt>
                <c:pt idx="5">
                  <c:v>9.9162574988030272</c:v>
                </c:pt>
                <c:pt idx="6">
                  <c:v>10.426035300799885</c:v>
                </c:pt>
                <c:pt idx="7">
                  <c:v>7.8811551885834774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47-432E-8414-F5205465FED5}"/>
            </c:ext>
          </c:extLst>
        </c:ser>
        <c:ser>
          <c:idx val="1"/>
          <c:order val="1"/>
          <c:tx>
            <c:strRef>
              <c:f>'Macro Indicators &amp; Mundel GDP'!$AN$2</c:f>
              <c:strCache>
                <c:ptCount val="1"/>
                <c:pt idx="0">
                  <c:v>Official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GDP'!$D$9:$D$25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xVal>
          <c:yVal>
            <c:numRef>
              <c:f>'Macro Indicators &amp; Mundel GDP'!$L$9:$L$25</c:f>
              <c:numCache>
                <c:formatCode>#,##0.0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47-432E-8414-F5205465F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US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 Indicators &amp; Mundel GDP'!$AN$1</c:f>
              <c:strCache>
                <c:ptCount val="1"/>
                <c:pt idx="0">
                  <c:v>NSC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GDP'!$J$9:$J$25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xVal>
          <c:yVal>
            <c:numRef>
              <c:f>'Macro Indicators &amp; Mundel GDP'!$K$9:$K$25</c:f>
              <c:numCache>
                <c:formatCode>#,##0.0</c:formatCode>
                <c:ptCount val="17"/>
                <c:pt idx="0">
                  <c:v>10.507681010854464</c:v>
                </c:pt>
                <c:pt idx="1">
                  <c:v>6.4217105263157936</c:v>
                </c:pt>
                <c:pt idx="2">
                  <c:v>6.3532000914930054</c:v>
                </c:pt>
                <c:pt idx="3">
                  <c:v>5.8312698357339654</c:v>
                </c:pt>
                <c:pt idx="4">
                  <c:v>8.1726808370407014</c:v>
                </c:pt>
                <c:pt idx="5">
                  <c:v>5.5821274435135848</c:v>
                </c:pt>
                <c:pt idx="6">
                  <c:v>5.8785057515484906</c:v>
                </c:pt>
                <c:pt idx="7">
                  <c:v>7.6596053922459273</c:v>
                </c:pt>
                <c:pt idx="8">
                  <c:v>8.6448243275169432</c:v>
                </c:pt>
                <c:pt idx="9">
                  <c:v>9.7800973116964229</c:v>
                </c:pt>
                <c:pt idx="10">
                  <c:v>11.427298034374566</c:v>
                </c:pt>
                <c:pt idx="11">
                  <c:v>13.141596431915946</c:v>
                </c:pt>
                <c:pt idx="12">
                  <c:v>11.125576227578659</c:v>
                </c:pt>
                <c:pt idx="13">
                  <c:v>7.5750001262415712</c:v>
                </c:pt>
                <c:pt idx="14">
                  <c:v>9.9162574988030272</c:v>
                </c:pt>
                <c:pt idx="15">
                  <c:v>10.426035300799885</c:v>
                </c:pt>
                <c:pt idx="16">
                  <c:v>7.8811551885834774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AA-4D50-B19E-0D8C8C2E4F27}"/>
            </c:ext>
          </c:extLst>
        </c:ser>
        <c:ser>
          <c:idx val="1"/>
          <c:order val="1"/>
          <c:tx>
            <c:strRef>
              <c:f>'Macro Indicators &amp; Mundel GDP'!$AN$2</c:f>
              <c:strCache>
                <c:ptCount val="1"/>
                <c:pt idx="0">
                  <c:v>Official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GDP'!$J$9:$J$25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xVal>
          <c:yVal>
            <c:numRef>
              <c:f>'Macro Indicators &amp; Mundel GDP'!$L$9:$L$25</c:f>
              <c:numCache>
                <c:formatCode>#,##0.0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AA-4D50-B19E-0D8C8C2E4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US"/>
                  <a:t>Real Bank Credit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 Indicators &amp; Mundel GDP'!$AN$1</c:f>
              <c:strCache>
                <c:ptCount val="1"/>
                <c:pt idx="0">
                  <c:v>NSC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GDP'!$T$9:$T$25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'Macro Indicators &amp; Mundel GDP'!$K$9:$K$25</c:f>
              <c:numCache>
                <c:formatCode>#,##0.0</c:formatCode>
                <c:ptCount val="17"/>
                <c:pt idx="0">
                  <c:v>10.507681010854464</c:v>
                </c:pt>
                <c:pt idx="1">
                  <c:v>6.4217105263157936</c:v>
                </c:pt>
                <c:pt idx="2">
                  <c:v>6.3532000914930054</c:v>
                </c:pt>
                <c:pt idx="3">
                  <c:v>5.8312698357339654</c:v>
                </c:pt>
                <c:pt idx="4">
                  <c:v>8.1726808370407014</c:v>
                </c:pt>
                <c:pt idx="5">
                  <c:v>5.5821274435135848</c:v>
                </c:pt>
                <c:pt idx="6">
                  <c:v>5.8785057515484906</c:v>
                </c:pt>
                <c:pt idx="7">
                  <c:v>7.6596053922459273</c:v>
                </c:pt>
                <c:pt idx="8">
                  <c:v>8.6448243275169432</c:v>
                </c:pt>
                <c:pt idx="9">
                  <c:v>9.7800973116964229</c:v>
                </c:pt>
                <c:pt idx="10">
                  <c:v>11.427298034374566</c:v>
                </c:pt>
                <c:pt idx="11">
                  <c:v>13.141596431915946</c:v>
                </c:pt>
                <c:pt idx="12">
                  <c:v>11.125576227578659</c:v>
                </c:pt>
                <c:pt idx="13">
                  <c:v>7.5750001262415712</c:v>
                </c:pt>
                <c:pt idx="14">
                  <c:v>9.9162574988030272</c:v>
                </c:pt>
                <c:pt idx="15">
                  <c:v>10.426035300799885</c:v>
                </c:pt>
                <c:pt idx="16">
                  <c:v>7.8811551885834774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1-4C2E-8C4C-6DF183F8C5FE}"/>
            </c:ext>
          </c:extLst>
        </c:ser>
        <c:ser>
          <c:idx val="1"/>
          <c:order val="1"/>
          <c:tx>
            <c:strRef>
              <c:f>'Macro Indicators &amp; Mundel GDP'!$AN$2</c:f>
              <c:strCache>
                <c:ptCount val="1"/>
                <c:pt idx="0">
                  <c:v>Official GVA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Mundel GDP'!$T$9:$T$25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'Macro Indicators &amp; Mundel GDP'!$L$9:$L$25</c:f>
              <c:numCache>
                <c:formatCode>#,##0.0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1-4C2E-8C4C-6DF183F8C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US"/>
                  <a:t>Real Direct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'Macro Indicators &amp; Mundel GDP'!$AT$7</c:f>
              <c:strCache>
                <c:ptCount val="1"/>
                <c:pt idx="0">
                  <c:v>NSC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'Macro Indicators &amp; Mundel GDP'!$AS$8:$AS$11</c:f>
              <c:strCache>
                <c:ptCount val="4"/>
                <c:pt idx="0">
                  <c:v>Real Exports</c:v>
                </c:pt>
                <c:pt idx="1">
                  <c:v>IIP</c:v>
                </c:pt>
                <c:pt idx="2">
                  <c:v>Real Bank Credit</c:v>
                </c:pt>
                <c:pt idx="3">
                  <c:v>Real Direct Tax</c:v>
                </c:pt>
              </c:strCache>
            </c:strRef>
          </c:cat>
          <c:val>
            <c:numRef>
              <c:f>'Macro Indicators &amp; Mundel GDP'!$AT$8:$AT$11</c:f>
              <c:numCache>
                <c:formatCode>General</c:formatCode>
                <c:ptCount val="4"/>
                <c:pt idx="0">
                  <c:v>0.59</c:v>
                </c:pt>
                <c:pt idx="1">
                  <c:v>0.76</c:v>
                </c:pt>
                <c:pt idx="2">
                  <c:v>0.68</c:v>
                </c:pt>
                <c:pt idx="3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1-4E2D-A016-B1D121DA140C}"/>
            </c:ext>
          </c:extLst>
        </c:ser>
        <c:ser>
          <c:idx val="1"/>
          <c:order val="1"/>
          <c:tx>
            <c:strRef>
              <c:f>'Macro Indicators &amp; Mundel GDP'!$AU$7</c:f>
              <c:strCache>
                <c:ptCount val="1"/>
                <c:pt idx="0">
                  <c:v>NAS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'Macro Indicators &amp; Mundel GDP'!$AS$8:$AS$11</c:f>
              <c:strCache>
                <c:ptCount val="4"/>
                <c:pt idx="0">
                  <c:v>Real Exports</c:v>
                </c:pt>
                <c:pt idx="1">
                  <c:v>IIP</c:v>
                </c:pt>
                <c:pt idx="2">
                  <c:v>Real Bank Credit</c:v>
                </c:pt>
                <c:pt idx="3">
                  <c:v>Real Direct Tax</c:v>
                </c:pt>
              </c:strCache>
            </c:strRef>
          </c:cat>
          <c:val>
            <c:numRef>
              <c:f>'Macro Indicators &amp; Mundel GDP'!$AU$8:$AU$11</c:f>
              <c:numCache>
                <c:formatCode>General</c:formatCode>
                <c:ptCount val="4"/>
                <c:pt idx="0">
                  <c:v>0.35</c:v>
                </c:pt>
                <c:pt idx="1">
                  <c:v>0.76</c:v>
                </c:pt>
                <c:pt idx="2">
                  <c:v>0.56000000000000005</c:v>
                </c:pt>
                <c:pt idx="3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1-4E2D-A016-B1D121DA1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9508560"/>
        <c:axId val="689497520"/>
      </c:barChart>
      <c:catAx>
        <c:axId val="68950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497520"/>
        <c:crosses val="autoZero"/>
        <c:auto val="1"/>
        <c:lblAlgn val="ctr"/>
        <c:lblOffset val="100"/>
        <c:noMultiLvlLbl val="0"/>
      </c:catAx>
      <c:valAx>
        <c:axId val="68949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50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'Macro Indicators &amp; Mundel GDP'!$B$47</c:f>
              <c:strCache>
                <c:ptCount val="1"/>
                <c:pt idx="0">
                  <c:v>Real Credit</c:v>
                </c:pt>
              </c:strCache>
            </c:strRef>
          </c:tx>
          <c:spPr>
            <a:ln w="28575" cap="rnd">
              <a:solidFill>
                <a:srgbClr val="312782"/>
              </a:solidFill>
              <a:round/>
            </a:ln>
            <a:effectLst/>
          </c:spPr>
          <c:marker>
            <c:symbol val="none"/>
          </c:marker>
          <c:cat>
            <c:strRef>
              <c:f>'Macro Indicators &amp; Mundel GDP'!$A$48:$A$60</c:f>
              <c:strCache>
                <c:ptCount val="13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  <c:pt idx="12">
                  <c:v>2024-25</c:v>
                </c:pt>
              </c:strCache>
            </c:strRef>
          </c:cat>
          <c:val>
            <c:numRef>
              <c:f>'Macro Indicators &amp; Mundel GDP'!$B$48:$B$60</c:f>
              <c:numCache>
                <c:formatCode>0.0</c:formatCode>
                <c:ptCount val="13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  <c:pt idx="8">
                  <c:v>-1.0000000000000675E-2</c:v>
                </c:pt>
                <c:pt idx="9">
                  <c:v>2.6000000000000005</c:v>
                </c:pt>
                <c:pt idx="10">
                  <c:v>9.18</c:v>
                </c:pt>
                <c:pt idx="11">
                  <c:v>11.73</c:v>
                </c:pt>
                <c:pt idx="12">
                  <c:v>8.629999999999999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71-4F7C-ABCC-271627C06898}"/>
            </c:ext>
          </c:extLst>
        </c:ser>
        <c:ser>
          <c:idx val="1"/>
          <c:order val="1"/>
          <c:tx>
            <c:strRef>
              <c:f>'Macro Indicators &amp; Mundel GDP'!$C$47</c:f>
              <c:strCache>
                <c:ptCount val="1"/>
                <c:pt idx="0">
                  <c:v>CPI Core</c:v>
                </c:pt>
              </c:strCache>
            </c:strRef>
          </c:tx>
          <c:spPr>
            <a:ln w="28575" cap="rnd">
              <a:solidFill>
                <a:srgbClr val="F30DAC"/>
              </a:solidFill>
              <a:round/>
            </a:ln>
            <a:effectLst/>
          </c:spPr>
          <c:marker>
            <c:symbol val="none"/>
          </c:marker>
          <c:cat>
            <c:strRef>
              <c:f>'Macro Indicators &amp; Mundel GDP'!$A$48:$A$60</c:f>
              <c:strCache>
                <c:ptCount val="13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  <c:pt idx="12">
                  <c:v>2024-25</c:v>
                </c:pt>
              </c:strCache>
            </c:strRef>
          </c:cat>
          <c:val>
            <c:numRef>
              <c:f>'Macro Indicators &amp; Mundel GDP'!$C$48:$C$60</c:f>
              <c:numCache>
                <c:formatCode>0.0</c:formatCode>
                <c:ptCount val="13"/>
                <c:pt idx="0">
                  <c:v>9.41</c:v>
                </c:pt>
                <c:pt idx="1">
                  <c:v>7.57</c:v>
                </c:pt>
                <c:pt idx="2">
                  <c:v>5.69</c:v>
                </c:pt>
                <c:pt idx="3">
                  <c:v>4.84</c:v>
                </c:pt>
                <c:pt idx="4">
                  <c:v>4.91</c:v>
                </c:pt>
                <c:pt idx="5">
                  <c:v>4.6399999999999997</c:v>
                </c:pt>
                <c:pt idx="6">
                  <c:v>5.54</c:v>
                </c:pt>
                <c:pt idx="7">
                  <c:v>3.82</c:v>
                </c:pt>
                <c:pt idx="8">
                  <c:v>5.53</c:v>
                </c:pt>
                <c:pt idx="9">
                  <c:v>6.11</c:v>
                </c:pt>
                <c:pt idx="10">
                  <c:v>6.19</c:v>
                </c:pt>
                <c:pt idx="11">
                  <c:v>4.38</c:v>
                </c:pt>
                <c:pt idx="12">
                  <c:v>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71-4F7C-ABCC-271627C06898}"/>
            </c:ext>
          </c:extLst>
        </c:ser>
        <c:ser>
          <c:idx val="2"/>
          <c:order val="2"/>
          <c:tx>
            <c:v>Real Industry Credit</c:v>
          </c:tx>
          <c:spPr>
            <a:ln w="28575" cap="rnd">
              <a:solidFill>
                <a:srgbClr val="31278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'Macro Indicators &amp; Mundel GDP'!$E$48:$E$60</c:f>
              <c:numCache>
                <c:formatCode>0.0</c:formatCode>
                <c:ptCount val="13"/>
                <c:pt idx="0">
                  <c:v>5.7099999999999991</c:v>
                </c:pt>
                <c:pt idx="1">
                  <c:v>5.27</c:v>
                </c:pt>
                <c:pt idx="2">
                  <c:v>-8.0000000000000071E-2</c:v>
                </c:pt>
                <c:pt idx="3">
                  <c:v>-2.09</c:v>
                </c:pt>
                <c:pt idx="4">
                  <c:v>-6.7700000000000005</c:v>
                </c:pt>
                <c:pt idx="5">
                  <c:v>-3.9099999999999997</c:v>
                </c:pt>
                <c:pt idx="6">
                  <c:v>-0.41999999999999993</c:v>
                </c:pt>
                <c:pt idx="7">
                  <c:v>3.0000000000000249E-2</c:v>
                </c:pt>
                <c:pt idx="8">
                  <c:v>-2.64</c:v>
                </c:pt>
                <c:pt idx="9">
                  <c:v>-1.1900000000000004</c:v>
                </c:pt>
                <c:pt idx="10">
                  <c:v>-0.36000000000000032</c:v>
                </c:pt>
                <c:pt idx="11">
                  <c:v>5.0100000000000007</c:v>
                </c:pt>
                <c:pt idx="12">
                  <c:v>4.6900000000000004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71-4F7C-ABCC-271627C06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1786944"/>
        <c:axId val="2101775904"/>
      </c:lineChart>
      <c:catAx>
        <c:axId val="210178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01775904"/>
        <c:crosses val="autoZero"/>
        <c:auto val="1"/>
        <c:lblAlgn val="ctr"/>
        <c:lblOffset val="100"/>
        <c:noMultiLvlLbl val="0"/>
      </c:catAx>
      <c:valAx>
        <c:axId val="2101775904"/>
        <c:scaling>
          <c:orientation val="minMax"/>
          <c:max val="12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01786944"/>
        <c:crosses val="autoZero"/>
        <c:crossBetween val="between"/>
        <c:majorUnit val="2.5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Nominal GDP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'Macro Indicators &amp; Mundel GDP'!$M$59:$M$61</c:f>
              <c:strCache>
                <c:ptCount val="3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</c:strCache>
            </c:strRef>
          </c:cat>
          <c:val>
            <c:numRef>
              <c:f>'Macro Indicators &amp; Mundel GDP'!$N$59:$N$61</c:f>
              <c:numCache>
                <c:formatCode>General</c:formatCode>
                <c:ptCount val="3"/>
                <c:pt idx="0">
                  <c:v>12.02</c:v>
                </c:pt>
                <c:pt idx="1">
                  <c:v>9.7799999999999994</c:v>
                </c:pt>
                <c:pt idx="2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6-4E1E-B19F-36D0AA15EF8F}"/>
            </c:ext>
          </c:extLst>
        </c:ser>
        <c:ser>
          <c:idx val="1"/>
          <c:order val="1"/>
          <c:tx>
            <c:v>Real GDP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'Macro Indicators &amp; Mundel GDP'!$M$59:$M$61</c:f>
              <c:strCache>
                <c:ptCount val="3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</c:strCache>
            </c:strRef>
          </c:cat>
          <c:val>
            <c:numRef>
              <c:f>'Macro Indicators &amp; Mundel GDP'!$O$59:$O$61</c:f>
              <c:numCache>
                <c:formatCode>General</c:formatCode>
                <c:ptCount val="3"/>
                <c:pt idx="0">
                  <c:v>9.19</c:v>
                </c:pt>
                <c:pt idx="1">
                  <c:v>6.49</c:v>
                </c:pt>
                <c:pt idx="2">
                  <c:v>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6-4E1E-B19F-36D0AA15E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8485808"/>
        <c:axId val="2128496848"/>
      </c:lineChart>
      <c:catAx>
        <c:axId val="212848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496848"/>
        <c:crosses val="autoZero"/>
        <c:auto val="1"/>
        <c:lblAlgn val="ctr"/>
        <c:lblOffset val="100"/>
        <c:noMultiLvlLbl val="0"/>
      </c:catAx>
      <c:valAx>
        <c:axId val="2128496848"/>
        <c:scaling>
          <c:orientation val="minMax"/>
          <c:min val="4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48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'Macro Indicators &amp; Mundel GDP'!$AC$11</c:f>
              <c:strCache>
                <c:ptCount val="1"/>
                <c:pt idx="0">
                  <c:v>GDP (rt. axis)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38-47A6-99FB-C23E708D2A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'Macro Indicators &amp; Mundel GDP'!$AC$12:$AC$13</c:f>
              <c:numCache>
                <c:formatCode>0.0</c:formatCode>
                <c:ptCount val="2"/>
                <c:pt idx="0">
                  <c:v>6.9042857142857148</c:v>
                </c:pt>
                <c:pt idx="1">
                  <c:v>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38-47A6-99FB-C23E708D2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41112543"/>
        <c:axId val="241099583"/>
      </c:barChart>
      <c:catAx>
        <c:axId val="241112543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GDP (rt axis)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241099583"/>
        <c:crosses val="autoZero"/>
        <c:auto val="1"/>
        <c:lblAlgn val="ctr"/>
        <c:lblOffset val="100"/>
        <c:noMultiLvlLbl val="0"/>
      </c:catAx>
      <c:valAx>
        <c:axId val="241099583"/>
        <c:scaling>
          <c:orientation val="minMax"/>
          <c:min val="1"/>
        </c:scaling>
        <c:delete val="0"/>
        <c:axPos val="l"/>
        <c:numFmt formatCode="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41112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quarterl'!$J$37:$J$64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xVal>
          <c:yVal>
            <c:numRef>
              <c:f>'Macro Indicators &amp; GVA quarterl'!$G$37:$G$64</c:f>
              <c:numCache>
                <c:formatCode>0.0</c:formatCode>
                <c:ptCount val="28"/>
                <c:pt idx="0">
                  <c:v>29.2</c:v>
                </c:pt>
                <c:pt idx="1">
                  <c:v>27.4</c:v>
                </c:pt>
                <c:pt idx="2">
                  <c:v>27.8</c:v>
                </c:pt>
                <c:pt idx="3">
                  <c:v>21.6</c:v>
                </c:pt>
                <c:pt idx="4">
                  <c:v>27.1</c:v>
                </c:pt>
                <c:pt idx="5">
                  <c:v>34.799999999999997</c:v>
                </c:pt>
                <c:pt idx="6">
                  <c:v>12.3</c:v>
                </c:pt>
                <c:pt idx="7">
                  <c:v>11.6</c:v>
                </c:pt>
                <c:pt idx="8">
                  <c:v>2.7</c:v>
                </c:pt>
                <c:pt idx="9">
                  <c:v>0.3</c:v>
                </c:pt>
                <c:pt idx="10">
                  <c:v>13.5</c:v>
                </c:pt>
                <c:pt idx="11">
                  <c:v>7.2</c:v>
                </c:pt>
                <c:pt idx="12">
                  <c:v>28.7</c:v>
                </c:pt>
                <c:pt idx="13">
                  <c:v>29.2</c:v>
                </c:pt>
                <c:pt idx="14">
                  <c:v>9.4</c:v>
                </c:pt>
                <c:pt idx="15">
                  <c:v>-4.2</c:v>
                </c:pt>
                <c:pt idx="16">
                  <c:v>-10.199999999999999</c:v>
                </c:pt>
                <c:pt idx="17">
                  <c:v>-12.7</c:v>
                </c:pt>
                <c:pt idx="18">
                  <c:v>-3.4</c:v>
                </c:pt>
                <c:pt idx="19">
                  <c:v>8.9</c:v>
                </c:pt>
                <c:pt idx="20">
                  <c:v>8.4</c:v>
                </c:pt>
                <c:pt idx="21">
                  <c:v>11</c:v>
                </c:pt>
                <c:pt idx="22">
                  <c:v>26.7</c:v>
                </c:pt>
                <c:pt idx="23">
                  <c:v>30.8</c:v>
                </c:pt>
                <c:pt idx="24">
                  <c:v>21.5</c:v>
                </c:pt>
                <c:pt idx="25">
                  <c:v>18.899999999999999</c:v>
                </c:pt>
                <c:pt idx="26">
                  <c:v>13.5</c:v>
                </c:pt>
                <c:pt idx="27">
                  <c:v>10.6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BC-4C4C-BDA8-7752C5FD9EE4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quarterl'!$J$65:$J$117</c:f>
              <c:numCache>
                <c:formatCode>#,##0.0</c:formatCode>
                <c:ptCount val="53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40">
                  <c:v>12.170411384840808</c:v>
                </c:pt>
                <c:pt idx="41">
                  <c:v>5.7872887339490253</c:v>
                </c:pt>
                <c:pt idx="42">
                  <c:v>5.7753478440620398</c:v>
                </c:pt>
                <c:pt idx="43">
                  <c:v>6.7166451463815502</c:v>
                </c:pt>
                <c:pt idx="44">
                  <c:v>10.874893428361343</c:v>
                </c:pt>
                <c:pt idx="45">
                  <c:v>10.187736458571495</c:v>
                </c:pt>
                <c:pt idx="46">
                  <c:v>9.7460192488840303</c:v>
                </c:pt>
                <c:pt idx="47">
                  <c:v>8.4429639971826518</c:v>
                </c:pt>
                <c:pt idx="48">
                  <c:v>7.098771220071165</c:v>
                </c:pt>
                <c:pt idx="49">
                  <c:v>5.555962425604033</c:v>
                </c:pt>
                <c:pt idx="50">
                  <c:v>6.0260594222672381</c:v>
                </c:pt>
                <c:pt idx="51">
                  <c:v>6.7340477109459451</c:v>
                </c:pt>
                <c:pt idx="52">
                  <c:v>7.9698068085992002</c:v>
                </c:pt>
              </c:numCache>
            </c:numRef>
          </c:xVal>
          <c:yVal>
            <c:numRef>
              <c:f>'Macro Indicators &amp; GVA quarterl'!$G$65:$G$117</c:f>
              <c:numCache>
                <c:formatCode>0.0</c:formatCode>
                <c:ptCount val="53"/>
                <c:pt idx="0">
                  <c:v>5.1100000000000003</c:v>
                </c:pt>
                <c:pt idx="1">
                  <c:v>28.6</c:v>
                </c:pt>
                <c:pt idx="2">
                  <c:v>-4.5</c:v>
                </c:pt>
                <c:pt idx="3">
                  <c:v>-0.03</c:v>
                </c:pt>
                <c:pt idx="4">
                  <c:v>3.29</c:v>
                </c:pt>
                <c:pt idx="5">
                  <c:v>-1.1000000000000001</c:v>
                </c:pt>
                <c:pt idx="6">
                  <c:v>16.12</c:v>
                </c:pt>
                <c:pt idx="7">
                  <c:v>14.38</c:v>
                </c:pt>
                <c:pt idx="8">
                  <c:v>13.11</c:v>
                </c:pt>
                <c:pt idx="9">
                  <c:v>-2.87</c:v>
                </c:pt>
                <c:pt idx="10">
                  <c:v>3.5</c:v>
                </c:pt>
                <c:pt idx="11">
                  <c:v>-4.74</c:v>
                </c:pt>
                <c:pt idx="12">
                  <c:v>-6.43</c:v>
                </c:pt>
                <c:pt idx="13">
                  <c:v>-4.74</c:v>
                </c:pt>
                <c:pt idx="14">
                  <c:v>-8.8699999999999992</c:v>
                </c:pt>
                <c:pt idx="15">
                  <c:v>-2.5099999999999998</c:v>
                </c:pt>
                <c:pt idx="16">
                  <c:v>3.55</c:v>
                </c:pt>
                <c:pt idx="17">
                  <c:v>2.46</c:v>
                </c:pt>
                <c:pt idx="18">
                  <c:v>6.88</c:v>
                </c:pt>
                <c:pt idx="19">
                  <c:v>7.03</c:v>
                </c:pt>
                <c:pt idx="20">
                  <c:v>3.95</c:v>
                </c:pt>
                <c:pt idx="21">
                  <c:v>4.6500000000000004</c:v>
                </c:pt>
                <c:pt idx="22">
                  <c:v>4.51</c:v>
                </c:pt>
                <c:pt idx="23">
                  <c:v>5.0999999999999996</c:v>
                </c:pt>
                <c:pt idx="24">
                  <c:v>9.14</c:v>
                </c:pt>
                <c:pt idx="25">
                  <c:v>12.13</c:v>
                </c:pt>
                <c:pt idx="26">
                  <c:v>15.18</c:v>
                </c:pt>
                <c:pt idx="27">
                  <c:v>11.24</c:v>
                </c:pt>
                <c:pt idx="28">
                  <c:v>2.78</c:v>
                </c:pt>
                <c:pt idx="29">
                  <c:v>-1.74</c:v>
                </c:pt>
                <c:pt idx="30">
                  <c:v>-5.09</c:v>
                </c:pt>
                <c:pt idx="31">
                  <c:v>-8.7799999999999994</c:v>
                </c:pt>
                <c:pt idx="40">
                  <c:v>15.75</c:v>
                </c:pt>
                <c:pt idx="41">
                  <c:v>8.39</c:v>
                </c:pt>
                <c:pt idx="42">
                  <c:v>8.2100000000000009</c:v>
                </c:pt>
                <c:pt idx="43">
                  <c:v>9.4</c:v>
                </c:pt>
                <c:pt idx="44">
                  <c:v>-6.99</c:v>
                </c:pt>
                <c:pt idx="45">
                  <c:v>4.59</c:v>
                </c:pt>
                <c:pt idx="46">
                  <c:v>2.95</c:v>
                </c:pt>
                <c:pt idx="47">
                  <c:v>7.67</c:v>
                </c:pt>
                <c:pt idx="48">
                  <c:v>8.2899999999999991</c:v>
                </c:pt>
                <c:pt idx="49">
                  <c:v>3.03</c:v>
                </c:pt>
                <c:pt idx="50">
                  <c:v>10.8</c:v>
                </c:pt>
                <c:pt idx="51">
                  <c:v>3.85</c:v>
                </c:pt>
                <c:pt idx="52">
                  <c:v>6.33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BC-4C4C-BDA8-7752C5FD9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quarterl'!$J$10:$J$26</c:f>
              <c:numCache>
                <c:formatCode>#,##0.0</c:formatCode>
                <c:ptCount val="17"/>
                <c:pt idx="0">
                  <c:v>6.561931861328385</c:v>
                </c:pt>
                <c:pt idx="1">
                  <c:v>5.5188801627536366</c:v>
                </c:pt>
                <c:pt idx="2">
                  <c:v>6.2859754391909162</c:v>
                </c:pt>
                <c:pt idx="3">
                  <c:v>6.1636924616411015</c:v>
                </c:pt>
                <c:pt idx="4">
                  <c:v>7.0553368796556049</c:v>
                </c:pt>
                <c:pt idx="5">
                  <c:v>7.0247675843604362</c:v>
                </c:pt>
                <c:pt idx="6">
                  <c:v>7.1826788348765991</c:v>
                </c:pt>
                <c:pt idx="7">
                  <c:v>8.0248053003852746</c:v>
                </c:pt>
                <c:pt idx="8">
                  <c:v>6.6553636036148944</c:v>
                </c:pt>
                <c:pt idx="9">
                  <c:v>6.2668431666429658</c:v>
                </c:pt>
                <c:pt idx="10">
                  <c:v>4.0079404878419878</c:v>
                </c:pt>
                <c:pt idx="11">
                  <c:v>4.9520824850212364</c:v>
                </c:pt>
                <c:pt idx="12">
                  <c:v>5.7066284854158544</c:v>
                </c:pt>
                <c:pt idx="13">
                  <c:v>6.3965738522885562</c:v>
                </c:pt>
                <c:pt idx="14">
                  <c:v>7.0652390769435414</c:v>
                </c:pt>
                <c:pt idx="15">
                  <c:v>7.683674140994956</c:v>
                </c:pt>
                <c:pt idx="16">
                  <c:v>8.8157149852915229</c:v>
                </c:pt>
              </c:numCache>
            </c:numRef>
          </c:xVal>
          <c:yVal>
            <c:numRef>
              <c:f>'Macro Indicators &amp; GVA quarterl'!$C$10:$C$26</c:f>
              <c:numCache>
                <c:formatCode>0.0</c:formatCode>
                <c:ptCount val="17"/>
                <c:pt idx="0">
                  <c:v>3.9</c:v>
                </c:pt>
                <c:pt idx="1">
                  <c:v>3.2</c:v>
                </c:pt>
                <c:pt idx="2">
                  <c:v>4.4000000000000004</c:v>
                </c:pt>
                <c:pt idx="15">
                  <c:v>4.25</c:v>
                </c:pt>
                <c:pt idx="16">
                  <c:v>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8D-455B-81E1-9BF190789A51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quarterl'!$K$27:$K$37</c:f>
              <c:numCache>
                <c:formatCode>#,##0.0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xVal>
          <c:yVal>
            <c:numRef>
              <c:f>'Macro Indicators &amp; GVA quarterl'!$C$27:$C$37</c:f>
              <c:numCache>
                <c:formatCode>0.0</c:formatCode>
                <c:ptCount val="11"/>
                <c:pt idx="0">
                  <c:v>5.77</c:v>
                </c:pt>
                <c:pt idx="1">
                  <c:v>6.51</c:v>
                </c:pt>
                <c:pt idx="2">
                  <c:v>5.75</c:v>
                </c:pt>
                <c:pt idx="3">
                  <c:v>6.61</c:v>
                </c:pt>
                <c:pt idx="4">
                  <c:v>7.31</c:v>
                </c:pt>
                <c:pt idx="5">
                  <c:v>8.11</c:v>
                </c:pt>
                <c:pt idx="6">
                  <c:v>10.64</c:v>
                </c:pt>
                <c:pt idx="7">
                  <c:v>12.23</c:v>
                </c:pt>
                <c:pt idx="8">
                  <c:v>12.37</c:v>
                </c:pt>
                <c:pt idx="9">
                  <c:v>11.59</c:v>
                </c:pt>
                <c:pt idx="10">
                  <c:v>10.58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8D-455B-81E1-9BF190789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quarterl'!$J$10:$J$26</c:f>
              <c:numCache>
                <c:formatCode>#,##0.0</c:formatCode>
                <c:ptCount val="17"/>
                <c:pt idx="0">
                  <c:v>6.561931861328385</c:v>
                </c:pt>
                <c:pt idx="1">
                  <c:v>5.5188801627536366</c:v>
                </c:pt>
                <c:pt idx="2">
                  <c:v>6.2859754391909162</c:v>
                </c:pt>
                <c:pt idx="3">
                  <c:v>6.1636924616411015</c:v>
                </c:pt>
                <c:pt idx="4">
                  <c:v>7.0553368796556049</c:v>
                </c:pt>
                <c:pt idx="5">
                  <c:v>7.0247675843604362</c:v>
                </c:pt>
                <c:pt idx="6">
                  <c:v>7.1826788348765991</c:v>
                </c:pt>
                <c:pt idx="7">
                  <c:v>8.0248053003852746</c:v>
                </c:pt>
                <c:pt idx="8">
                  <c:v>6.6553636036148944</c:v>
                </c:pt>
                <c:pt idx="9">
                  <c:v>6.2668431666429658</c:v>
                </c:pt>
                <c:pt idx="10">
                  <c:v>4.0079404878419878</c:v>
                </c:pt>
                <c:pt idx="11">
                  <c:v>4.9520824850212364</c:v>
                </c:pt>
                <c:pt idx="12">
                  <c:v>5.7066284854158544</c:v>
                </c:pt>
                <c:pt idx="13">
                  <c:v>6.3965738522885562</c:v>
                </c:pt>
                <c:pt idx="14">
                  <c:v>7.0652390769435414</c:v>
                </c:pt>
                <c:pt idx="15">
                  <c:v>7.683674140994956</c:v>
                </c:pt>
                <c:pt idx="16">
                  <c:v>8.8157149852915229</c:v>
                </c:pt>
              </c:numCache>
            </c:numRef>
          </c:xVal>
          <c:yVal>
            <c:numRef>
              <c:f>'Macro Indicators &amp; GVA quarterl'!$I$10:$I$26</c:f>
              <c:numCache>
                <c:formatCode>0.0</c:formatCode>
                <c:ptCount val="17"/>
                <c:pt idx="0">
                  <c:v>-2.0441701998257908</c:v>
                </c:pt>
                <c:pt idx="1">
                  <c:v>-0.73267480751879788</c:v>
                </c:pt>
                <c:pt idx="2">
                  <c:v>3.5367579963089462</c:v>
                </c:pt>
                <c:pt idx="3">
                  <c:v>13.218003966799152</c:v>
                </c:pt>
                <c:pt idx="4">
                  <c:v>11.819450609448314</c:v>
                </c:pt>
                <c:pt idx="5">
                  <c:v>15.124907098483863</c:v>
                </c:pt>
                <c:pt idx="6">
                  <c:v>18.029684784249113</c:v>
                </c:pt>
                <c:pt idx="7">
                  <c:v>13.862143873303534</c:v>
                </c:pt>
                <c:pt idx="8">
                  <c:v>21.084524204098145</c:v>
                </c:pt>
                <c:pt idx="9">
                  <c:v>17.680072902519097</c:v>
                </c:pt>
                <c:pt idx="10">
                  <c:v>14.266694732428075</c:v>
                </c:pt>
                <c:pt idx="11">
                  <c:v>11.512108769694485</c:v>
                </c:pt>
                <c:pt idx="12">
                  <c:v>11.43048397966302</c:v>
                </c:pt>
                <c:pt idx="13">
                  <c:v>4.4385330816550495</c:v>
                </c:pt>
                <c:pt idx="14">
                  <c:v>7.7194177505939496</c:v>
                </c:pt>
                <c:pt idx="15">
                  <c:v>9.6613436509169546</c:v>
                </c:pt>
                <c:pt idx="16">
                  <c:v>13.308873272363765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9D-4326-8DF0-CDA9DA597390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quarterl'!$K$27:$K$37</c:f>
              <c:numCache>
                <c:formatCode>#,##0.0</c:formatCode>
                <c:ptCount val="1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</c:numCache>
            </c:numRef>
          </c:xVal>
          <c:yVal>
            <c:numRef>
              <c:f>'Macro Indicators &amp; GVA quarterl'!$I$27:$I$37</c:f>
              <c:numCache>
                <c:formatCode>0.0</c:formatCode>
                <c:ptCount val="11"/>
                <c:pt idx="0">
                  <c:v>18.119675868794772</c:v>
                </c:pt>
                <c:pt idx="1">
                  <c:v>28.249783602518821</c:v>
                </c:pt>
                <c:pt idx="2">
                  <c:v>17.193032694065423</c:v>
                </c:pt>
                <c:pt idx="3">
                  <c:v>14.028396416296584</c:v>
                </c:pt>
                <c:pt idx="4">
                  <c:v>13.355776421701691</c:v>
                </c:pt>
                <c:pt idx="5">
                  <c:v>7.5125747449970701</c:v>
                </c:pt>
                <c:pt idx="6">
                  <c:v>15.93577696327111</c:v>
                </c:pt>
                <c:pt idx="7">
                  <c:v>20.270624612908094</c:v>
                </c:pt>
                <c:pt idx="8">
                  <c:v>28.055459943853833</c:v>
                </c:pt>
                <c:pt idx="9">
                  <c:v>24.604524152546325</c:v>
                </c:pt>
                <c:pt idx="10">
                  <c:v>29.076385837898286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9D-4326-8DF0-CDA9DA59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quarterl'!$J$10:$J$26</c:f>
              <c:numCache>
                <c:formatCode>#,##0.0</c:formatCode>
                <c:ptCount val="17"/>
                <c:pt idx="0">
                  <c:v>6.561931861328385</c:v>
                </c:pt>
                <c:pt idx="1">
                  <c:v>5.5188801627536366</c:v>
                </c:pt>
                <c:pt idx="2">
                  <c:v>6.2859754391909162</c:v>
                </c:pt>
                <c:pt idx="3">
                  <c:v>6.1636924616411015</c:v>
                </c:pt>
                <c:pt idx="4">
                  <c:v>7.0553368796556049</c:v>
                </c:pt>
                <c:pt idx="5">
                  <c:v>7.0247675843604362</c:v>
                </c:pt>
                <c:pt idx="6">
                  <c:v>7.1826788348765991</c:v>
                </c:pt>
                <c:pt idx="7">
                  <c:v>8.0248053003852746</c:v>
                </c:pt>
                <c:pt idx="8">
                  <c:v>6.6553636036148944</c:v>
                </c:pt>
                <c:pt idx="9">
                  <c:v>6.2668431666429658</c:v>
                </c:pt>
                <c:pt idx="10">
                  <c:v>4.0079404878419878</c:v>
                </c:pt>
                <c:pt idx="11">
                  <c:v>4.9520824850212364</c:v>
                </c:pt>
                <c:pt idx="12">
                  <c:v>5.7066284854158544</c:v>
                </c:pt>
                <c:pt idx="13">
                  <c:v>6.3965738522885562</c:v>
                </c:pt>
                <c:pt idx="14">
                  <c:v>7.0652390769435414</c:v>
                </c:pt>
                <c:pt idx="15">
                  <c:v>7.683674140994956</c:v>
                </c:pt>
                <c:pt idx="16">
                  <c:v>8.8157149852915229</c:v>
                </c:pt>
              </c:numCache>
            </c:numRef>
          </c:xVal>
          <c:yVal>
            <c:numRef>
              <c:f>'Macro Indicators &amp; GVA quarterl'!$C$10:$C$26</c:f>
              <c:numCache>
                <c:formatCode>0.0</c:formatCode>
                <c:ptCount val="17"/>
                <c:pt idx="0">
                  <c:v>3.9</c:v>
                </c:pt>
                <c:pt idx="1">
                  <c:v>3.2</c:v>
                </c:pt>
                <c:pt idx="2">
                  <c:v>4.4000000000000004</c:v>
                </c:pt>
                <c:pt idx="15">
                  <c:v>4.25</c:v>
                </c:pt>
                <c:pt idx="16">
                  <c:v>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B5-4064-B60D-E48C2628904B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quarterl'!$K$27:$K$35</c:f>
              <c:numCache>
                <c:formatCode>#,##0.0</c:formatCode>
                <c:ptCount val="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</c:numCache>
            </c:numRef>
          </c:xVal>
          <c:yVal>
            <c:numRef>
              <c:f>'Macro Indicators &amp; GVA quarterl'!$C$27:$C$34</c:f>
              <c:numCache>
                <c:formatCode>0.0</c:formatCode>
                <c:ptCount val="8"/>
                <c:pt idx="0">
                  <c:v>5.77</c:v>
                </c:pt>
                <c:pt idx="1">
                  <c:v>6.51</c:v>
                </c:pt>
                <c:pt idx="2">
                  <c:v>5.75</c:v>
                </c:pt>
                <c:pt idx="3">
                  <c:v>6.61</c:v>
                </c:pt>
                <c:pt idx="4">
                  <c:v>7.31</c:v>
                </c:pt>
                <c:pt idx="5">
                  <c:v>8.11</c:v>
                </c:pt>
                <c:pt idx="6">
                  <c:v>10.64</c:v>
                </c:pt>
                <c:pt idx="7">
                  <c:v>12.23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B5-4064-B60D-E48C26289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quarterl'!$J$10:$J$26</c:f>
              <c:numCache>
                <c:formatCode>#,##0.0</c:formatCode>
                <c:ptCount val="17"/>
                <c:pt idx="0">
                  <c:v>6.561931861328385</c:v>
                </c:pt>
                <c:pt idx="1">
                  <c:v>5.5188801627536366</c:v>
                </c:pt>
                <c:pt idx="2">
                  <c:v>6.2859754391909162</c:v>
                </c:pt>
                <c:pt idx="3">
                  <c:v>6.1636924616411015</c:v>
                </c:pt>
                <c:pt idx="4">
                  <c:v>7.0553368796556049</c:v>
                </c:pt>
                <c:pt idx="5">
                  <c:v>7.0247675843604362</c:v>
                </c:pt>
                <c:pt idx="6">
                  <c:v>7.1826788348765991</c:v>
                </c:pt>
                <c:pt idx="7">
                  <c:v>8.0248053003852746</c:v>
                </c:pt>
                <c:pt idx="8">
                  <c:v>6.6553636036148944</c:v>
                </c:pt>
                <c:pt idx="9">
                  <c:v>6.2668431666429658</c:v>
                </c:pt>
                <c:pt idx="10">
                  <c:v>4.0079404878419878</c:v>
                </c:pt>
                <c:pt idx="11">
                  <c:v>4.9520824850212364</c:v>
                </c:pt>
                <c:pt idx="12">
                  <c:v>5.7066284854158544</c:v>
                </c:pt>
                <c:pt idx="13">
                  <c:v>6.3965738522885562</c:v>
                </c:pt>
                <c:pt idx="14">
                  <c:v>7.0652390769435414</c:v>
                </c:pt>
                <c:pt idx="15">
                  <c:v>7.683674140994956</c:v>
                </c:pt>
                <c:pt idx="16">
                  <c:v>8.8157149852915229</c:v>
                </c:pt>
              </c:numCache>
            </c:numRef>
          </c:xVal>
          <c:yVal>
            <c:numRef>
              <c:f>'Macro Indicators &amp; GVA quarterl'!$I$10:$I$26</c:f>
              <c:numCache>
                <c:formatCode>0.0</c:formatCode>
                <c:ptCount val="17"/>
                <c:pt idx="0">
                  <c:v>-2.0441701998257908</c:v>
                </c:pt>
                <c:pt idx="1">
                  <c:v>-0.73267480751879788</c:v>
                </c:pt>
                <c:pt idx="2">
                  <c:v>3.5367579963089462</c:v>
                </c:pt>
                <c:pt idx="3">
                  <c:v>13.218003966799152</c:v>
                </c:pt>
                <c:pt idx="4">
                  <c:v>11.819450609448314</c:v>
                </c:pt>
                <c:pt idx="5">
                  <c:v>15.124907098483863</c:v>
                </c:pt>
                <c:pt idx="6">
                  <c:v>18.029684784249113</c:v>
                </c:pt>
                <c:pt idx="7">
                  <c:v>13.862143873303534</c:v>
                </c:pt>
                <c:pt idx="8">
                  <c:v>21.084524204098145</c:v>
                </c:pt>
                <c:pt idx="9">
                  <c:v>17.680072902519097</c:v>
                </c:pt>
                <c:pt idx="10">
                  <c:v>14.266694732428075</c:v>
                </c:pt>
                <c:pt idx="11">
                  <c:v>11.512108769694485</c:v>
                </c:pt>
                <c:pt idx="12">
                  <c:v>11.43048397966302</c:v>
                </c:pt>
                <c:pt idx="13">
                  <c:v>4.4385330816550495</c:v>
                </c:pt>
                <c:pt idx="14">
                  <c:v>7.7194177505939496</c:v>
                </c:pt>
                <c:pt idx="15">
                  <c:v>9.6613436509169546</c:v>
                </c:pt>
                <c:pt idx="16">
                  <c:v>13.308873272363765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B5-4EEB-BFF8-441789A6C645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quarterl'!$K$27:$K$34</c:f>
              <c:numCache>
                <c:formatCode>#,##0.0</c:formatCode>
                <c:ptCount val="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</c:numCache>
            </c:numRef>
          </c:xVal>
          <c:yVal>
            <c:numRef>
              <c:f>'Macro Indicators &amp; GVA quarterl'!$I$27:$I$34</c:f>
              <c:numCache>
                <c:formatCode>0.0</c:formatCode>
                <c:ptCount val="8"/>
                <c:pt idx="0">
                  <c:v>18.119675868794772</c:v>
                </c:pt>
                <c:pt idx="1">
                  <c:v>28.249783602518821</c:v>
                </c:pt>
                <c:pt idx="2">
                  <c:v>17.193032694065423</c:v>
                </c:pt>
                <c:pt idx="3">
                  <c:v>14.028396416296584</c:v>
                </c:pt>
                <c:pt idx="4">
                  <c:v>13.355776421701691</c:v>
                </c:pt>
                <c:pt idx="5">
                  <c:v>7.5125747449970701</c:v>
                </c:pt>
                <c:pt idx="6">
                  <c:v>15.93577696327111</c:v>
                </c:pt>
                <c:pt idx="7">
                  <c:v>20.270624612908094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B5-4EEB-BFF8-441789A6C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'Macro Indicators &amp; GVA quarterl'!$V$13</c:f>
              <c:strCache>
                <c:ptCount val="1"/>
                <c:pt idx="0">
                  <c:v>2004-11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cat>
            <c:strRef>
              <c:f>'Macro Indicators &amp; GVA quarterl'!$W$12:$AC$12</c:f>
              <c:strCache>
                <c:ptCount val="7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Earnings</c:v>
                </c:pt>
                <c:pt idx="6">
                  <c:v>Tax revenues</c:v>
                </c:pt>
              </c:strCache>
            </c:strRef>
          </c:cat>
          <c:val>
            <c:numRef>
              <c:f>'Macro Indicators &amp; GVA quarterl'!$W$13:$AC$13</c:f>
              <c:numCache>
                <c:formatCode>#,##0.0</c:formatCode>
                <c:ptCount val="7"/>
                <c:pt idx="0">
                  <c:v>16.848749999999999</c:v>
                </c:pt>
                <c:pt idx="1">
                  <c:v>9.42</c:v>
                </c:pt>
                <c:pt idx="2" formatCode="0.0">
                  <c:v>10.333922176759328</c:v>
                </c:pt>
                <c:pt idx="3" formatCode="0.0">
                  <c:v>10.542956876024389</c:v>
                </c:pt>
                <c:pt idx="4" formatCode="0.0">
                  <c:v>17.357142857142858</c:v>
                </c:pt>
                <c:pt idx="5" formatCode="0.0">
                  <c:v>5.590469345528204</c:v>
                </c:pt>
                <c:pt idx="6" formatCode="General">
                  <c:v>9.4120806954028122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A-4D7D-A12C-71AA1DF34176}"/>
            </c:ext>
          </c:extLst>
        </c:ser>
        <c:ser>
          <c:idx val="1"/>
          <c:order val="1"/>
          <c:tx>
            <c:strRef>
              <c:f>'Macro Indicators &amp; GVA quarterl'!$V$14</c:f>
              <c:strCache>
                <c:ptCount val="1"/>
                <c:pt idx="0">
                  <c:v>2011-24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'Macro Indicators &amp; GVA quarterl'!$W$12:$AC$12</c:f>
              <c:strCache>
                <c:ptCount val="7"/>
                <c:pt idx="0">
                  <c:v>IIP Inv</c:v>
                </c:pt>
                <c:pt idx="1">
                  <c:v>IIP Cons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Earnings</c:v>
                </c:pt>
                <c:pt idx="6">
                  <c:v>Tax revenues</c:v>
                </c:pt>
              </c:strCache>
            </c:strRef>
          </c:cat>
          <c:val>
            <c:numRef>
              <c:f>'Macro Indicators &amp; GVA quarterl'!$W$14:$AC$14</c:f>
              <c:numCache>
                <c:formatCode>#,##0.0</c:formatCode>
                <c:ptCount val="7"/>
                <c:pt idx="0">
                  <c:v>3.2983333333333338</c:v>
                </c:pt>
                <c:pt idx="1">
                  <c:v>2.5046153846153851</c:v>
                </c:pt>
                <c:pt idx="2" formatCode="0.0">
                  <c:v>21.539220023669191</c:v>
                </c:pt>
                <c:pt idx="3" formatCode="0.0">
                  <c:v>21.030202632762563</c:v>
                </c:pt>
                <c:pt idx="4" formatCode="0.0">
                  <c:v>3.933846153846154</c:v>
                </c:pt>
                <c:pt idx="5" formatCode="0.0">
                  <c:v>-0.11120514061546682</c:v>
                </c:pt>
                <c:pt idx="6" formatCode="General">
                  <c:v>6.4942708311395823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A-4D7D-A12C-71AA1DF34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4631241645803729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177371481296971E-2"/>
          <c:y val="0.15740740740740741"/>
          <c:w val="0.73173890397434127"/>
          <c:h val="0.62966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'Macro Indicators &amp; GVA quarterl'!$AD$12</c:f>
              <c:strCache>
                <c:ptCount val="1"/>
                <c:pt idx="0">
                  <c:v>GDP (rt. axis)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3127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5B5-4C5C-AAB6-2A14A1D96F71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5B5-4C5C-AAB6-2A14A1D96F71}"/>
              </c:ext>
            </c:extLst>
          </c:dPt>
          <c:cat>
            <c:strRef>
              <c:f>'Macro Indicators &amp; GVA quarterl'!$V$13:$V$14</c:f>
              <c:strCache>
                <c:ptCount val="2"/>
                <c:pt idx="0">
                  <c:v>2004-11</c:v>
                </c:pt>
                <c:pt idx="1">
                  <c:v>2011-24</c:v>
                </c:pt>
              </c:strCache>
            </c:strRef>
          </c:cat>
          <c:val>
            <c:numRef>
              <c:f>'Macro Indicators &amp; GVA quarterl'!$AD$13:$AD$14</c:f>
              <c:numCache>
                <c:formatCode>0.0</c:formatCode>
                <c:ptCount val="2"/>
                <c:pt idx="0">
                  <c:v>6.9042857142857148</c:v>
                </c:pt>
                <c:pt idx="1">
                  <c:v>6.3949999999999987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B5-4C5C-AAB6-2A14A1D96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93961984"/>
        <c:axId val="2093963904"/>
      </c:barChart>
      <c:catAx>
        <c:axId val="20939619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3904"/>
        <c:crosses val="autoZero"/>
        <c:auto val="1"/>
        <c:lblAlgn val="ctr"/>
        <c:lblOffset val="100"/>
        <c:noMultiLvlLbl val="0"/>
      </c:catAx>
      <c:valAx>
        <c:axId val="2093963904"/>
        <c:scaling>
          <c:orientation val="minMax"/>
          <c:max val="7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961984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quarterl'!$J$37:$J$64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xVal>
          <c:yVal>
            <c:numRef>
              <c:f>'Macro Indicators &amp; GVA quarterl'!$C$37:$C$64</c:f>
              <c:numCache>
                <c:formatCode>General</c:formatCode>
                <c:ptCount val="28"/>
                <c:pt idx="0" formatCode="0.0">
                  <c:v>10.58</c:v>
                </c:pt>
                <c:pt idx="1">
                  <c:v>6.37</c:v>
                </c:pt>
                <c:pt idx="2" formatCode="0.0">
                  <c:v>6.75</c:v>
                </c:pt>
                <c:pt idx="3" formatCode="0.0">
                  <c:v>8.14</c:v>
                </c:pt>
                <c:pt idx="4">
                  <c:v>10.32</c:v>
                </c:pt>
                <c:pt idx="5" formatCode="0.00">
                  <c:v>12.61</c:v>
                </c:pt>
                <c:pt idx="6" formatCode="0.00">
                  <c:v>14.39</c:v>
                </c:pt>
                <c:pt idx="7" formatCode="0.00">
                  <c:v>13.98</c:v>
                </c:pt>
                <c:pt idx="8">
                  <c:v>18.95</c:v>
                </c:pt>
                <c:pt idx="9" formatCode="0.00">
                  <c:v>15.74</c:v>
                </c:pt>
                <c:pt idx="10">
                  <c:v>14.18</c:v>
                </c:pt>
                <c:pt idx="11">
                  <c:v>13.76</c:v>
                </c:pt>
                <c:pt idx="12">
                  <c:v>8.86</c:v>
                </c:pt>
                <c:pt idx="13">
                  <c:v>7.31</c:v>
                </c:pt>
                <c:pt idx="14">
                  <c:v>1.1399999999999999</c:v>
                </c:pt>
                <c:pt idx="15">
                  <c:v>-5.89</c:v>
                </c:pt>
                <c:pt idx="16">
                  <c:v>-1.78</c:v>
                </c:pt>
                <c:pt idx="17">
                  <c:v>2.83</c:v>
                </c:pt>
                <c:pt idx="18">
                  <c:v>6.06</c:v>
                </c:pt>
                <c:pt idx="19">
                  <c:v>14.02</c:v>
                </c:pt>
                <c:pt idx="20">
                  <c:v>9.61</c:v>
                </c:pt>
                <c:pt idx="21">
                  <c:v>6.84</c:v>
                </c:pt>
                <c:pt idx="22">
                  <c:v>8.6199999999999992</c:v>
                </c:pt>
                <c:pt idx="23">
                  <c:v>7.92</c:v>
                </c:pt>
                <c:pt idx="24">
                  <c:v>6.99</c:v>
                </c:pt>
                <c:pt idx="25">
                  <c:v>3.18</c:v>
                </c:pt>
                <c:pt idx="26">
                  <c:v>1.18</c:v>
                </c:pt>
                <c:pt idx="27">
                  <c:v>0.63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E9-429E-ACF9-BCA25F6F75DF}"/>
            </c:ext>
          </c:extLst>
        </c:ser>
        <c:ser>
          <c:idx val="1"/>
          <c:order val="1"/>
          <c:tx>
            <c:v>2011-15 (ex Covid)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quarterl'!$J$65:$J$117</c:f>
              <c:numCache>
                <c:formatCode>#,##0.0</c:formatCode>
                <c:ptCount val="53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40">
                  <c:v>12.170411384840808</c:v>
                </c:pt>
                <c:pt idx="41">
                  <c:v>5.7872887339490253</c:v>
                </c:pt>
                <c:pt idx="42">
                  <c:v>5.7753478440620398</c:v>
                </c:pt>
                <c:pt idx="43">
                  <c:v>6.7166451463815502</c:v>
                </c:pt>
                <c:pt idx="44">
                  <c:v>10.874893428361343</c:v>
                </c:pt>
                <c:pt idx="45">
                  <c:v>10.187736458571495</c:v>
                </c:pt>
                <c:pt idx="46">
                  <c:v>9.7460192488840303</c:v>
                </c:pt>
                <c:pt idx="47">
                  <c:v>8.4429639971826518</c:v>
                </c:pt>
                <c:pt idx="48">
                  <c:v>7.098771220071165</c:v>
                </c:pt>
                <c:pt idx="49">
                  <c:v>5.555962425604033</c:v>
                </c:pt>
                <c:pt idx="50">
                  <c:v>6.0260594222672381</c:v>
                </c:pt>
                <c:pt idx="51">
                  <c:v>6.7340477109459451</c:v>
                </c:pt>
                <c:pt idx="52">
                  <c:v>7.9698068085992002</c:v>
                </c:pt>
              </c:numCache>
            </c:numRef>
          </c:xVal>
          <c:yVal>
            <c:numRef>
              <c:f>'Macro Indicators &amp; GVA quarterl'!$C$65:$C$117</c:f>
              <c:numCache>
                <c:formatCode>General</c:formatCode>
                <c:ptCount val="53"/>
                <c:pt idx="0">
                  <c:v>2.2000000000000002</c:v>
                </c:pt>
                <c:pt idx="1">
                  <c:v>0.13</c:v>
                </c:pt>
                <c:pt idx="2">
                  <c:v>3.03</c:v>
                </c:pt>
                <c:pt idx="3">
                  <c:v>7.93</c:v>
                </c:pt>
                <c:pt idx="4">
                  <c:v>1.08</c:v>
                </c:pt>
                <c:pt idx="5">
                  <c:v>4.76</c:v>
                </c:pt>
                <c:pt idx="6">
                  <c:v>3.04</c:v>
                </c:pt>
                <c:pt idx="7">
                  <c:v>4.2300000000000004</c:v>
                </c:pt>
                <c:pt idx="8">
                  <c:v>5.61</c:v>
                </c:pt>
                <c:pt idx="9">
                  <c:v>4.42</c:v>
                </c:pt>
                <c:pt idx="10">
                  <c:v>3.83</c:v>
                </c:pt>
                <c:pt idx="11">
                  <c:v>2.37</c:v>
                </c:pt>
                <c:pt idx="12">
                  <c:v>1.1599999999999999</c:v>
                </c:pt>
                <c:pt idx="13">
                  <c:v>2.37</c:v>
                </c:pt>
                <c:pt idx="14">
                  <c:v>4.2300000000000004</c:v>
                </c:pt>
                <c:pt idx="15">
                  <c:v>5.44</c:v>
                </c:pt>
                <c:pt idx="16">
                  <c:v>7.13</c:v>
                </c:pt>
                <c:pt idx="17">
                  <c:v>4.49</c:v>
                </c:pt>
                <c:pt idx="18">
                  <c:v>3.83</c:v>
                </c:pt>
                <c:pt idx="19">
                  <c:v>3.07</c:v>
                </c:pt>
                <c:pt idx="20">
                  <c:v>1.89</c:v>
                </c:pt>
                <c:pt idx="21">
                  <c:v>3.33</c:v>
                </c:pt>
                <c:pt idx="22">
                  <c:v>5.87</c:v>
                </c:pt>
                <c:pt idx="23">
                  <c:v>6.52</c:v>
                </c:pt>
                <c:pt idx="24">
                  <c:v>5.12</c:v>
                </c:pt>
                <c:pt idx="25">
                  <c:v>5.31</c:v>
                </c:pt>
                <c:pt idx="26">
                  <c:v>3.67</c:v>
                </c:pt>
                <c:pt idx="27">
                  <c:v>1.53</c:v>
                </c:pt>
                <c:pt idx="28">
                  <c:v>2.97</c:v>
                </c:pt>
                <c:pt idx="29">
                  <c:v>-0.42</c:v>
                </c:pt>
                <c:pt idx="30">
                  <c:v>-1.4</c:v>
                </c:pt>
                <c:pt idx="31">
                  <c:v>-4.26</c:v>
                </c:pt>
                <c:pt idx="40">
                  <c:v>12.8</c:v>
                </c:pt>
                <c:pt idx="41">
                  <c:v>1.6</c:v>
                </c:pt>
                <c:pt idx="42">
                  <c:v>2.81</c:v>
                </c:pt>
                <c:pt idx="43">
                  <c:v>4.51</c:v>
                </c:pt>
                <c:pt idx="44">
                  <c:v>4.7699999999999996</c:v>
                </c:pt>
                <c:pt idx="45">
                  <c:v>7.78</c:v>
                </c:pt>
                <c:pt idx="46">
                  <c:v>6.1</c:v>
                </c:pt>
                <c:pt idx="47">
                  <c:v>5.09</c:v>
                </c:pt>
                <c:pt idx="48">
                  <c:v>5.46</c:v>
                </c:pt>
                <c:pt idx="49">
                  <c:v>2.72</c:v>
                </c:pt>
                <c:pt idx="50">
                  <c:v>4.13</c:v>
                </c:pt>
                <c:pt idx="51">
                  <c:v>3.97</c:v>
                </c:pt>
                <c:pt idx="52">
                  <c:v>1.98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E9-429E-ACF9-BCA25F6F7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quarterl'!$J$37:$J$64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xVal>
          <c:yVal>
            <c:numRef>
              <c:f>'Macro Indicators &amp; GVA quarterl'!$I$37:$I$64</c:f>
              <c:numCache>
                <c:formatCode>0.0</c:formatCode>
                <c:ptCount val="28"/>
                <c:pt idx="0">
                  <c:v>29.076385837898286</c:v>
                </c:pt>
                <c:pt idx="1">
                  <c:v>30.102289643327353</c:v>
                </c:pt>
                <c:pt idx="2">
                  <c:v>26.218777509239825</c:v>
                </c:pt>
                <c:pt idx="3">
                  <c:v>28.826001919949437</c:v>
                </c:pt>
                <c:pt idx="4">
                  <c:v>27.583563649031333</c:v>
                </c:pt>
                <c:pt idx="5">
                  <c:v>25.721405209208321</c:v>
                </c:pt>
                <c:pt idx="6">
                  <c:v>23.491918808850976</c:v>
                </c:pt>
                <c:pt idx="7">
                  <c:v>22.619893259504828</c:v>
                </c:pt>
                <c:pt idx="8">
                  <c:v>19.380865618633649</c:v>
                </c:pt>
                <c:pt idx="9">
                  <c:v>16.905646233093425</c:v>
                </c:pt>
                <c:pt idx="10">
                  <c:v>17.882695198419711</c:v>
                </c:pt>
                <c:pt idx="11">
                  <c:v>17.353090837307047</c:v>
                </c:pt>
                <c:pt idx="12">
                  <c:v>17.8148041433451</c:v>
                </c:pt>
                <c:pt idx="13">
                  <c:v>16.476665972344765</c:v>
                </c:pt>
                <c:pt idx="14">
                  <c:v>16.213122291579285</c:v>
                </c:pt>
                <c:pt idx="15">
                  <c:v>9.6247541847503868</c:v>
                </c:pt>
                <c:pt idx="16">
                  <c:v>7.3862194771857173</c:v>
                </c:pt>
                <c:pt idx="17">
                  <c:v>2.9317722654006602</c:v>
                </c:pt>
                <c:pt idx="18">
                  <c:v>-2.3054495861065014</c:v>
                </c:pt>
                <c:pt idx="19">
                  <c:v>0.89152835261931784</c:v>
                </c:pt>
                <c:pt idx="20">
                  <c:v>5.755443091639183</c:v>
                </c:pt>
                <c:pt idx="21">
                  <c:v>9.6277359589390397</c:v>
                </c:pt>
                <c:pt idx="22">
                  <c:v>14.484112340092603</c:v>
                </c:pt>
                <c:pt idx="23">
                  <c:v>13.479087691314282</c:v>
                </c:pt>
                <c:pt idx="24">
                  <c:v>11.938953280111427</c:v>
                </c:pt>
                <c:pt idx="25">
                  <c:v>11.415795944579523</c:v>
                </c:pt>
                <c:pt idx="26">
                  <c:v>8.5504044538022477</c:v>
                </c:pt>
                <c:pt idx="27">
                  <c:v>9.8338446500233587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FA-47E5-8E7C-819A2630246C}"/>
            </c:ext>
          </c:extLst>
        </c:ser>
        <c:ser>
          <c:idx val="1"/>
          <c:order val="1"/>
          <c:tx>
            <c:v>2011-25 (ex Covid)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quarterl'!$J$65:$J$117</c:f>
              <c:numCache>
                <c:formatCode>#,##0.0</c:formatCode>
                <c:ptCount val="53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40">
                  <c:v>12.170411384840808</c:v>
                </c:pt>
                <c:pt idx="41">
                  <c:v>5.7872887339490253</c:v>
                </c:pt>
                <c:pt idx="42">
                  <c:v>5.7753478440620398</c:v>
                </c:pt>
                <c:pt idx="43">
                  <c:v>6.7166451463815502</c:v>
                </c:pt>
                <c:pt idx="44">
                  <c:v>10.874893428361343</c:v>
                </c:pt>
                <c:pt idx="45">
                  <c:v>10.187736458571495</c:v>
                </c:pt>
                <c:pt idx="46">
                  <c:v>9.7460192488840303</c:v>
                </c:pt>
                <c:pt idx="47">
                  <c:v>8.4429639971826518</c:v>
                </c:pt>
                <c:pt idx="48">
                  <c:v>7.098771220071165</c:v>
                </c:pt>
                <c:pt idx="49">
                  <c:v>5.555962425604033</c:v>
                </c:pt>
                <c:pt idx="50">
                  <c:v>6.0260594222672381</c:v>
                </c:pt>
                <c:pt idx="51">
                  <c:v>6.7340477109459451</c:v>
                </c:pt>
                <c:pt idx="52">
                  <c:v>7.9698068085992002</c:v>
                </c:pt>
              </c:numCache>
            </c:numRef>
          </c:xVal>
          <c:yVal>
            <c:numRef>
              <c:f>'Macro Indicators &amp; GVA quarterl'!$I$65:$I$117</c:f>
              <c:numCache>
                <c:formatCode>0.0</c:formatCode>
                <c:ptCount val="53"/>
                <c:pt idx="0">
                  <c:v>7.2689426767494592</c:v>
                </c:pt>
                <c:pt idx="1">
                  <c:v>6.7596930330018932</c:v>
                </c:pt>
                <c:pt idx="2">
                  <c:v>5.8614941882967759</c:v>
                </c:pt>
                <c:pt idx="3">
                  <c:v>3.7074899583805472</c:v>
                </c:pt>
                <c:pt idx="4">
                  <c:v>3.8295389042889454</c:v>
                </c:pt>
                <c:pt idx="5">
                  <c:v>4.772769683540492</c:v>
                </c:pt>
                <c:pt idx="6">
                  <c:v>3.7922178347538438</c:v>
                </c:pt>
                <c:pt idx="7">
                  <c:v>7.7510103407883308</c:v>
                </c:pt>
                <c:pt idx="8">
                  <c:v>6.4874364014674724</c:v>
                </c:pt>
                <c:pt idx="9">
                  <c:v>4.2114066924164515</c:v>
                </c:pt>
                <c:pt idx="10">
                  <c:v>6.6367677405498036</c:v>
                </c:pt>
                <c:pt idx="11">
                  <c:v>3.0085406445141327</c:v>
                </c:pt>
                <c:pt idx="12">
                  <c:v>3.5139011999656828</c:v>
                </c:pt>
                <c:pt idx="13">
                  <c:v>4.8111203891613856</c:v>
                </c:pt>
                <c:pt idx="14">
                  <c:v>3.3178656460429954</c:v>
                </c:pt>
                <c:pt idx="15">
                  <c:v>5.1881642892873217</c:v>
                </c:pt>
                <c:pt idx="16">
                  <c:v>3.4406721086251144</c:v>
                </c:pt>
                <c:pt idx="17">
                  <c:v>4.6821254755764867</c:v>
                </c:pt>
                <c:pt idx="18">
                  <c:v>4.4445344209375843</c:v>
                </c:pt>
                <c:pt idx="19">
                  <c:v>3.2981093216927282</c:v>
                </c:pt>
                <c:pt idx="20">
                  <c:v>5.2442305646649592</c:v>
                </c:pt>
                <c:pt idx="21">
                  <c:v>4.4867789979947243</c:v>
                </c:pt>
                <c:pt idx="22">
                  <c:v>5.6821353755863839</c:v>
                </c:pt>
                <c:pt idx="23">
                  <c:v>6.0215275795154071</c:v>
                </c:pt>
                <c:pt idx="24">
                  <c:v>8.150562140469173</c:v>
                </c:pt>
                <c:pt idx="25">
                  <c:v>7.476120193451723</c:v>
                </c:pt>
                <c:pt idx="26">
                  <c:v>9.8511935566138291</c:v>
                </c:pt>
                <c:pt idx="27">
                  <c:v>7.1356435791685566</c:v>
                </c:pt>
                <c:pt idx="28">
                  <c:v>4.2454719290456691</c:v>
                </c:pt>
                <c:pt idx="29">
                  <c:v>3.8428350691483111</c:v>
                </c:pt>
                <c:pt idx="30">
                  <c:v>-0.99128422668667771</c:v>
                </c:pt>
                <c:pt idx="31">
                  <c:v>0.58708033027315576</c:v>
                </c:pt>
                <c:pt idx="40">
                  <c:v>10.329252366678073</c:v>
                </c:pt>
                <c:pt idx="41">
                  <c:v>13.854175024565698</c:v>
                </c:pt>
                <c:pt idx="42">
                  <c:v>15.522724566462376</c:v>
                </c:pt>
                <c:pt idx="43">
                  <c:v>10.483204996762719</c:v>
                </c:pt>
                <c:pt idx="44">
                  <c:v>13.995350844032963</c:v>
                </c:pt>
                <c:pt idx="45">
                  <c:v>14.261041555051197</c:v>
                </c:pt>
                <c:pt idx="46">
                  <c:v>14.615883471121379</c:v>
                </c:pt>
                <c:pt idx="47">
                  <c:v>14.537603789537688</c:v>
                </c:pt>
                <c:pt idx="48">
                  <c:v>9.5410654463831364</c:v>
                </c:pt>
                <c:pt idx="49">
                  <c:v>8.4184519368350017</c:v>
                </c:pt>
                <c:pt idx="50">
                  <c:v>8.0507055710445137</c:v>
                </c:pt>
                <c:pt idx="51">
                  <c:v>#N/A</c:v>
                </c:pt>
                <c:pt idx="52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FA-47E5-8E7C-819A26302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Bank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quarterl'!$J$37:$J$64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xVal>
          <c:yVal>
            <c:numRef>
              <c:f>'Macro Indicators &amp; GVA quarterl'!$T$37:$T$64</c:f>
              <c:numCache>
                <c:formatCode>_ * #,##0.00_ ;_ * \-#,##0.00_ ;_ * "-"??_ ;_ @_ </c:formatCode>
                <c:ptCount val="28"/>
                <c:pt idx="0">
                  <c:v>30.129858698372239</c:v>
                </c:pt>
                <c:pt idx="1">
                  <c:v>10.994018986976741</c:v>
                </c:pt>
                <c:pt idx="2">
                  <c:v>11.439592878140783</c:v>
                </c:pt>
                <c:pt idx="3">
                  <c:v>14.735705268172623</c:v>
                </c:pt>
                <c:pt idx="4">
                  <c:v>34.908764335158587</c:v>
                </c:pt>
                <c:pt idx="5">
                  <c:v>32.192740736585229</c:v>
                </c:pt>
                <c:pt idx="6">
                  <c:v>44.256136737075224</c:v>
                </c:pt>
                <c:pt idx="7">
                  <c:v>24.322602057749748</c:v>
                </c:pt>
                <c:pt idx="8">
                  <c:v>33.111622837496796</c:v>
                </c:pt>
                <c:pt idx="9">
                  <c:v>29.715998059861352</c:v>
                </c:pt>
                <c:pt idx="10">
                  <c:v>35.291210325590193</c:v>
                </c:pt>
                <c:pt idx="11">
                  <c:v>20.849588677576286</c:v>
                </c:pt>
                <c:pt idx="12">
                  <c:v>37.934906353286813</c:v>
                </c:pt>
                <c:pt idx="13">
                  <c:v>21.027037037037037</c:v>
                </c:pt>
                <c:pt idx="14">
                  <c:v>-30.148737464183384</c:v>
                </c:pt>
                <c:pt idx="15">
                  <c:v>-5.3790449683909092</c:v>
                </c:pt>
                <c:pt idx="16">
                  <c:v>-5.1140131081421671</c:v>
                </c:pt>
                <c:pt idx="17">
                  <c:v>-1.7479499328033441</c:v>
                </c:pt>
                <c:pt idx="18">
                  <c:v>17.515698606003838</c:v>
                </c:pt>
                <c:pt idx="19">
                  <c:v>-1.3183366631934099</c:v>
                </c:pt>
                <c:pt idx="20">
                  <c:v>6.3507594058031458</c:v>
                </c:pt>
                <c:pt idx="21">
                  <c:v>4.0836883955934731</c:v>
                </c:pt>
                <c:pt idx="22">
                  <c:v>11.484020838899289</c:v>
                </c:pt>
                <c:pt idx="23">
                  <c:v>12.804291272556521</c:v>
                </c:pt>
                <c:pt idx="24">
                  <c:v>-26.233403947653827</c:v>
                </c:pt>
                <c:pt idx="25">
                  <c:v>14.348904838622092</c:v>
                </c:pt>
                <c:pt idx="26">
                  <c:v>3.1350394147136562</c:v>
                </c:pt>
                <c:pt idx="27">
                  <c:v>8.3694085247888133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EE-4772-87C6-C2EC7F6E4232}"/>
            </c:ext>
          </c:extLst>
        </c:ser>
        <c:ser>
          <c:idx val="1"/>
          <c:order val="1"/>
          <c:tx>
            <c:v>2011-25 (ex Covid)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'Macro Indicators &amp; GVA quarterl'!$J$65:$J$117</c:f>
              <c:numCache>
                <c:formatCode>#,##0.0</c:formatCode>
                <c:ptCount val="53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40">
                  <c:v>12.170411384840808</c:v>
                </c:pt>
                <c:pt idx="41">
                  <c:v>5.7872887339490253</c:v>
                </c:pt>
                <c:pt idx="42">
                  <c:v>5.7753478440620398</c:v>
                </c:pt>
                <c:pt idx="43">
                  <c:v>6.7166451463815502</c:v>
                </c:pt>
                <c:pt idx="44">
                  <c:v>10.874893428361343</c:v>
                </c:pt>
                <c:pt idx="45">
                  <c:v>10.187736458571495</c:v>
                </c:pt>
                <c:pt idx="46">
                  <c:v>9.7460192488840303</c:v>
                </c:pt>
                <c:pt idx="47">
                  <c:v>8.4429639971826518</c:v>
                </c:pt>
                <c:pt idx="48">
                  <c:v>7.098771220071165</c:v>
                </c:pt>
                <c:pt idx="49">
                  <c:v>5.555962425604033</c:v>
                </c:pt>
                <c:pt idx="50">
                  <c:v>6.0260594222672381</c:v>
                </c:pt>
                <c:pt idx="51">
                  <c:v>6.7340477109459451</c:v>
                </c:pt>
                <c:pt idx="52">
                  <c:v>7.9698068085992002</c:v>
                </c:pt>
              </c:numCache>
            </c:numRef>
          </c:xVal>
          <c:yVal>
            <c:numRef>
              <c:f>'Macro Indicators &amp; GVA quarterl'!$T$65:$T$117</c:f>
              <c:numCache>
                <c:formatCode>_ * #,##0.00_ ;_ * \-#,##0.00_ ;_ * "-"??_ ;_ @_ </c:formatCode>
                <c:ptCount val="53"/>
                <c:pt idx="0">
                  <c:v>37.258832531700918</c:v>
                </c:pt>
                <c:pt idx="1">
                  <c:v>-6.2180172811819734</c:v>
                </c:pt>
                <c:pt idx="2">
                  <c:v>1.3538494528011231</c:v>
                </c:pt>
                <c:pt idx="3">
                  <c:v>-0.10889632485713463</c:v>
                </c:pt>
                <c:pt idx="4">
                  <c:v>-2.6665020585897121</c:v>
                </c:pt>
                <c:pt idx="5">
                  <c:v>2.8205493976585814</c:v>
                </c:pt>
                <c:pt idx="6">
                  <c:v>5.3104822711207333</c:v>
                </c:pt>
                <c:pt idx="7">
                  <c:v>9.7255817803171887</c:v>
                </c:pt>
                <c:pt idx="8">
                  <c:v>-0.457969632380407</c:v>
                </c:pt>
                <c:pt idx="9">
                  <c:v>2.1836264277213076</c:v>
                </c:pt>
                <c:pt idx="10">
                  <c:v>1.1002666535471723</c:v>
                </c:pt>
                <c:pt idx="11">
                  <c:v>4.728875111041928</c:v>
                </c:pt>
                <c:pt idx="12">
                  <c:v>-5.5808782074448864</c:v>
                </c:pt>
                <c:pt idx="13">
                  <c:v>14.310883799675114</c:v>
                </c:pt>
                <c:pt idx="14">
                  <c:v>1.7919780283486508</c:v>
                </c:pt>
                <c:pt idx="15">
                  <c:v>-6.1584683009507044</c:v>
                </c:pt>
                <c:pt idx="16">
                  <c:v>20.698326898326897</c:v>
                </c:pt>
                <c:pt idx="17">
                  <c:v>-5.3779093366164217</c:v>
                </c:pt>
                <c:pt idx="18">
                  <c:v>11.6166943742234</c:v>
                </c:pt>
                <c:pt idx="19">
                  <c:v>13.827093492993498</c:v>
                </c:pt>
                <c:pt idx="20">
                  <c:v>15.177728194726175</c:v>
                </c:pt>
                <c:pt idx="21">
                  <c:v>9.2603777217334287</c:v>
                </c:pt>
                <c:pt idx="22">
                  <c:v>18.837787202750366</c:v>
                </c:pt>
                <c:pt idx="23">
                  <c:v>16.969318493211627</c:v>
                </c:pt>
                <c:pt idx="24">
                  <c:v>2.2883483124182735</c:v>
                </c:pt>
                <c:pt idx="25">
                  <c:v>17.934067000288792</c:v>
                </c:pt>
                <c:pt idx="26">
                  <c:v>5.8265983774137196</c:v>
                </c:pt>
                <c:pt idx="27">
                  <c:v>8.5968595983846523</c:v>
                </c:pt>
                <c:pt idx="28">
                  <c:v>1.1988392132212304</c:v>
                </c:pt>
                <c:pt idx="29">
                  <c:v>-3.5889660213312942</c:v>
                </c:pt>
                <c:pt idx="30">
                  <c:v>-31.164264553909739</c:v>
                </c:pt>
                <c:pt idx="31">
                  <c:v>-17.902239021788318</c:v>
                </c:pt>
                <c:pt idx="40">
                  <c:v>28.872563712299243</c:v>
                </c:pt>
                <c:pt idx="41">
                  <c:v>8.7967978980781929</c:v>
                </c:pt>
                <c:pt idx="42">
                  <c:v>3.8890392869276074</c:v>
                </c:pt>
                <c:pt idx="43">
                  <c:v>11.887806300462579</c:v>
                </c:pt>
                <c:pt idx="44">
                  <c:v>-6.0030630946704902</c:v>
                </c:pt>
                <c:pt idx="45">
                  <c:v>41.827654960362146</c:v>
                </c:pt>
                <c:pt idx="46">
                  <c:v>14.617045594432071</c:v>
                </c:pt>
                <c:pt idx="47">
                  <c:v>0.10795044115344599</c:v>
                </c:pt>
                <c:pt idx="48">
                  <c:v>36.132412381373442</c:v>
                </c:pt>
                <c:pt idx="49">
                  <c:v>-4.4596687638495229</c:v>
                </c:pt>
                <c:pt idx="50">
                  <c:v>5.6490410958904054</c:v>
                </c:pt>
                <c:pt idx="51">
                  <c:v>11.934030520559119</c:v>
                </c:pt>
                <c:pt idx="52">
                  <c:v>-3.5643201835060951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EE-4772-87C6-C2EC7F6E4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Direct Tax </a:t>
                </a:r>
                <a:r>
                  <a:rPr lang="en-IN"/>
                  <a:t>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75000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627A0C2-666C-4FF9-905A-DF1832E35E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620-4FE6-92E7-36C40C6084E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620-4FE6-92E7-36C40C6084E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620-4FE6-92E7-36C40C6084E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620-4FE6-92E7-36C40C6084E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620-4FE6-92E7-36C40C6084E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620-4FE6-92E7-36C40C6084E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620-4FE6-92E7-36C40C6084E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620-4FE6-92E7-36C40C6084E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620-4FE6-92E7-36C40C6084E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6620-4FE6-92E7-36C40C6084E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620-4FE6-92E7-36C40C6084E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620-4FE6-92E7-36C40C6084E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05F-486F-A63A-40CC164BC30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05F-486F-A63A-40CC164BC30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05F-486F-A63A-40CC164BC3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17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GVA'!$X$19:$AL$19</c:f>
              <c:numCache>
                <c:formatCode>0.0</c:formatCode>
                <c:ptCount val="15"/>
                <c:pt idx="0">
                  <c:v>3.1500000000000004</c:v>
                </c:pt>
                <c:pt idx="1">
                  <c:v>4.1800000000000006</c:v>
                </c:pt>
                <c:pt idx="2">
                  <c:v>4.57</c:v>
                </c:pt>
                <c:pt idx="3">
                  <c:v>8.56</c:v>
                </c:pt>
                <c:pt idx="4">
                  <c:v>2.7899999999999996</c:v>
                </c:pt>
                <c:pt idx="5">
                  <c:v>0.66999999999999993</c:v>
                </c:pt>
                <c:pt idx="6">
                  <c:v>-0.87000000000000011</c:v>
                </c:pt>
                <c:pt idx="7">
                  <c:v>3.09</c:v>
                </c:pt>
                <c:pt idx="8">
                  <c:v>-2.76</c:v>
                </c:pt>
                <c:pt idx="9">
                  <c:v>6.09</c:v>
                </c:pt>
                <c:pt idx="10">
                  <c:v>2.36</c:v>
                </c:pt>
                <c:pt idx="11">
                  <c:v>2.4299999999999997</c:v>
                </c:pt>
                <c:pt idx="12">
                  <c:v>1.69</c:v>
                </c:pt>
                <c:pt idx="13">
                  <c:v>4.87</c:v>
                </c:pt>
                <c:pt idx="14">
                  <c:v>-7.49</c:v>
                </c:pt>
              </c:numCache>
            </c:numRef>
          </c:xVal>
          <c:yVal>
            <c:numRef>
              <c:f>'non agri gov GVA'!$X$16:$AL$16</c:f>
              <c:numCache>
                <c:formatCode>0.0</c:formatCode>
                <c:ptCount val="15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'non agri gov GVA'!$X$15:$AL$15</c15:f>
                <c15:dlblRangeCache>
                  <c:ptCount val="15"/>
                  <c:pt idx="0">
                    <c:v>FY13</c:v>
                  </c:pt>
                  <c:pt idx="1">
                    <c:v>FY14</c:v>
                  </c:pt>
                  <c:pt idx="2">
                    <c:v>FY15</c:v>
                  </c:pt>
                  <c:pt idx="3">
                    <c:v>FY16</c:v>
                  </c:pt>
                  <c:pt idx="4">
                    <c:v>FY17</c:v>
                  </c:pt>
                  <c:pt idx="5">
                    <c:v>FY18</c:v>
                  </c:pt>
                  <c:pt idx="6">
                    <c:v>FY19</c:v>
                  </c:pt>
                  <c:pt idx="7">
                    <c:v>FY20</c:v>
                  </c:pt>
                  <c:pt idx="8">
                    <c:v>FY23</c:v>
                  </c:pt>
                  <c:pt idx="9">
                    <c:v>FY24</c:v>
                  </c:pt>
                  <c:pt idx="10">
                    <c:v>FY25</c:v>
                  </c:pt>
                  <c:pt idx="11">
                    <c:v>Q2FY26</c:v>
                  </c:pt>
                  <c:pt idx="12">
                    <c:v>Q2FY26</c:v>
                  </c:pt>
                  <c:pt idx="13">
                    <c:v>FY21</c:v>
                  </c:pt>
                  <c:pt idx="14">
                    <c:v>FY22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D6E6-4F21-BDFE-E46D91DDC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397232"/>
        <c:axId val="1319396272"/>
      </c:scatterChart>
      <c:valAx>
        <c:axId val="131939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CPI </a:t>
                </a:r>
                <a:r>
                  <a:rPr lang="en-IN" i="1"/>
                  <a:t>minus</a:t>
                </a:r>
                <a:r>
                  <a:rPr lang="en-IN"/>
                  <a:t> WPI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19396272"/>
        <c:crosses val="autoZero"/>
        <c:crossBetween val="midCat"/>
      </c:valAx>
      <c:valAx>
        <c:axId val="13193962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</a:t>
                </a:r>
                <a:r>
                  <a:rPr lang="en-IN" i="1"/>
                  <a:t>minus</a:t>
                </a:r>
                <a:r>
                  <a:rPr lang="en-IN" baseline="0"/>
                  <a:t> Real Sales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IN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1939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GVA'!$G$13:$W$13</c:f>
              <c:numCache>
                <c:formatCode>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EC-47CE-893D-F051884F8AAD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F0000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GVA'!$X$6:$AE$6</c:f>
              <c:numCache>
                <c:formatCode>0.0</c:formatCode>
                <c:ptCount val="8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 formatCode="0.000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</c:numCache>
            </c:numRef>
          </c:xVal>
          <c:yVal>
            <c:numRef>
              <c:f>'non agri gov GVA'!$X$7:$AE$7</c:f>
              <c:numCache>
                <c:formatCode>0.0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EC-47CE-893D-F051884F8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(ex agri and public admin)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  <c:max val="28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 b="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GVA'!$P$13:$W$13</c:f>
              <c:numCache>
                <c:formatCode>0.0</c:formatCode>
                <c:ptCount val="8"/>
                <c:pt idx="0">
                  <c:v>9.5193490806846359</c:v>
                </c:pt>
                <c:pt idx="1">
                  <c:v>11.203969364463529</c:v>
                </c:pt>
                <c:pt idx="2">
                  <c:v>12.36119125761892</c:v>
                </c:pt>
                <c:pt idx="3">
                  <c:v>10.644086647506711</c:v>
                </c:pt>
                <c:pt idx="4">
                  <c:v>7.28344065339952</c:v>
                </c:pt>
                <c:pt idx="5">
                  <c:v>9.7423009711035125</c:v>
                </c:pt>
                <c:pt idx="6">
                  <c:v>9.8511264462695323</c:v>
                </c:pt>
                <c:pt idx="7">
                  <c:v>7.3431686000460461</c:v>
                </c:pt>
              </c:numCache>
            </c:numRef>
          </c:xVal>
          <c:yVal>
            <c:numRef>
              <c:f>'non agri gov GVA'!$P$7:$W$7</c:f>
              <c:numCache>
                <c:formatCode>0.0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7C-4BDA-8A75-4B6AAE3CF9D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F0000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GVA'!$P$6:$W$6</c:f>
              <c:numCache>
                <c:formatCode>0.0</c:formatCode>
                <c:ptCount val="8"/>
                <c:pt idx="0">
                  <c:v>9.5462154151825231</c:v>
                </c:pt>
                <c:pt idx="1">
                  <c:v>9.5243991603575662</c:v>
                </c:pt>
                <c:pt idx="2">
                  <c:v>10.539626054514418</c:v>
                </c:pt>
                <c:pt idx="3">
                  <c:v>7.7467688617504971</c:v>
                </c:pt>
                <c:pt idx="4">
                  <c:v>3.9485852885924544</c:v>
                </c:pt>
                <c:pt idx="5">
                  <c:v>7.5166561253426911</c:v>
                </c:pt>
                <c:pt idx="6">
                  <c:v>7.915306475510886</c:v>
                </c:pt>
                <c:pt idx="7">
                  <c:v>4.5445919091088971</c:v>
                </c:pt>
              </c:numCache>
            </c:numRef>
          </c:xVal>
          <c:yVal>
            <c:numRef>
              <c:f>'non agri gov GVA'!$P$7:$W$7</c:f>
              <c:numCache>
                <c:formatCode>0.0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7C-4BDA-8A75-4B6AAE3CF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(ex agri and public admin)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  <c:max val="28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GVA'!$G$13:$W$13</c:f>
              <c:numCache>
                <c:formatCode>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B5-44E3-9900-3C115625E2AF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F0000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GVA'!$X$6:$AH$6</c:f>
              <c:numCache>
                <c:formatCode>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 formatCode="0.000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xVal>
          <c:yVal>
            <c:numRef>
              <c:f>'non agri gov GVA'!$X$7:$AH$7</c:f>
              <c:numCache>
                <c:formatCode>0.0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B5-44E3-9900-3C115625E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(ex agri and public admin)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  <c:max val="28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GVA'!$G$13:$W$13</c:f>
              <c:numCache>
                <c:formatCode>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6C-4372-8FC8-8A8E9880E277}"/>
            </c:ext>
          </c:extLst>
        </c:ser>
        <c:ser>
          <c:idx val="1"/>
          <c:order val="1"/>
          <c:tx>
            <c:v>2011-25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F0000">
                    <a:alpha val="50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GVA'!$X$6:$AN$6</c:f>
              <c:numCache>
                <c:formatCode>0.0</c:formatCode>
                <c:ptCount val="17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 formatCode="0.000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  <c:pt idx="11">
                  <c:v>7.9698068085992002</c:v>
                </c:pt>
                <c:pt idx="13">
                  <c:v>8.545685560867966</c:v>
                </c:pt>
                <c:pt idx="15" formatCode="General">
                  <c:v>-5.2320266007773064</c:v>
                </c:pt>
                <c:pt idx="16" formatCode="General">
                  <c:v>10.799101575006787</c:v>
                </c:pt>
              </c:numCache>
            </c:numRef>
          </c:xVal>
          <c:yVal>
            <c:numRef>
              <c:f>'non agri gov GVA'!$X$7:$AN$7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6C-4372-8FC8-8A8E9880E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(ex agri and public admin)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  <c:max val="28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GVA'!$G$19:$W$19</c:f>
              <c:numCache>
                <c:formatCode>0.0</c:formatCode>
                <c:ptCount val="17"/>
                <c:pt idx="0">
                  <c:v>1.9400000000000013</c:v>
                </c:pt>
                <c:pt idx="1">
                  <c:v>4.8299999999999992</c:v>
                </c:pt>
                <c:pt idx="2">
                  <c:v>2.46</c:v>
                </c:pt>
                <c:pt idx="3">
                  <c:v>7.169999999999999</c:v>
                </c:pt>
                <c:pt idx="4">
                  <c:v>0.13000000000000034</c:v>
                </c:pt>
                <c:pt idx="5">
                  <c:v>-3.3000000000000003</c:v>
                </c:pt>
                <c:pt idx="6">
                  <c:v>0.66000000000000014</c:v>
                </c:pt>
                <c:pt idx="7">
                  <c:v>0.62000000000000011</c:v>
                </c:pt>
                <c:pt idx="8">
                  <c:v>-1.6300000000000003</c:v>
                </c:pt>
                <c:pt idx="9">
                  <c:v>-2.63</c:v>
                </c:pt>
                <c:pt idx="10">
                  <c:v>-3.0000000000000249E-2</c:v>
                </c:pt>
                <c:pt idx="11">
                  <c:v>0.12000000000000011</c:v>
                </c:pt>
                <c:pt idx="12">
                  <c:v>1.46</c:v>
                </c:pt>
                <c:pt idx="13">
                  <c:v>1.0099999999999998</c:v>
                </c:pt>
                <c:pt idx="14">
                  <c:v>8.6199999999999992</c:v>
                </c:pt>
                <c:pt idx="15">
                  <c:v>0.87999999999999901</c:v>
                </c:pt>
                <c:pt idx="16">
                  <c:v>-0.55999999999999872</c:v>
                </c:pt>
              </c:numCache>
            </c:numRef>
          </c:xVal>
          <c:yVal>
            <c:numRef>
              <c:f>'non agri gov GVA'!$G$16:$W$16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1-4CB6-B3B9-2298B7438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397232"/>
        <c:axId val="1319396272"/>
      </c:scatterChart>
      <c:valAx>
        <c:axId val="131939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396272"/>
        <c:crosses val="autoZero"/>
        <c:crossBetween val="midCat"/>
      </c:valAx>
      <c:valAx>
        <c:axId val="131939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39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1995-2011 (Old base)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7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GVA'!$G$13:$W$13</c:f>
              <c:numCache>
                <c:formatCode>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E9-4DF5-B9E9-048F326E5E01}"/>
            </c:ext>
          </c:extLst>
        </c:ser>
        <c:ser>
          <c:idx val="1"/>
          <c:order val="1"/>
          <c:tx>
            <c:v>1995-2011 (New base)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F0000">
                    <a:alpha val="7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GVA'!$G$6:$W$6</c:f>
              <c:numCache>
                <c:formatCode>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E9-4DF5-B9E9-048F326E5E01}"/>
            </c:ext>
          </c:extLst>
        </c:ser>
        <c:ser>
          <c:idx val="2"/>
          <c:order val="2"/>
          <c:tx>
            <c:v>1995-2011 (NSC)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92D05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92D050">
                    <a:alpha val="7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GVA'!$G$14:$W$14</c:f>
              <c:numCache>
                <c:formatCode>0.0</c:formatCode>
                <c:ptCount val="17"/>
                <c:pt idx="0">
                  <c:v>10.507681010854464</c:v>
                </c:pt>
                <c:pt idx="1">
                  <c:v>6.4217105263157936</c:v>
                </c:pt>
                <c:pt idx="2">
                  <c:v>6.3532000914930054</c:v>
                </c:pt>
                <c:pt idx="3">
                  <c:v>5.8312698357339654</c:v>
                </c:pt>
                <c:pt idx="4">
                  <c:v>8.1726808370407014</c:v>
                </c:pt>
                <c:pt idx="5">
                  <c:v>5.5821274435135848</c:v>
                </c:pt>
                <c:pt idx="6">
                  <c:v>5.8785057515484906</c:v>
                </c:pt>
                <c:pt idx="7">
                  <c:v>7.6596053922459273</c:v>
                </c:pt>
                <c:pt idx="8">
                  <c:v>8.6448243275169432</c:v>
                </c:pt>
                <c:pt idx="9">
                  <c:v>9.7800973116964229</c:v>
                </c:pt>
                <c:pt idx="10">
                  <c:v>11.427298034374566</c:v>
                </c:pt>
                <c:pt idx="11">
                  <c:v>13.141596431915946</c:v>
                </c:pt>
                <c:pt idx="12">
                  <c:v>11.125576227578659</c:v>
                </c:pt>
                <c:pt idx="13">
                  <c:v>7.5750001262415712</c:v>
                </c:pt>
                <c:pt idx="14">
                  <c:v>9.9162574988030272</c:v>
                </c:pt>
                <c:pt idx="15">
                  <c:v>10.426035300799885</c:v>
                </c:pt>
                <c:pt idx="16">
                  <c:v>7.8811551885834774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E9-4DF5-B9E9-048F326E5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(ex agri and public admin)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  <c:max val="28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784776902887126E-2"/>
          <c:y val="5.0925925925925923E-2"/>
          <c:w val="0.87882633420822387"/>
          <c:h val="0.80650481189851264"/>
        </c:manualLayout>
      </c:layout>
      <c:scatterChart>
        <c:scatterStyle val="lineMarker"/>
        <c:varyColors val="0"/>
        <c:ser>
          <c:idx val="0"/>
          <c:order val="0"/>
          <c:tx>
            <c:v>NSC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GVA'!$Q$14:$W$14</c:f>
              <c:numCache>
                <c:formatCode>0.0</c:formatCode>
                <c:ptCount val="7"/>
                <c:pt idx="0">
                  <c:v>11.427298034374566</c:v>
                </c:pt>
                <c:pt idx="1">
                  <c:v>13.141596431915946</c:v>
                </c:pt>
                <c:pt idx="2">
                  <c:v>11.125576227578659</c:v>
                </c:pt>
                <c:pt idx="3">
                  <c:v>7.5750001262415712</c:v>
                </c:pt>
                <c:pt idx="4">
                  <c:v>9.9162574988030272</c:v>
                </c:pt>
                <c:pt idx="5">
                  <c:v>10.426035300799885</c:v>
                </c:pt>
                <c:pt idx="6">
                  <c:v>7.8811551885834774</c:v>
                </c:pt>
              </c:numCache>
            </c:numRef>
          </c:xVal>
          <c:yVal>
            <c:numRef>
              <c:f>'non agri gov GVA'!$Q$7:$W$7</c:f>
              <c:numCache>
                <c:formatCode>0.0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B9-43AC-9ABE-C6BB18846352}"/>
            </c:ext>
          </c:extLst>
        </c:ser>
        <c:ser>
          <c:idx val="1"/>
          <c:order val="1"/>
          <c:tx>
            <c:v>Official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30DAC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GVA'!$Q$6:$W$6</c:f>
              <c:numCache>
                <c:formatCode>0.0</c:formatCode>
                <c:ptCount val="7"/>
                <c:pt idx="0">
                  <c:v>9.5243991603575662</c:v>
                </c:pt>
                <c:pt idx="1">
                  <c:v>10.539626054514418</c:v>
                </c:pt>
                <c:pt idx="2">
                  <c:v>7.7467688617504971</c:v>
                </c:pt>
                <c:pt idx="3">
                  <c:v>3.9485852885924544</c:v>
                </c:pt>
                <c:pt idx="4">
                  <c:v>7.5166561253426911</c:v>
                </c:pt>
                <c:pt idx="5">
                  <c:v>7.915306475510886</c:v>
                </c:pt>
                <c:pt idx="6">
                  <c:v>4.5445919091088971</c:v>
                </c:pt>
              </c:numCache>
            </c:numRef>
          </c:xVal>
          <c:yVal>
            <c:numRef>
              <c:f>'non agri gov GVA'!$Q$7:$W$7</c:f>
              <c:numCache>
                <c:formatCode>0.0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B9-43AC-9ABE-C6BB18846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725216"/>
        <c:axId val="308729536"/>
      </c:scatterChart>
      <c:valAx>
        <c:axId val="308725216"/>
        <c:scaling>
          <c:orientation val="minMax"/>
          <c:max val="14"/>
          <c:min val="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non-agri non pub ad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08729536"/>
        <c:crosses val="autoZero"/>
        <c:crossBetween val="midCat"/>
      </c:valAx>
      <c:valAx>
        <c:axId val="308729536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sa</a:t>
                </a:r>
                <a:r>
                  <a:rPr lang="en-IN"/>
                  <a:t>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08725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9.2951006124234445E-2"/>
          <c:y val="0.63414953339165925"/>
          <c:w val="0.13772289605860549"/>
          <c:h val="0.172996977273575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v>1995-2011 (Official)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312782">
                    <a:alpha val="7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GVA'!$G$6:$W$6</c:f>
              <c:numCache>
                <c:formatCode>0.0</c:formatCode>
                <c:ptCount val="17"/>
                <c:pt idx="0">
                  <c:v>11.956489319372988</c:v>
                </c:pt>
                <c:pt idx="1">
                  <c:v>7.1445130871830909</c:v>
                </c:pt>
                <c:pt idx="2">
                  <c:v>7.073399246978318</c:v>
                </c:pt>
                <c:pt idx="3">
                  <c:v>6.2309160871086178</c:v>
                </c:pt>
                <c:pt idx="4">
                  <c:v>9.834437717522281</c:v>
                </c:pt>
                <c:pt idx="5">
                  <c:v>6.0313849505020833</c:v>
                </c:pt>
                <c:pt idx="6">
                  <c:v>5.4021133043604008</c:v>
                </c:pt>
                <c:pt idx="7">
                  <c:v>8.4822666765686172</c:v>
                </c:pt>
                <c:pt idx="8">
                  <c:v>8.1471787171633956</c:v>
                </c:pt>
                <c:pt idx="9">
                  <c:v>9.5462154151825231</c:v>
                </c:pt>
                <c:pt idx="10">
                  <c:v>9.5243991603575662</c:v>
                </c:pt>
                <c:pt idx="11">
                  <c:v>10.539626054514418</c:v>
                </c:pt>
                <c:pt idx="12">
                  <c:v>7.7467688617504971</c:v>
                </c:pt>
                <c:pt idx="13">
                  <c:v>3.9485852885924544</c:v>
                </c:pt>
                <c:pt idx="14">
                  <c:v>7.5166561253426911</c:v>
                </c:pt>
                <c:pt idx="15">
                  <c:v>7.915306475510886</c:v>
                </c:pt>
                <c:pt idx="16">
                  <c:v>4.5445919091088971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51-466B-A20C-05AEF2C97781}"/>
            </c:ext>
          </c:extLst>
        </c:ser>
        <c:ser>
          <c:idx val="2"/>
          <c:order val="1"/>
          <c:tx>
            <c:v>1995-2011 (NSC)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1750" cap="rnd">
                <a:solidFill>
                  <a:srgbClr val="F30DAC">
                    <a:alpha val="7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'non agri gov GVA'!$G$14:$W$14</c:f>
              <c:numCache>
                <c:formatCode>0.0</c:formatCode>
                <c:ptCount val="17"/>
                <c:pt idx="0">
                  <c:v>10.507681010854464</c:v>
                </c:pt>
                <c:pt idx="1">
                  <c:v>6.4217105263157936</c:v>
                </c:pt>
                <c:pt idx="2">
                  <c:v>6.3532000914930054</c:v>
                </c:pt>
                <c:pt idx="3">
                  <c:v>5.8312698357339654</c:v>
                </c:pt>
                <c:pt idx="4">
                  <c:v>8.1726808370407014</c:v>
                </c:pt>
                <c:pt idx="5">
                  <c:v>5.5821274435135848</c:v>
                </c:pt>
                <c:pt idx="6">
                  <c:v>5.8785057515484906</c:v>
                </c:pt>
                <c:pt idx="7">
                  <c:v>7.6596053922459273</c:v>
                </c:pt>
                <c:pt idx="8">
                  <c:v>8.6448243275169432</c:v>
                </c:pt>
                <c:pt idx="9">
                  <c:v>9.7800973116964229</c:v>
                </c:pt>
                <c:pt idx="10">
                  <c:v>11.427298034374566</c:v>
                </c:pt>
                <c:pt idx="11">
                  <c:v>13.141596431915946</c:v>
                </c:pt>
                <c:pt idx="12">
                  <c:v>11.125576227578659</c:v>
                </c:pt>
                <c:pt idx="13">
                  <c:v>7.5750001262415712</c:v>
                </c:pt>
                <c:pt idx="14">
                  <c:v>9.9162574988030272</c:v>
                </c:pt>
                <c:pt idx="15">
                  <c:v>10.426035300799885</c:v>
                </c:pt>
                <c:pt idx="16">
                  <c:v>7.8811551885834774</c:v>
                </c:pt>
              </c:numCache>
            </c:numRef>
          </c:xVal>
          <c:yVal>
            <c:numRef>
              <c:f>'non agri gov GVA'!$G$7:$W$7</c:f>
              <c:numCache>
                <c:formatCode>0.0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51-466B-A20C-05AEF2C97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(ex agri and public admin)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  <c:max val="28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sales'!$I$7:$I$23</c:f>
              <c:numCache>
                <c:formatCode>0.0</c:formatCode>
                <c:ptCount val="17"/>
                <c:pt idx="0">
                  <c:v>9.2886791604280159</c:v>
                </c:pt>
                <c:pt idx="1">
                  <c:v>5.4078537090438203</c:v>
                </c:pt>
                <c:pt idx="2">
                  <c:v>-0.79984014133260928</c:v>
                </c:pt>
                <c:pt idx="3">
                  <c:v>-5.3504466833164344</c:v>
                </c:pt>
                <c:pt idx="4">
                  <c:v>12.404207317728133</c:v>
                </c:pt>
                <c:pt idx="5">
                  <c:v>6.1297947874562766</c:v>
                </c:pt>
                <c:pt idx="6">
                  <c:v>-4.1249596083750673</c:v>
                </c:pt>
                <c:pt idx="7">
                  <c:v>9.6438647390052701</c:v>
                </c:pt>
                <c:pt idx="8">
                  <c:v>12.609547062170833</c:v>
                </c:pt>
                <c:pt idx="9">
                  <c:v>10.923177144694973</c:v>
                </c:pt>
                <c:pt idx="10">
                  <c:v>12.982041151147328</c:v>
                </c:pt>
                <c:pt idx="11">
                  <c:v>21.958430748905378</c:v>
                </c:pt>
                <c:pt idx="12">
                  <c:v>15.694320008235319</c:v>
                </c:pt>
                <c:pt idx="13">
                  <c:v>-1.1252171650758092</c:v>
                </c:pt>
                <c:pt idx="14">
                  <c:v>-7.8056699291497047</c:v>
                </c:pt>
                <c:pt idx="15">
                  <c:v>17.723781500902991</c:v>
                </c:pt>
                <c:pt idx="16">
                  <c:v>6.4568785528541941</c:v>
                </c:pt>
              </c:numCache>
            </c:numRef>
          </c:xVal>
          <c:yVal>
            <c:numRef>
              <c:f>'tax C+S &amp; sales'!$K$7:$K$23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98-46B9-BADB-66B4CA541545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sales'!$I$24:$I$31</c:f>
              <c:numCache>
                <c:formatCode>0.0</c:formatCode>
                <c:ptCount val="8"/>
                <c:pt idx="0">
                  <c:v>7.5857137470611704</c:v>
                </c:pt>
                <c:pt idx="1">
                  <c:v>1.8253167081171515</c:v>
                </c:pt>
                <c:pt idx="2">
                  <c:v>3.7427953742850741</c:v>
                </c:pt>
                <c:pt idx="3">
                  <c:v>8.8369025816438462</c:v>
                </c:pt>
                <c:pt idx="4">
                  <c:v>9.2401832091841083</c:v>
                </c:pt>
                <c:pt idx="5">
                  <c:v>8.9362515040167558</c:v>
                </c:pt>
                <c:pt idx="6">
                  <c:v>4.5607207869088446</c:v>
                </c:pt>
                <c:pt idx="7">
                  <c:v>-5.2645186213744797</c:v>
                </c:pt>
              </c:numCache>
            </c:numRef>
          </c:xVal>
          <c:yVal>
            <c:numRef>
              <c:f>'tax C+S &amp; sales'!$K$24:$K$31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98-46B9-BADB-66B4CA541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sales'!$M$7:$M$23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'tax C+S &amp; sales'!$K$7:$K$23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6A-49A1-81E4-1062260F4CB6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sales'!$M$24:$M$31</c:f>
              <c:numCache>
                <c:formatCode>0.0</c:formatCode>
                <c:ptCount val="8"/>
                <c:pt idx="0">
                  <c:v>4.5911483669032265</c:v>
                </c:pt>
                <c:pt idx="1">
                  <c:v>4.0308703570337201</c:v>
                </c:pt>
                <c:pt idx="2">
                  <c:v>4.8586567369543525</c:v>
                </c:pt>
                <c:pt idx="3">
                  <c:v>-1.5191546350691976</c:v>
                </c:pt>
                <c:pt idx="4">
                  <c:v>10.69085818814365</c:v>
                </c:pt>
                <c:pt idx="5">
                  <c:v>12.195916455039303</c:v>
                </c:pt>
                <c:pt idx="6">
                  <c:v>5.5994243075877419</c:v>
                </c:pt>
                <c:pt idx="7">
                  <c:v>-6.2179141036351453</c:v>
                </c:pt>
              </c:numCache>
            </c:numRef>
          </c:xVal>
          <c:yVal>
            <c:numRef>
              <c:f>'tax C+S &amp; sales'!$K$24:$K$31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6A-49A1-81E4-1062260F4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D</a:t>
                </a:r>
                <a:r>
                  <a:rPr lang="en-IN"/>
                  <a:t>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sales'!$I$7:$I$23</c:f>
              <c:numCache>
                <c:formatCode>0.0</c:formatCode>
                <c:ptCount val="17"/>
                <c:pt idx="0">
                  <c:v>9.2886791604280159</c:v>
                </c:pt>
                <c:pt idx="1">
                  <c:v>5.4078537090438203</c:v>
                </c:pt>
                <c:pt idx="2">
                  <c:v>-0.79984014133260928</c:v>
                </c:pt>
                <c:pt idx="3">
                  <c:v>-5.3504466833164344</c:v>
                </c:pt>
                <c:pt idx="4">
                  <c:v>12.404207317728133</c:v>
                </c:pt>
                <c:pt idx="5">
                  <c:v>6.1297947874562766</c:v>
                </c:pt>
                <c:pt idx="6">
                  <c:v>-4.1249596083750673</c:v>
                </c:pt>
                <c:pt idx="7">
                  <c:v>9.6438647390052701</c:v>
                </c:pt>
                <c:pt idx="8">
                  <c:v>12.609547062170833</c:v>
                </c:pt>
                <c:pt idx="9">
                  <c:v>10.923177144694973</c:v>
                </c:pt>
                <c:pt idx="10">
                  <c:v>12.982041151147328</c:v>
                </c:pt>
                <c:pt idx="11">
                  <c:v>21.958430748905378</c:v>
                </c:pt>
                <c:pt idx="12">
                  <c:v>15.694320008235319</c:v>
                </c:pt>
                <c:pt idx="13">
                  <c:v>-1.1252171650758092</c:v>
                </c:pt>
                <c:pt idx="14">
                  <c:v>-7.8056699291497047</c:v>
                </c:pt>
                <c:pt idx="15">
                  <c:v>17.723781500902991</c:v>
                </c:pt>
                <c:pt idx="16">
                  <c:v>6.4568785528541941</c:v>
                </c:pt>
              </c:numCache>
            </c:numRef>
          </c:xVal>
          <c:yVal>
            <c:numRef>
              <c:f>'tax C+S &amp; sales'!$K$7:$K$23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5-40AE-B15E-7CE37E0288CC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sales'!$I$24:$I$34</c:f>
              <c:numCache>
                <c:formatCode>0.0</c:formatCode>
                <c:ptCount val="11"/>
                <c:pt idx="0">
                  <c:v>7.5857137470611704</c:v>
                </c:pt>
                <c:pt idx="1">
                  <c:v>1.8253167081171515</c:v>
                </c:pt>
                <c:pt idx="2">
                  <c:v>3.7427953742850741</c:v>
                </c:pt>
                <c:pt idx="3">
                  <c:v>8.8369025816438462</c:v>
                </c:pt>
                <c:pt idx="4">
                  <c:v>9.2401832091841083</c:v>
                </c:pt>
                <c:pt idx="5">
                  <c:v>8.9362515040167558</c:v>
                </c:pt>
                <c:pt idx="6">
                  <c:v>4.5607207869088446</c:v>
                </c:pt>
                <c:pt idx="7">
                  <c:v>-5.2645186213744797</c:v>
                </c:pt>
                <c:pt idx="8">
                  <c:v>9.4005157515574105</c:v>
                </c:pt>
                <c:pt idx="9">
                  <c:v>9.0918875518710109</c:v>
                </c:pt>
                <c:pt idx="10">
                  <c:v>9.0095368663564912</c:v>
                </c:pt>
              </c:numCache>
            </c:numRef>
          </c:xVal>
          <c:yVal>
            <c:numRef>
              <c:f>'tax C+S &amp; sales'!$K$24:$K$34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5-40AE-B15E-7CE37E028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sales'!$M$7:$M$23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'tax C+S &amp; sales'!$K$7:$K$23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B4-41DD-9584-2A72B87BA214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sales'!$M$24:$M$34</c:f>
              <c:numCache>
                <c:formatCode>0.0</c:formatCode>
                <c:ptCount val="11"/>
                <c:pt idx="0">
                  <c:v>4.5911483669032265</c:v>
                </c:pt>
                <c:pt idx="1">
                  <c:v>4.0308703570337201</c:v>
                </c:pt>
                <c:pt idx="2">
                  <c:v>4.8586567369543525</c:v>
                </c:pt>
                <c:pt idx="3">
                  <c:v>-1.5191546350691976</c:v>
                </c:pt>
                <c:pt idx="4">
                  <c:v>10.69085818814365</c:v>
                </c:pt>
                <c:pt idx="5">
                  <c:v>12.195916455039303</c:v>
                </c:pt>
                <c:pt idx="6">
                  <c:v>5.5994243075877419</c:v>
                </c:pt>
                <c:pt idx="7">
                  <c:v>-6.2179141036351453</c:v>
                </c:pt>
                <c:pt idx="8">
                  <c:v>20.525300045209963</c:v>
                </c:pt>
                <c:pt idx="9">
                  <c:v>9.2784259235389648</c:v>
                </c:pt>
                <c:pt idx="10">
                  <c:v>10.136740801156925</c:v>
                </c:pt>
              </c:numCache>
            </c:numRef>
          </c:xVal>
          <c:yVal>
            <c:numRef>
              <c:f>'tax C+S &amp; sales'!$K$24:$K$34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B4-41DD-9584-2A72B87BA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Direct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sales'!$T$24:$T$34</c:f>
              <c:numCache>
                <c:formatCode>0.0</c:formatCode>
                <c:ptCount val="11"/>
                <c:pt idx="0">
                  <c:v>12.23805113113357</c:v>
                </c:pt>
                <c:pt idx="1">
                  <c:v>3.8524246280445595E-2</c:v>
                </c:pt>
                <c:pt idx="2">
                  <c:v>2.088211349973407</c:v>
                </c:pt>
                <c:pt idx="3">
                  <c:v>12.190430479712688</c:v>
                </c:pt>
                <c:pt idx="4">
                  <c:v>4.633728975306731</c:v>
                </c:pt>
                <c:pt idx="5">
                  <c:v>9.5007620635434655</c:v>
                </c:pt>
                <c:pt idx="6">
                  <c:v>5.7516743691759968</c:v>
                </c:pt>
                <c:pt idx="7">
                  <c:v>-5.151469674136032</c:v>
                </c:pt>
                <c:pt idx="8">
                  <c:v>7.8244392647637779</c:v>
                </c:pt>
                <c:pt idx="9">
                  <c:v>13.705140251518863</c:v>
                </c:pt>
                <c:pt idx="10">
                  <c:v>11.077014167148576</c:v>
                </c:pt>
              </c:numCache>
            </c:numRef>
          </c:xVal>
          <c:yVal>
            <c:numRef>
              <c:f>'tax C+S &amp; sales'!$K$24:$K$34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B-4CD4-BB15-E34AE6A4F7E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GVA'!$O$24:$O$34</c:f>
              <c:numCache>
                <c:formatCode>0.0</c:formatCode>
                <c:ptCount val="11"/>
                <c:pt idx="0">
                  <c:v>4.9255429937590911</c:v>
                </c:pt>
                <c:pt idx="1">
                  <c:v>4.5990027938600297</c:v>
                </c:pt>
                <c:pt idx="2" formatCode="0.00">
                  <c:v>8.8221350359471984</c:v>
                </c:pt>
                <c:pt idx="3" formatCode="0.00">
                  <c:v>10.076703129683672</c:v>
                </c:pt>
                <c:pt idx="4" formatCode="0.00">
                  <c:v>7.9928410162397157</c:v>
                </c:pt>
                <c:pt idx="5" formatCode="0.00">
                  <c:v>5.7919814173550854</c:v>
                </c:pt>
                <c:pt idx="6" formatCode="0.00">
                  <c:v>6.313542252824611</c:v>
                </c:pt>
                <c:pt idx="7" formatCode="0.00">
                  <c:v>3.0298665648754941</c:v>
                </c:pt>
                <c:pt idx="8" formatCode="0.00">
                  <c:v>7.5178043468296263</c:v>
                </c:pt>
                <c:pt idx="9" formatCode="0.00">
                  <c:v>9.7798915459029523</c:v>
                </c:pt>
                <c:pt idx="10" formatCode="0.00">
                  <c:v>6.3584567944479753</c:v>
                </c:pt>
              </c:numCache>
            </c:numRef>
          </c:xVal>
          <c:yVal>
            <c:numRef>
              <c:f>'tax C+S &amp; sales'!$T$24:$T$34</c:f>
              <c:numCache>
                <c:formatCode>0.0</c:formatCode>
                <c:ptCount val="11"/>
                <c:pt idx="0">
                  <c:v>12.23805113113357</c:v>
                </c:pt>
                <c:pt idx="1">
                  <c:v>3.8524246280445595E-2</c:v>
                </c:pt>
                <c:pt idx="2">
                  <c:v>2.088211349973407</c:v>
                </c:pt>
                <c:pt idx="3">
                  <c:v>12.190430479712688</c:v>
                </c:pt>
                <c:pt idx="4">
                  <c:v>4.633728975306731</c:v>
                </c:pt>
                <c:pt idx="5">
                  <c:v>9.5007620635434655</c:v>
                </c:pt>
                <c:pt idx="6">
                  <c:v>5.7516743691759968</c:v>
                </c:pt>
                <c:pt idx="7">
                  <c:v>-5.151469674136032</c:v>
                </c:pt>
                <c:pt idx="8">
                  <c:v>7.8244392647637779</c:v>
                </c:pt>
                <c:pt idx="9">
                  <c:v>13.705140251518863</c:v>
                </c:pt>
                <c:pt idx="10">
                  <c:v>11.077014167148576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4B-4CD4-BB15-E34AE6A4F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519679"/>
        <c:axId val="1447526399"/>
      </c:scatterChart>
      <c:valAx>
        <c:axId val="14475196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526399"/>
        <c:crosses val="autoZero"/>
        <c:crossBetween val="midCat"/>
      </c:valAx>
      <c:valAx>
        <c:axId val="1447526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75196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GVA'!$I$7:$I$23</c:f>
              <c:numCache>
                <c:formatCode>0.0</c:formatCode>
                <c:ptCount val="17"/>
                <c:pt idx="0">
                  <c:v>9.2886791604280159</c:v>
                </c:pt>
                <c:pt idx="1">
                  <c:v>5.4078537090438203</c:v>
                </c:pt>
                <c:pt idx="2">
                  <c:v>-0.79984014133260928</c:v>
                </c:pt>
                <c:pt idx="3">
                  <c:v>-5.3504466833164344</c:v>
                </c:pt>
                <c:pt idx="4">
                  <c:v>12.404207317728133</c:v>
                </c:pt>
                <c:pt idx="5">
                  <c:v>6.1297947874562766</c:v>
                </c:pt>
                <c:pt idx="6">
                  <c:v>-4.1249596083750673</c:v>
                </c:pt>
                <c:pt idx="7">
                  <c:v>9.6438647390052701</c:v>
                </c:pt>
                <c:pt idx="8">
                  <c:v>12.609547062170833</c:v>
                </c:pt>
                <c:pt idx="9">
                  <c:v>10.923177144694973</c:v>
                </c:pt>
                <c:pt idx="10">
                  <c:v>12.982041151147328</c:v>
                </c:pt>
                <c:pt idx="11">
                  <c:v>21.958430748905378</c:v>
                </c:pt>
                <c:pt idx="12">
                  <c:v>15.694320008235319</c:v>
                </c:pt>
                <c:pt idx="13">
                  <c:v>-1.1252171650758092</c:v>
                </c:pt>
                <c:pt idx="14">
                  <c:v>-7.8056699291497047</c:v>
                </c:pt>
                <c:pt idx="15">
                  <c:v>17.723781500902991</c:v>
                </c:pt>
                <c:pt idx="16">
                  <c:v>6.4568785528541941</c:v>
                </c:pt>
              </c:numCache>
            </c:numRef>
          </c:xVal>
          <c:yVal>
            <c:numRef>
              <c:f>'tax C+S &amp; GVA'!$N$7:$N$23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53-4D57-BBC4-344947E6F239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GVA'!$I$24:$I$31</c:f>
              <c:numCache>
                <c:formatCode>0.0</c:formatCode>
                <c:ptCount val="8"/>
                <c:pt idx="0">
                  <c:v>7.5857137470611704</c:v>
                </c:pt>
                <c:pt idx="1">
                  <c:v>1.8253167081171515</c:v>
                </c:pt>
                <c:pt idx="2">
                  <c:v>3.7427953742850741</c:v>
                </c:pt>
                <c:pt idx="3">
                  <c:v>8.8369025816438462</c:v>
                </c:pt>
                <c:pt idx="4">
                  <c:v>9.2401832091841083</c:v>
                </c:pt>
                <c:pt idx="5">
                  <c:v>8.9362515040167558</c:v>
                </c:pt>
                <c:pt idx="6">
                  <c:v>4.5607207869088446</c:v>
                </c:pt>
                <c:pt idx="7">
                  <c:v>-5.2645186213744797</c:v>
                </c:pt>
              </c:numCache>
            </c:numRef>
          </c:xVal>
          <c:yVal>
            <c:numRef>
              <c:f>'tax C+S &amp; GVA'!$O$24:$O$31</c:f>
              <c:numCache>
                <c:formatCode>0.0</c:formatCode>
                <c:ptCount val="8"/>
                <c:pt idx="0">
                  <c:v>4.9255429937590911</c:v>
                </c:pt>
                <c:pt idx="1">
                  <c:v>4.5990027938600297</c:v>
                </c:pt>
                <c:pt idx="2" formatCode="0.00">
                  <c:v>8.8221350359471984</c:v>
                </c:pt>
                <c:pt idx="3" formatCode="0.00">
                  <c:v>10.076703129683672</c:v>
                </c:pt>
                <c:pt idx="4" formatCode="0.00">
                  <c:v>7.9928410162397157</c:v>
                </c:pt>
                <c:pt idx="5" formatCode="0.00">
                  <c:v>5.7919814173550854</c:v>
                </c:pt>
                <c:pt idx="6" formatCode="0.00">
                  <c:v>6.313542252824611</c:v>
                </c:pt>
                <c:pt idx="7" formatCode="0.00">
                  <c:v>3.0298665648754941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53-4D57-BBC4-344947E6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GVA'!$M$7:$M$23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'tax C+S &amp; GVA'!$N$7:$N$23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F3-4E52-9B49-F5F684E5516A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GVA'!$M$24:$M$31</c:f>
              <c:numCache>
                <c:formatCode>0.0</c:formatCode>
                <c:ptCount val="8"/>
                <c:pt idx="0">
                  <c:v>4.5911483669032265</c:v>
                </c:pt>
                <c:pt idx="1">
                  <c:v>4.0308703570337201</c:v>
                </c:pt>
                <c:pt idx="2">
                  <c:v>4.8586567369543525</c:v>
                </c:pt>
                <c:pt idx="3">
                  <c:v>-1.5191546350691976</c:v>
                </c:pt>
                <c:pt idx="4">
                  <c:v>10.69085818814365</c:v>
                </c:pt>
                <c:pt idx="5">
                  <c:v>12.195916455039303</c:v>
                </c:pt>
                <c:pt idx="6">
                  <c:v>5.5994243075877419</c:v>
                </c:pt>
                <c:pt idx="7">
                  <c:v>-6.2179141036351453</c:v>
                </c:pt>
              </c:numCache>
            </c:numRef>
          </c:xVal>
          <c:yVal>
            <c:numRef>
              <c:f>'tax C+S &amp; GVA'!$O$24:$O$31</c:f>
              <c:numCache>
                <c:formatCode>0.0</c:formatCode>
                <c:ptCount val="8"/>
                <c:pt idx="0">
                  <c:v>4.9255429937590911</c:v>
                </c:pt>
                <c:pt idx="1">
                  <c:v>4.5990027938600297</c:v>
                </c:pt>
                <c:pt idx="2" formatCode="0.00">
                  <c:v>8.8221350359471984</c:v>
                </c:pt>
                <c:pt idx="3" formatCode="0.00">
                  <c:v>10.076703129683672</c:v>
                </c:pt>
                <c:pt idx="4" formatCode="0.00">
                  <c:v>7.9928410162397157</c:v>
                </c:pt>
                <c:pt idx="5" formatCode="0.00">
                  <c:v>5.7919814173550854</c:v>
                </c:pt>
                <c:pt idx="6" formatCode="0.00">
                  <c:v>6.313542252824611</c:v>
                </c:pt>
                <c:pt idx="7" formatCode="0.00">
                  <c:v>3.0298665648754941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F3-4E52-9B49-F5F684E55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D</a:t>
                </a:r>
                <a:r>
                  <a:rPr lang="en-IN"/>
                  <a:t>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GVA'!$I$7:$I$23</c:f>
              <c:numCache>
                <c:formatCode>0.0</c:formatCode>
                <c:ptCount val="17"/>
                <c:pt idx="0">
                  <c:v>9.2886791604280159</c:v>
                </c:pt>
                <c:pt idx="1">
                  <c:v>5.4078537090438203</c:v>
                </c:pt>
                <c:pt idx="2">
                  <c:v>-0.79984014133260928</c:v>
                </c:pt>
                <c:pt idx="3">
                  <c:v>-5.3504466833164344</c:v>
                </c:pt>
                <c:pt idx="4">
                  <c:v>12.404207317728133</c:v>
                </c:pt>
                <c:pt idx="5">
                  <c:v>6.1297947874562766</c:v>
                </c:pt>
                <c:pt idx="6">
                  <c:v>-4.1249596083750673</c:v>
                </c:pt>
                <c:pt idx="7">
                  <c:v>9.6438647390052701</c:v>
                </c:pt>
                <c:pt idx="8">
                  <c:v>12.609547062170833</c:v>
                </c:pt>
                <c:pt idx="9">
                  <c:v>10.923177144694973</c:v>
                </c:pt>
                <c:pt idx="10">
                  <c:v>12.982041151147328</c:v>
                </c:pt>
                <c:pt idx="11">
                  <c:v>21.958430748905378</c:v>
                </c:pt>
                <c:pt idx="12">
                  <c:v>15.694320008235319</c:v>
                </c:pt>
                <c:pt idx="13">
                  <c:v>-1.1252171650758092</c:v>
                </c:pt>
                <c:pt idx="14">
                  <c:v>-7.8056699291497047</c:v>
                </c:pt>
                <c:pt idx="15">
                  <c:v>17.723781500902991</c:v>
                </c:pt>
                <c:pt idx="16">
                  <c:v>6.4568785528541941</c:v>
                </c:pt>
              </c:numCache>
            </c:numRef>
          </c:xVal>
          <c:yVal>
            <c:numRef>
              <c:f>'tax C+S &amp; GVA'!$N$7:$N$23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2C-4238-A59B-9D8A1ECD2F4A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GVA'!$I$24:$I$34</c:f>
              <c:numCache>
                <c:formatCode>0.0</c:formatCode>
                <c:ptCount val="11"/>
                <c:pt idx="0">
                  <c:v>7.5857137470611704</c:v>
                </c:pt>
                <c:pt idx="1">
                  <c:v>1.8253167081171515</c:v>
                </c:pt>
                <c:pt idx="2">
                  <c:v>3.7427953742850741</c:v>
                </c:pt>
                <c:pt idx="3">
                  <c:v>8.8369025816438462</c:v>
                </c:pt>
                <c:pt idx="4">
                  <c:v>9.2401832091841083</c:v>
                </c:pt>
                <c:pt idx="5">
                  <c:v>8.9362515040167558</c:v>
                </c:pt>
                <c:pt idx="6">
                  <c:v>4.5607207869088446</c:v>
                </c:pt>
                <c:pt idx="7">
                  <c:v>-5.2645186213744797</c:v>
                </c:pt>
                <c:pt idx="8">
                  <c:v>9.4005157515574105</c:v>
                </c:pt>
                <c:pt idx="9">
                  <c:v>9.0918875518710109</c:v>
                </c:pt>
                <c:pt idx="10">
                  <c:v>9.0095368663564912</c:v>
                </c:pt>
              </c:numCache>
            </c:numRef>
          </c:xVal>
          <c:yVal>
            <c:numRef>
              <c:f>'tax C+S &amp; GVA'!$O$24:$O$34</c:f>
              <c:numCache>
                <c:formatCode>0.0</c:formatCode>
                <c:ptCount val="11"/>
                <c:pt idx="0">
                  <c:v>4.9255429937590911</c:v>
                </c:pt>
                <c:pt idx="1">
                  <c:v>4.5990027938600297</c:v>
                </c:pt>
                <c:pt idx="2" formatCode="0.00">
                  <c:v>8.8221350359471984</c:v>
                </c:pt>
                <c:pt idx="3" formatCode="0.00">
                  <c:v>10.076703129683672</c:v>
                </c:pt>
                <c:pt idx="4" formatCode="0.00">
                  <c:v>7.9928410162397157</c:v>
                </c:pt>
                <c:pt idx="5" formatCode="0.00">
                  <c:v>5.7919814173550854</c:v>
                </c:pt>
                <c:pt idx="6" formatCode="0.00">
                  <c:v>6.313542252824611</c:v>
                </c:pt>
                <c:pt idx="7" formatCode="0.00">
                  <c:v>3.0298665648754941</c:v>
                </c:pt>
                <c:pt idx="8" formatCode="0.00">
                  <c:v>7.5178043468296263</c:v>
                </c:pt>
                <c:pt idx="9" formatCode="0.00">
                  <c:v>9.7798915459029523</c:v>
                </c:pt>
                <c:pt idx="10" formatCode="0.0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2C-4238-A59B-9D8A1ECD2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GVA'!$M$7:$M$23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'tax C+S &amp; GVA'!$N$7:$N$23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BA-404A-8394-B0E1E61DBC60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GVA'!$M$24:$M$34</c:f>
              <c:numCache>
                <c:formatCode>0.0</c:formatCode>
                <c:ptCount val="11"/>
                <c:pt idx="0">
                  <c:v>4.5911483669032265</c:v>
                </c:pt>
                <c:pt idx="1">
                  <c:v>4.0308703570337201</c:v>
                </c:pt>
                <c:pt idx="2">
                  <c:v>4.8586567369543525</c:v>
                </c:pt>
                <c:pt idx="3">
                  <c:v>-1.5191546350691976</c:v>
                </c:pt>
                <c:pt idx="4">
                  <c:v>10.69085818814365</c:v>
                </c:pt>
                <c:pt idx="5">
                  <c:v>12.195916455039303</c:v>
                </c:pt>
                <c:pt idx="6">
                  <c:v>5.5994243075877419</c:v>
                </c:pt>
                <c:pt idx="7">
                  <c:v>-6.2179141036351453</c:v>
                </c:pt>
                <c:pt idx="8">
                  <c:v>20.525300045209963</c:v>
                </c:pt>
                <c:pt idx="9">
                  <c:v>9.2784259235389648</c:v>
                </c:pt>
                <c:pt idx="10">
                  <c:v>10.136740801156925</c:v>
                </c:pt>
              </c:numCache>
            </c:numRef>
          </c:xVal>
          <c:yVal>
            <c:numRef>
              <c:f>'tax C+S &amp; GVA'!$O$24:$O$34</c:f>
              <c:numCache>
                <c:formatCode>0.0</c:formatCode>
                <c:ptCount val="11"/>
                <c:pt idx="0">
                  <c:v>4.9255429937590911</c:v>
                </c:pt>
                <c:pt idx="1">
                  <c:v>4.5990027938600297</c:v>
                </c:pt>
                <c:pt idx="2" formatCode="0.00">
                  <c:v>8.8221350359471984</c:v>
                </c:pt>
                <c:pt idx="3" formatCode="0.00">
                  <c:v>10.076703129683672</c:v>
                </c:pt>
                <c:pt idx="4" formatCode="0.00">
                  <c:v>7.9928410162397157</c:v>
                </c:pt>
                <c:pt idx="5" formatCode="0.00">
                  <c:v>5.7919814173550854</c:v>
                </c:pt>
                <c:pt idx="6" formatCode="0.00">
                  <c:v>6.313542252824611</c:v>
                </c:pt>
                <c:pt idx="7" formatCode="0.00">
                  <c:v>3.0298665648754941</c:v>
                </c:pt>
                <c:pt idx="8" formatCode="0.00">
                  <c:v>7.5178043468296263</c:v>
                </c:pt>
                <c:pt idx="9" formatCode="0.00">
                  <c:v>9.7798915459029523</c:v>
                </c:pt>
                <c:pt idx="10" formatCode="0.0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BA-404A-8394-B0E1E61DB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Direct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GVA'!$M$7:$M$23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'tax C+S &amp; GVA'!$O$7:$O$23</c:f>
              <c:numCache>
                <c:formatCode>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85-4E34-8C72-07EFDDFCB6E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'tax C+S &amp; GVA'!$M$7:$M$23</c:f>
              <c:numCache>
                <c:formatCode>0.0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'tax C+S &amp; GVA'!$P$7:$P$23</c:f>
              <c:numCache>
                <c:formatCode>0.0</c:formatCode>
                <c:ptCount val="17"/>
                <c:pt idx="0">
                  <c:v>10.507681010854464</c:v>
                </c:pt>
                <c:pt idx="1">
                  <c:v>6.4217105263157936</c:v>
                </c:pt>
                <c:pt idx="2">
                  <c:v>6.3532000914930054</c:v>
                </c:pt>
                <c:pt idx="3">
                  <c:v>5.8312698357339654</c:v>
                </c:pt>
                <c:pt idx="4">
                  <c:v>8.1726808370407014</c:v>
                </c:pt>
                <c:pt idx="5">
                  <c:v>5.5821274435135848</c:v>
                </c:pt>
                <c:pt idx="6">
                  <c:v>5.8785057515484906</c:v>
                </c:pt>
                <c:pt idx="7">
                  <c:v>7.6596053922459273</c:v>
                </c:pt>
                <c:pt idx="8">
                  <c:v>8.6448243275169432</c:v>
                </c:pt>
                <c:pt idx="9">
                  <c:v>9.7800973116964229</c:v>
                </c:pt>
                <c:pt idx="10">
                  <c:v>11.427298034374566</c:v>
                </c:pt>
                <c:pt idx="11">
                  <c:v>13.141596431915946</c:v>
                </c:pt>
                <c:pt idx="12">
                  <c:v>11.125576227578659</c:v>
                </c:pt>
                <c:pt idx="13">
                  <c:v>7.5750001262415712</c:v>
                </c:pt>
                <c:pt idx="14">
                  <c:v>9.9162574988030272</c:v>
                </c:pt>
                <c:pt idx="15">
                  <c:v>10.426035300799885</c:v>
                </c:pt>
                <c:pt idx="16">
                  <c:v>7.8811551885834774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85-4E34-8C72-07EFDDFCB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</a:t>
                </a:r>
                <a:r>
                  <a:rPr lang="en-IN" baseline="0"/>
                  <a:t> D</a:t>
                </a:r>
                <a:r>
                  <a:rPr lang="en-IN"/>
                  <a:t>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75000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C2D847B-A80A-4D94-94EF-1E9E3B392B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F59-4E19-A62D-949D7DAA441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14AB45B-8E23-47B9-B000-793FA47889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F59-4E19-A62D-949D7DAA441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9CF0FA9-F5DF-43AD-A35A-038EF775B0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F59-4E19-A62D-949D7DAA441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D780682-C1E9-448B-B8CF-3B051738D9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F59-4E19-A62D-949D7DAA4411}"/>
                </c:ext>
              </c:extLst>
            </c:dLbl>
            <c:dLbl>
              <c:idx val="4"/>
              <c:layout>
                <c:manualLayout>
                  <c:x val="3.9331366764994366E-3"/>
                  <c:y val="9.2592592592592587E-3"/>
                </c:manualLayout>
              </c:layout>
              <c:tx>
                <c:rich>
                  <a:bodyPr/>
                  <a:lstStyle/>
                  <a:p>
                    <a:fld id="{CBE67707-1EC2-40A5-94D6-C6413FAF1A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F59-4E19-A62D-949D7DAA4411}"/>
                </c:ext>
              </c:extLst>
            </c:dLbl>
            <c:dLbl>
              <c:idx val="5"/>
              <c:layout>
                <c:manualLayout>
                  <c:x val="-0.18485742379547682"/>
                  <c:y val="0"/>
                </c:manualLayout>
              </c:layout>
              <c:tx>
                <c:rich>
                  <a:bodyPr/>
                  <a:lstStyle/>
                  <a:p>
                    <a:fld id="{1DB15182-645A-4F5B-974B-A8F795DBE4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6F59-4E19-A62D-949D7DAA441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57F18F4-BDC4-4D0E-A76B-54BB796C7B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F59-4E19-A62D-949D7DAA4411}"/>
                </c:ext>
              </c:extLst>
            </c:dLbl>
            <c:dLbl>
              <c:idx val="7"/>
              <c:layout>
                <c:manualLayout>
                  <c:x val="-3.1465093411996138E-2"/>
                  <c:y val="-4.1666666666666706E-2"/>
                </c:manualLayout>
              </c:layout>
              <c:tx>
                <c:rich>
                  <a:bodyPr/>
                  <a:lstStyle/>
                  <a:p>
                    <a:fld id="{3C322EFE-2DE3-4FD0-812D-C7FC90824F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6F59-4E19-A62D-949D7DAA441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9C8FFD0-ECB6-4FAB-B98C-FAF4BACF5C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F59-4E19-A62D-949D7DAA441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2CA32A6-2696-4E4E-AEF8-553003D798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6F59-4E19-A62D-949D7DAA441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9BF68C8-6D6F-4DAF-8011-78EBBC33C3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F59-4E19-A62D-949D7DAA4411}"/>
                </c:ext>
              </c:extLst>
            </c:dLbl>
            <c:dLbl>
              <c:idx val="11"/>
              <c:layout>
                <c:manualLayout>
                  <c:x val="-0.22025565388397253"/>
                  <c:y val="-3.7037037037037035E-2"/>
                </c:manualLayout>
              </c:layout>
              <c:tx>
                <c:rich>
                  <a:bodyPr/>
                  <a:lstStyle/>
                  <a:p>
                    <a:fld id="{2CD7BF6E-1796-4720-AAF3-DD843ECC6B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6F59-4E19-A62D-949D7DAA441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293079B-8983-4589-8362-FF4CE5F66F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6E4-44CD-B1B2-64E0966AF9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'GDP Discripancies'!$C$29:$C$41</c:f>
              <c:numCache>
                <c:formatCode>General</c:formatCode>
                <c:ptCount val="13"/>
                <c:pt idx="0">
                  <c:v>3.1500000000000004</c:v>
                </c:pt>
                <c:pt idx="1">
                  <c:v>4.1800000000000006</c:v>
                </c:pt>
                <c:pt idx="2">
                  <c:v>4.57</c:v>
                </c:pt>
                <c:pt idx="3">
                  <c:v>8.56</c:v>
                </c:pt>
                <c:pt idx="4">
                  <c:v>2.7899999999999996</c:v>
                </c:pt>
                <c:pt idx="5">
                  <c:v>0.66999999999999993</c:v>
                </c:pt>
                <c:pt idx="6">
                  <c:v>-0.87000000000000011</c:v>
                </c:pt>
                <c:pt idx="7">
                  <c:v>3.09</c:v>
                </c:pt>
                <c:pt idx="8">
                  <c:v>-2.76</c:v>
                </c:pt>
                <c:pt idx="9">
                  <c:v>6.09</c:v>
                </c:pt>
                <c:pt idx="10">
                  <c:v>2.36</c:v>
                </c:pt>
                <c:pt idx="11" formatCode="0.0">
                  <c:v>2.4299999999999997</c:v>
                </c:pt>
                <c:pt idx="12" formatCode="0.0">
                  <c:v>1.69</c:v>
                </c:pt>
              </c:numCache>
            </c:numRef>
          </c:xVal>
          <c:yVal>
            <c:numRef>
              <c:f>'GDP Discripancies'!$B$29:$B$41</c:f>
              <c:numCache>
                <c:formatCode>0.00</c:formatCode>
                <c:ptCount val="13"/>
                <c:pt idx="0">
                  <c:v>0.83130407520815019</c:v>
                </c:pt>
                <c:pt idx="1">
                  <c:v>-0.84342924336526792</c:v>
                </c:pt>
                <c:pt idx="2">
                  <c:v>0.11207580538221684</c:v>
                </c:pt>
                <c:pt idx="3">
                  <c:v>0.99741908003803115</c:v>
                </c:pt>
                <c:pt idx="4">
                  <c:v>1.7052412395352379</c:v>
                </c:pt>
                <c:pt idx="5">
                  <c:v>1.2196412506560783</c:v>
                </c:pt>
                <c:pt idx="6">
                  <c:v>-2.5363912824534207</c:v>
                </c:pt>
                <c:pt idx="7">
                  <c:v>1.9743748656520177</c:v>
                </c:pt>
                <c:pt idx="8">
                  <c:v>0.10590285007372469</c:v>
                </c:pt>
                <c:pt idx="9">
                  <c:v>4.2945081251123165</c:v>
                </c:pt>
                <c:pt idx="10">
                  <c:v>-2.5774134847731158</c:v>
                </c:pt>
                <c:pt idx="11">
                  <c:v>1.7199194985660249</c:v>
                </c:pt>
                <c:pt idx="12">
                  <c:v>4.1107076989726599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'GDP Discripancies'!$E$29:$E$43</c15:f>
                <c15:dlblRangeCache>
                  <c:ptCount val="15"/>
                  <c:pt idx="0">
                    <c:v>FY13</c:v>
                  </c:pt>
                  <c:pt idx="1">
                    <c:v>FY14</c:v>
                  </c:pt>
                  <c:pt idx="2">
                    <c:v>FY15</c:v>
                  </c:pt>
                  <c:pt idx="3">
                    <c:v>FY16</c:v>
                  </c:pt>
                  <c:pt idx="4">
                    <c:v>FY17</c:v>
                  </c:pt>
                  <c:pt idx="5">
                    <c:v>FY18</c:v>
                  </c:pt>
                  <c:pt idx="6">
                    <c:v>FY19</c:v>
                  </c:pt>
                  <c:pt idx="7">
                    <c:v>FY20</c:v>
                  </c:pt>
                  <c:pt idx="8">
                    <c:v>FY23</c:v>
                  </c:pt>
                  <c:pt idx="9">
                    <c:v>FY24</c:v>
                  </c:pt>
                  <c:pt idx="10">
                    <c:v>FY25</c:v>
                  </c:pt>
                  <c:pt idx="11">
                    <c:v>Q1 FY26</c:v>
                  </c:pt>
                  <c:pt idx="12">
                    <c:v>Q2 FY26</c:v>
                  </c:pt>
                  <c:pt idx="13">
                    <c:v>FY21</c:v>
                  </c:pt>
                  <c:pt idx="14">
                    <c:v>FY22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A2EA-4F83-9F87-8D6D212FA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320672"/>
        <c:axId val="1319309632"/>
      </c:scatterChart>
      <c:valAx>
        <c:axId val="131932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CPI </a:t>
                </a:r>
                <a:r>
                  <a:rPr lang="en-IN" i="1"/>
                  <a:t>minus</a:t>
                </a:r>
                <a:r>
                  <a:rPr lang="en-IN"/>
                  <a:t> WPI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19309632"/>
        <c:crosses val="autoZero"/>
        <c:crossBetween val="midCat"/>
      </c:valAx>
      <c:valAx>
        <c:axId val="13193096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Discripancies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1932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30114814013954"/>
          <c:y val="0.15891201264639382"/>
          <c:w val="0.84122798782771047"/>
          <c:h val="0.66430974527316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'cars 2 wheelers'!$B$7</c:f>
              <c:strCache>
                <c:ptCount val="1"/>
                <c:pt idx="0">
                  <c:v>1993-04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'cars 2 wheelers'!$C$6:$F$6</c15:sqref>
                  </c15:fullRef>
                </c:ext>
              </c:extLst>
              <c:f>'cars 2 wheelers'!$E$6:$F$6</c:f>
              <c:strCache>
                <c:ptCount val="2"/>
                <c:pt idx="0">
                  <c:v>Real Per Capita Consumption-NSS</c:v>
                </c:pt>
                <c:pt idx="1">
                  <c:v>Real Per Capita Consumption-NIA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'cars 2 wheelers'!$C$7:$F$7</c15:sqref>
                  </c15:fullRef>
                </c:ext>
              </c:extLst>
              <c:f>'cars 2 wheelers'!$E$7:$F$7</c:f>
              <c:numCache>
                <c:formatCode>0.0%</c:formatCode>
                <c:ptCount val="2"/>
                <c:pt idx="0">
                  <c:v>2.0219102075983708E-3</c:v>
                </c:pt>
                <c:pt idx="1">
                  <c:v>3.2848789716154014E-2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7-48AF-83F5-B5D14074F806}"/>
            </c:ext>
          </c:extLst>
        </c:ser>
        <c:ser>
          <c:idx val="1"/>
          <c:order val="1"/>
          <c:tx>
            <c:strRef>
              <c:f>'cars 2 wheelers'!$B$8</c:f>
              <c:strCache>
                <c:ptCount val="1"/>
                <c:pt idx="0">
                  <c:v>2004-11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'cars 2 wheelers'!$C$6:$F$6</c15:sqref>
                  </c15:fullRef>
                </c:ext>
              </c:extLst>
              <c:f>'cars 2 wheelers'!$E$6:$F$6</c:f>
              <c:strCache>
                <c:ptCount val="2"/>
                <c:pt idx="0">
                  <c:v>Real Per Capita Consumption-NSS</c:v>
                </c:pt>
                <c:pt idx="1">
                  <c:v>Real Per Capita Consumption-NIA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'cars 2 wheelers'!$C$8:$F$8</c15:sqref>
                  </c15:fullRef>
                </c:ext>
              </c:extLst>
              <c:f>'cars 2 wheelers'!$E$8:$F$8</c:f>
              <c:numCache>
                <c:formatCode>0.0%</c:formatCode>
                <c:ptCount val="2"/>
                <c:pt idx="0">
                  <c:v>4.3067799491757597E-2</c:v>
                </c:pt>
                <c:pt idx="1">
                  <c:v>4.5214071798933997E-2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17-48AF-83F5-B5D14074F806}"/>
            </c:ext>
          </c:extLst>
        </c:ser>
        <c:ser>
          <c:idx val="2"/>
          <c:order val="2"/>
          <c:tx>
            <c:strRef>
              <c:f>'cars 2 wheelers'!$B$9</c:f>
              <c:strCache>
                <c:ptCount val="1"/>
                <c:pt idx="0">
                  <c:v>2011-24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'cars 2 wheelers'!$C$6:$F$6</c15:sqref>
                  </c15:fullRef>
                </c:ext>
              </c:extLst>
              <c:f>'cars 2 wheelers'!$E$6:$F$6</c:f>
              <c:strCache>
                <c:ptCount val="2"/>
                <c:pt idx="0">
                  <c:v>Real Per Capita Consumption-NSS</c:v>
                </c:pt>
                <c:pt idx="1">
                  <c:v>Real Per Capita Consumption-NIA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'cars 2 wheelers'!$C$9:$F$9</c15:sqref>
                  </c15:fullRef>
                </c:ext>
              </c:extLst>
              <c:f>'cars 2 wheelers'!$E$9:$F$9</c:f>
              <c:numCache>
                <c:formatCode>0.0%</c:formatCode>
                <c:ptCount val="2"/>
                <c:pt idx="0">
                  <c:v>2.8404117015489255E-2</c:v>
                </c:pt>
                <c:pt idx="1">
                  <c:v>4.5797634291465217E-2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'cars 2 wheelers'!$C$9</c15:sqref>
                  <c15:dLbl>
                    <c:idx val="-1"/>
                    <c:layout>
                      <c:manualLayout>
                        <c:x val="0"/>
                        <c:y val="1.7837235228539576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746F-40C1-AC7A-73074C824F17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4417-48AF-83F5-B5D14074F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8581792"/>
        <c:axId val="1918577472"/>
      </c:barChart>
      <c:catAx>
        <c:axId val="191858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18577472"/>
        <c:crosses val="autoZero"/>
        <c:auto val="1"/>
        <c:lblAlgn val="ctr"/>
        <c:lblOffset val="100"/>
        <c:noMultiLvlLbl val="0"/>
      </c:catAx>
      <c:valAx>
        <c:axId val="1918577472"/>
        <c:scaling>
          <c:orientation val="minMax"/>
          <c:max val="5.000000000000001E-2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18581792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GDP'!$K$2:$K$8</c:f>
              <c:numCache>
                <c:formatCode>General</c:formatCode>
                <c:ptCount val="7"/>
                <c:pt idx="0">
                  <c:v>10.59</c:v>
                </c:pt>
                <c:pt idx="1">
                  <c:v>6.37</c:v>
                </c:pt>
                <c:pt idx="2">
                  <c:v>13.96</c:v>
                </c:pt>
                <c:pt idx="3">
                  <c:v>12.02</c:v>
                </c:pt>
                <c:pt idx="4">
                  <c:v>9.7799999999999994</c:v>
                </c:pt>
                <c:pt idx="5">
                  <c:v>-1.24</c:v>
                </c:pt>
                <c:pt idx="6">
                  <c:v>18.850000000000001</c:v>
                </c:pt>
              </c:numCache>
            </c:numRef>
          </c:xVal>
          <c:yVal>
            <c:numRef>
              <c:f>'GST to GDP'!$G$2:$G$8</c:f>
              <c:numCache>
                <c:formatCode>_ * #,##0.00_ ;_ * \-#,##0.00_ ;_ * "-"??_ ;_ @_ </c:formatCode>
                <c:ptCount val="7"/>
                <c:pt idx="0">
                  <c:v>5.4</c:v>
                </c:pt>
                <c:pt idx="1">
                  <c:v>5.4</c:v>
                </c:pt>
                <c:pt idx="2">
                  <c:v>5.8000000000000007</c:v>
                </c:pt>
                <c:pt idx="3">
                  <c:v>5.9790781687530217</c:v>
                </c:pt>
                <c:pt idx="4">
                  <c:v>5.9151612685111399</c:v>
                </c:pt>
                <c:pt idx="5">
                  <c:v>5</c:v>
                </c:pt>
                <c:pt idx="6">
                  <c:v>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97-4871-B64F-259624C4A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855040"/>
        <c:axId val="1809860800"/>
      </c:scatterChart>
      <c:valAx>
        <c:axId val="1809855040"/>
        <c:scaling>
          <c:orientation val="minMax"/>
          <c:min val="-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Net</a:t>
                </a:r>
                <a:r>
                  <a:rPr lang="en-IN" baseline="0"/>
                  <a:t> GST to GDP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IN"/>
            </a:p>
          </c:txPr>
        </c:title>
        <c:numFmt formatCode="_ * #,##0.0_ ;_ * \-#,##0.0_ ;_ * &quot;-&quot;?_ ;_ @_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60800"/>
        <c:crosses val="autoZero"/>
        <c:crossBetween val="midCat"/>
      </c:valAx>
      <c:valAx>
        <c:axId val="180986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 (ex. agri &amp; gov)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5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GDP'!$J$2:$J$8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'GST to GDP'!$G$2:$G$8</c:f>
              <c:numCache>
                <c:formatCode>_ * #,##0.00_ ;_ * \-#,##0.00_ ;_ * "-"??_ ;_ @_ </c:formatCode>
                <c:ptCount val="7"/>
                <c:pt idx="0">
                  <c:v>5.4</c:v>
                </c:pt>
                <c:pt idx="1">
                  <c:v>5.4</c:v>
                </c:pt>
                <c:pt idx="2">
                  <c:v>5.8000000000000007</c:v>
                </c:pt>
                <c:pt idx="3">
                  <c:v>5.9790781687530217</c:v>
                </c:pt>
                <c:pt idx="4">
                  <c:v>5.9151612685111399</c:v>
                </c:pt>
                <c:pt idx="5">
                  <c:v>5</c:v>
                </c:pt>
                <c:pt idx="6">
                  <c:v>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5-43E0-A8F0-372C7B687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855040"/>
        <c:axId val="1809860800"/>
      </c:scatterChart>
      <c:valAx>
        <c:axId val="180985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Net GST to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60800"/>
        <c:crosses val="autoZero"/>
        <c:crossBetween val="midCat"/>
      </c:valAx>
      <c:valAx>
        <c:axId val="180986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5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GDP'!$G$2:$G$6</c:f>
              <c:numCache>
                <c:formatCode>_ * #,##0.00_ ;_ * \-#,##0.00_ ;_ * "-"??_ ;_ @_ </c:formatCode>
                <c:ptCount val="5"/>
                <c:pt idx="0">
                  <c:v>5.4</c:v>
                </c:pt>
                <c:pt idx="1">
                  <c:v>5.4</c:v>
                </c:pt>
                <c:pt idx="2">
                  <c:v>5.8000000000000007</c:v>
                </c:pt>
                <c:pt idx="3">
                  <c:v>5.9790781687530217</c:v>
                </c:pt>
                <c:pt idx="4">
                  <c:v>5.9151612685111399</c:v>
                </c:pt>
              </c:numCache>
            </c:numRef>
          </c:xVal>
          <c:yVal>
            <c:numRef>
              <c:f>'GST to GDP'!$F$2:$F$6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0F-47C0-A3E3-CB0BB7CCC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855040"/>
        <c:axId val="1809860800"/>
      </c:scatterChart>
      <c:valAx>
        <c:axId val="180985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Net</a:t>
                </a:r>
                <a:r>
                  <a:rPr lang="en-IN" baseline="0"/>
                  <a:t> GST to GDP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IN"/>
            </a:p>
          </c:txPr>
        </c:title>
        <c:numFmt formatCode="_ * #,##0.0_ ;_ * \-#,##0.0_ ;_ * &quot;-&quot;?_ ;_ @_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60800"/>
        <c:crosses val="autoZero"/>
        <c:crossBetween val="midCat"/>
      </c:valAx>
      <c:valAx>
        <c:axId val="1809860800"/>
        <c:scaling>
          <c:orientation val="minMax"/>
          <c:max val="30"/>
          <c:min val="-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 (ex. agri &amp; gov)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5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GDP'!$G$2:$G$6</c:f>
              <c:numCache>
                <c:formatCode>_ * #,##0.00_ ;_ * \-#,##0.00_ ;_ * "-"??_ ;_ @_ </c:formatCode>
                <c:ptCount val="5"/>
                <c:pt idx="0">
                  <c:v>5.4</c:v>
                </c:pt>
                <c:pt idx="1">
                  <c:v>5.4</c:v>
                </c:pt>
                <c:pt idx="2">
                  <c:v>5.8000000000000007</c:v>
                </c:pt>
                <c:pt idx="3">
                  <c:v>5.9790781687530217</c:v>
                </c:pt>
                <c:pt idx="4">
                  <c:v>5.9151612685111399</c:v>
                </c:pt>
              </c:numCache>
            </c:numRef>
          </c:xVal>
          <c:yVal>
            <c:numRef>
              <c:f>'GST to GDP'!$E$2:$E$6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5C-4C60-AD8C-2DB7E97BC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855040"/>
        <c:axId val="1809860800"/>
      </c:scatterChart>
      <c:valAx>
        <c:axId val="180985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Net GST to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60800"/>
        <c:crosses val="autoZero"/>
        <c:crossBetween val="midCat"/>
      </c:valAx>
      <c:valAx>
        <c:axId val="180986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0985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GDP'!$Q$2:$Q$25</c:f>
              <c:numCache>
                <c:formatCode>General</c:formatCode>
                <c:ptCount val="24"/>
                <c:pt idx="0">
                  <c:v>8.1999999999999993</c:v>
                </c:pt>
                <c:pt idx="1">
                  <c:v>11.43</c:v>
                </c:pt>
                <c:pt idx="2">
                  <c:v>10.87</c:v>
                </c:pt>
                <c:pt idx="3">
                  <c:v>17.02</c:v>
                </c:pt>
                <c:pt idx="4">
                  <c:v>20.73</c:v>
                </c:pt>
                <c:pt idx="5">
                  <c:v>16.260000000000002</c:v>
                </c:pt>
                <c:pt idx="6">
                  <c:v>9.09</c:v>
                </c:pt>
                <c:pt idx="7">
                  <c:v>4.3099999999999996</c:v>
                </c:pt>
                <c:pt idx="8">
                  <c:v>-3.18</c:v>
                </c:pt>
                <c:pt idx="9">
                  <c:v>-1.67</c:v>
                </c:pt>
                <c:pt idx="10">
                  <c:v>-6.71</c:v>
                </c:pt>
                <c:pt idx="11">
                  <c:v>41.52</c:v>
                </c:pt>
                <c:pt idx="12">
                  <c:v>24.94</c:v>
                </c:pt>
                <c:pt idx="13">
                  <c:v>15.61</c:v>
                </c:pt>
                <c:pt idx="14">
                  <c:v>11.54</c:v>
                </c:pt>
                <c:pt idx="15">
                  <c:v>3.3</c:v>
                </c:pt>
                <c:pt idx="16">
                  <c:v>3.45</c:v>
                </c:pt>
                <c:pt idx="17">
                  <c:v>6.2</c:v>
                </c:pt>
                <c:pt idx="18">
                  <c:v>8.9499999999999993</c:v>
                </c:pt>
                <c:pt idx="19">
                  <c:v>9.4</c:v>
                </c:pt>
                <c:pt idx="20">
                  <c:v>6.54</c:v>
                </c:pt>
                <c:pt idx="21">
                  <c:v>6.33</c:v>
                </c:pt>
                <c:pt idx="22">
                  <c:v>6.1</c:v>
                </c:pt>
                <c:pt idx="23">
                  <c:v>5.27</c:v>
                </c:pt>
              </c:numCache>
            </c:numRef>
          </c:xVal>
          <c:yVal>
            <c:numRef>
              <c:f>'GST to GDP'!$U$2:$U$25</c:f>
              <c:numCache>
                <c:formatCode>0.0</c:formatCode>
                <c:ptCount val="24"/>
                <c:pt idx="0">
                  <c:v>5.0819456489510175</c:v>
                </c:pt>
                <c:pt idx="1">
                  <c:v>6.0247831491046284</c:v>
                </c:pt>
                <c:pt idx="2">
                  <c:v>5.8445442065170878</c:v>
                </c:pt>
                <c:pt idx="3">
                  <c:v>6.414123983956288</c:v>
                </c:pt>
                <c:pt idx="4">
                  <c:v>6.1186417358041396</c:v>
                </c:pt>
                <c:pt idx="5">
                  <c:v>6.0142232677222704</c:v>
                </c:pt>
                <c:pt idx="6">
                  <c:v>6.3801058349810296</c:v>
                </c:pt>
                <c:pt idx="7">
                  <c:v>6.343526545492125</c:v>
                </c:pt>
                <c:pt idx="8">
                  <c:v>6.0023577314906484</c:v>
                </c:pt>
                <c:pt idx="9">
                  <c:v>5.881883713261356</c:v>
                </c:pt>
                <c:pt idx="10">
                  <c:v>6.0943344890830824</c:v>
                </c:pt>
                <c:pt idx="11">
                  <c:v>6.9700088844493555</c:v>
                </c:pt>
                <c:pt idx="12">
                  <c:v>6.8177658522598454</c:v>
                </c:pt>
                <c:pt idx="13">
                  <c:v>6.5483946455096413</c:v>
                </c:pt>
                <c:pt idx="14">
                  <c:v>6.5533534675662128</c:v>
                </c:pt>
                <c:pt idx="15">
                  <c:v>7.0112049349901682</c:v>
                </c:pt>
                <c:pt idx="16">
                  <c:v>6.7242972869993487</c:v>
                </c:pt>
                <c:pt idx="17">
                  <c:v>6.5478068862021175</c:v>
                </c:pt>
                <c:pt idx="18">
                  <c:v>6.5435151918818093</c:v>
                </c:pt>
                <c:pt idx="19">
                  <c:v>7.0413056271778327</c:v>
                </c:pt>
                <c:pt idx="20">
                  <c:v>6.7634395500357236</c:v>
                </c:pt>
                <c:pt idx="21">
                  <c:v>6.4272888142168112</c:v>
                </c:pt>
                <c:pt idx="22">
                  <c:v>6.5244204356157782</c:v>
                </c:pt>
                <c:pt idx="23">
                  <c:v>7.232267707315823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34-423D-B15D-0099C602E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  <c:max val="45"/>
          <c:min val="-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GST to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  <c:max val="8"/>
          <c:min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GDP'!$W$2:$W$25</c:f>
              <c:numCache>
                <c:formatCode>General</c:formatCode>
                <c:ptCount val="24"/>
                <c:pt idx="0">
                  <c:v>10.74</c:v>
                </c:pt>
                <c:pt idx="1">
                  <c:v>11.98</c:v>
                </c:pt>
                <c:pt idx="2">
                  <c:v>11.2</c:v>
                </c:pt>
                <c:pt idx="3">
                  <c:v>13.98</c:v>
                </c:pt>
                <c:pt idx="4">
                  <c:v>12</c:v>
                </c:pt>
                <c:pt idx="5">
                  <c:v>12.3</c:v>
                </c:pt>
                <c:pt idx="6">
                  <c:v>4.72</c:v>
                </c:pt>
                <c:pt idx="7">
                  <c:v>8.36</c:v>
                </c:pt>
                <c:pt idx="8">
                  <c:v>4.5599999999999996</c:v>
                </c:pt>
                <c:pt idx="9">
                  <c:v>5.38</c:v>
                </c:pt>
                <c:pt idx="10">
                  <c:v>7.24</c:v>
                </c:pt>
                <c:pt idx="11">
                  <c:v>25.52</c:v>
                </c:pt>
                <c:pt idx="12">
                  <c:v>14.76</c:v>
                </c:pt>
                <c:pt idx="13">
                  <c:v>8.92</c:v>
                </c:pt>
                <c:pt idx="14">
                  <c:v>8.91</c:v>
                </c:pt>
                <c:pt idx="15">
                  <c:v>10.95</c:v>
                </c:pt>
                <c:pt idx="16">
                  <c:v>12.12</c:v>
                </c:pt>
                <c:pt idx="17">
                  <c:v>12.92</c:v>
                </c:pt>
                <c:pt idx="18">
                  <c:v>12.05</c:v>
                </c:pt>
                <c:pt idx="19">
                  <c:v>9.65</c:v>
                </c:pt>
                <c:pt idx="20">
                  <c:v>8.2799999999999994</c:v>
                </c:pt>
                <c:pt idx="21">
                  <c:v>10.28</c:v>
                </c:pt>
                <c:pt idx="22">
                  <c:v>10.76</c:v>
                </c:pt>
                <c:pt idx="23">
                  <c:v>8.82</c:v>
                </c:pt>
              </c:numCache>
            </c:numRef>
          </c:xVal>
          <c:yVal>
            <c:numRef>
              <c:f>'GST to GDP'!$U$2:$U$25</c:f>
              <c:numCache>
                <c:formatCode>0.0</c:formatCode>
                <c:ptCount val="24"/>
                <c:pt idx="0">
                  <c:v>5.0819456489510175</c:v>
                </c:pt>
                <c:pt idx="1">
                  <c:v>6.0247831491046284</c:v>
                </c:pt>
                <c:pt idx="2">
                  <c:v>5.8445442065170878</c:v>
                </c:pt>
                <c:pt idx="3">
                  <c:v>6.414123983956288</c:v>
                </c:pt>
                <c:pt idx="4">
                  <c:v>6.1186417358041396</c:v>
                </c:pt>
                <c:pt idx="5">
                  <c:v>6.0142232677222704</c:v>
                </c:pt>
                <c:pt idx="6">
                  <c:v>6.3801058349810296</c:v>
                </c:pt>
                <c:pt idx="7">
                  <c:v>6.343526545492125</c:v>
                </c:pt>
                <c:pt idx="8">
                  <c:v>6.0023577314906484</c:v>
                </c:pt>
                <c:pt idx="9">
                  <c:v>5.881883713261356</c:v>
                </c:pt>
                <c:pt idx="10">
                  <c:v>6.0943344890830824</c:v>
                </c:pt>
                <c:pt idx="11">
                  <c:v>6.9700088844493555</c:v>
                </c:pt>
                <c:pt idx="12">
                  <c:v>6.8177658522598454</c:v>
                </c:pt>
                <c:pt idx="13">
                  <c:v>6.5483946455096413</c:v>
                </c:pt>
                <c:pt idx="14">
                  <c:v>6.5533534675662128</c:v>
                </c:pt>
                <c:pt idx="15">
                  <c:v>7.0112049349901682</c:v>
                </c:pt>
                <c:pt idx="16">
                  <c:v>6.7242972869993487</c:v>
                </c:pt>
                <c:pt idx="17">
                  <c:v>6.5478068862021175</c:v>
                </c:pt>
                <c:pt idx="18">
                  <c:v>6.5435151918818093</c:v>
                </c:pt>
                <c:pt idx="19">
                  <c:v>7.0413056271778327</c:v>
                </c:pt>
                <c:pt idx="20">
                  <c:v>6.7634395500357236</c:v>
                </c:pt>
                <c:pt idx="21">
                  <c:v>6.4272888142168112</c:v>
                </c:pt>
                <c:pt idx="22">
                  <c:v>6.5244204356157782</c:v>
                </c:pt>
                <c:pt idx="23">
                  <c:v>7.232267707315823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69-4879-8688-980A40FCC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  <c:max val="35"/>
          <c:min val="-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GST to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  <c:max val="8"/>
          <c:min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GDP'!$V$2:$V$25</c:f>
              <c:numCache>
                <c:formatCode>General</c:formatCode>
                <c:ptCount val="24"/>
                <c:pt idx="0">
                  <c:v>3.8099999999999996</c:v>
                </c:pt>
                <c:pt idx="1">
                  <c:v>6.62</c:v>
                </c:pt>
                <c:pt idx="2">
                  <c:v>5.81</c:v>
                </c:pt>
                <c:pt idx="3">
                  <c:v>11.09</c:v>
                </c:pt>
                <c:pt idx="4">
                  <c:v>15.010000000000002</c:v>
                </c:pt>
                <c:pt idx="5">
                  <c:v>10.700000000000003</c:v>
                </c:pt>
                <c:pt idx="6">
                  <c:v>4.12</c:v>
                </c:pt>
                <c:pt idx="7">
                  <c:v>0.22999999999999954</c:v>
                </c:pt>
                <c:pt idx="8">
                  <c:v>-7.1300000000000008</c:v>
                </c:pt>
                <c:pt idx="9">
                  <c:v>-5.04</c:v>
                </c:pt>
                <c:pt idx="10">
                  <c:v>-10.59</c:v>
                </c:pt>
                <c:pt idx="11">
                  <c:v>35.14</c:v>
                </c:pt>
                <c:pt idx="12">
                  <c:v>18.880000000000003</c:v>
                </c:pt>
                <c:pt idx="13">
                  <c:v>9.43</c:v>
                </c:pt>
                <c:pt idx="14">
                  <c:v>5.3999999999999995</c:v>
                </c:pt>
                <c:pt idx="15">
                  <c:v>-1.9300000000000006</c:v>
                </c:pt>
                <c:pt idx="16">
                  <c:v>-1.33</c:v>
                </c:pt>
                <c:pt idx="17">
                  <c:v>2.1000000000000005</c:v>
                </c:pt>
                <c:pt idx="18">
                  <c:v>5.52</c:v>
                </c:pt>
                <c:pt idx="19">
                  <c:v>6.2200000000000006</c:v>
                </c:pt>
                <c:pt idx="20">
                  <c:v>3.13</c:v>
                </c:pt>
                <c:pt idx="21">
                  <c:v>2.69</c:v>
                </c:pt>
                <c:pt idx="22">
                  <c:v>2.1499999999999995</c:v>
                </c:pt>
                <c:pt idx="23">
                  <c:v>1</c:v>
                </c:pt>
              </c:numCache>
            </c:numRef>
          </c:xVal>
          <c:yVal>
            <c:numRef>
              <c:f>'GST to GDP'!$U$2:$U$25</c:f>
              <c:numCache>
                <c:formatCode>0.0</c:formatCode>
                <c:ptCount val="24"/>
                <c:pt idx="0">
                  <c:v>5.0819456489510175</c:v>
                </c:pt>
                <c:pt idx="1">
                  <c:v>6.0247831491046284</c:v>
                </c:pt>
                <c:pt idx="2">
                  <c:v>5.8445442065170878</c:v>
                </c:pt>
                <c:pt idx="3">
                  <c:v>6.414123983956288</c:v>
                </c:pt>
                <c:pt idx="4">
                  <c:v>6.1186417358041396</c:v>
                </c:pt>
                <c:pt idx="5">
                  <c:v>6.0142232677222704</c:v>
                </c:pt>
                <c:pt idx="6">
                  <c:v>6.3801058349810296</c:v>
                </c:pt>
                <c:pt idx="7">
                  <c:v>6.343526545492125</c:v>
                </c:pt>
                <c:pt idx="8">
                  <c:v>6.0023577314906484</c:v>
                </c:pt>
                <c:pt idx="9">
                  <c:v>5.881883713261356</c:v>
                </c:pt>
                <c:pt idx="10">
                  <c:v>6.0943344890830824</c:v>
                </c:pt>
                <c:pt idx="11">
                  <c:v>6.9700088844493555</c:v>
                </c:pt>
                <c:pt idx="12">
                  <c:v>6.8177658522598454</c:v>
                </c:pt>
                <c:pt idx="13">
                  <c:v>6.5483946455096413</c:v>
                </c:pt>
                <c:pt idx="14">
                  <c:v>6.5533534675662128</c:v>
                </c:pt>
                <c:pt idx="15">
                  <c:v>7.0112049349901682</c:v>
                </c:pt>
                <c:pt idx="16">
                  <c:v>6.7242972869993487</c:v>
                </c:pt>
                <c:pt idx="17">
                  <c:v>6.5478068862021175</c:v>
                </c:pt>
                <c:pt idx="18">
                  <c:v>6.5435151918818093</c:v>
                </c:pt>
                <c:pt idx="19">
                  <c:v>7.0413056271778327</c:v>
                </c:pt>
                <c:pt idx="20">
                  <c:v>6.7634395500357236</c:v>
                </c:pt>
                <c:pt idx="21">
                  <c:v>6.4272888142168112</c:v>
                </c:pt>
                <c:pt idx="22">
                  <c:v>6.5244204356157782</c:v>
                </c:pt>
                <c:pt idx="23">
                  <c:v>7.232267707315823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40-4CFC-9477-9A518A1CD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  <c:min val="-3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  <c:min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GST to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GDP'!$S$2:$S$25</c:f>
              <c:numCache>
                <c:formatCode>General</c:formatCode>
                <c:ptCount val="24"/>
                <c:pt idx="0">
                  <c:v>5.32</c:v>
                </c:pt>
                <c:pt idx="1">
                  <c:v>6.67</c:v>
                </c:pt>
                <c:pt idx="2">
                  <c:v>8.93</c:v>
                </c:pt>
                <c:pt idx="3">
                  <c:v>7.5</c:v>
                </c:pt>
                <c:pt idx="4">
                  <c:v>6.46</c:v>
                </c:pt>
                <c:pt idx="5">
                  <c:v>6.23</c:v>
                </c:pt>
                <c:pt idx="6">
                  <c:v>5.72</c:v>
                </c:pt>
                <c:pt idx="7">
                  <c:v>5.0999999999999996</c:v>
                </c:pt>
                <c:pt idx="8">
                  <c:v>4.3</c:v>
                </c:pt>
                <c:pt idx="9">
                  <c:v>3.26</c:v>
                </c:pt>
                <c:pt idx="10">
                  <c:v>2.94</c:v>
                </c:pt>
                <c:pt idx="11">
                  <c:v>13.49</c:v>
                </c:pt>
                <c:pt idx="12">
                  <c:v>5.96</c:v>
                </c:pt>
                <c:pt idx="13">
                  <c:v>4.84</c:v>
                </c:pt>
                <c:pt idx="14">
                  <c:v>6.9</c:v>
                </c:pt>
                <c:pt idx="15">
                  <c:v>9.66</c:v>
                </c:pt>
                <c:pt idx="16">
                  <c:v>9.34</c:v>
                </c:pt>
                <c:pt idx="17">
                  <c:v>9.51</c:v>
                </c:pt>
                <c:pt idx="18">
                  <c:v>8.35</c:v>
                </c:pt>
                <c:pt idx="19">
                  <c:v>6.51</c:v>
                </c:pt>
                <c:pt idx="20">
                  <c:v>5.61</c:v>
                </c:pt>
                <c:pt idx="21">
                  <c:v>6.37</c:v>
                </c:pt>
                <c:pt idx="22">
                  <c:v>7.38</c:v>
                </c:pt>
                <c:pt idx="23">
                  <c:v>7.81</c:v>
                </c:pt>
              </c:numCache>
            </c:numRef>
          </c:xVal>
          <c:yVal>
            <c:numRef>
              <c:f>'GST to GDP'!$U$2:$U$25</c:f>
              <c:numCache>
                <c:formatCode>0.0</c:formatCode>
                <c:ptCount val="24"/>
                <c:pt idx="0">
                  <c:v>5.0819456489510175</c:v>
                </c:pt>
                <c:pt idx="1">
                  <c:v>6.0247831491046284</c:v>
                </c:pt>
                <c:pt idx="2">
                  <c:v>5.8445442065170878</c:v>
                </c:pt>
                <c:pt idx="3">
                  <c:v>6.414123983956288</c:v>
                </c:pt>
                <c:pt idx="4">
                  <c:v>6.1186417358041396</c:v>
                </c:pt>
                <c:pt idx="5">
                  <c:v>6.0142232677222704</c:v>
                </c:pt>
                <c:pt idx="6">
                  <c:v>6.3801058349810296</c:v>
                </c:pt>
                <c:pt idx="7">
                  <c:v>6.343526545492125</c:v>
                </c:pt>
                <c:pt idx="8">
                  <c:v>6.0023577314906484</c:v>
                </c:pt>
                <c:pt idx="9">
                  <c:v>5.881883713261356</c:v>
                </c:pt>
                <c:pt idx="10">
                  <c:v>6.0943344890830824</c:v>
                </c:pt>
                <c:pt idx="11">
                  <c:v>6.9700088844493555</c:v>
                </c:pt>
                <c:pt idx="12">
                  <c:v>6.8177658522598454</c:v>
                </c:pt>
                <c:pt idx="13">
                  <c:v>6.5483946455096413</c:v>
                </c:pt>
                <c:pt idx="14">
                  <c:v>6.5533534675662128</c:v>
                </c:pt>
                <c:pt idx="15">
                  <c:v>7.0112049349901682</c:v>
                </c:pt>
                <c:pt idx="16">
                  <c:v>6.7242972869993487</c:v>
                </c:pt>
                <c:pt idx="17">
                  <c:v>6.5478068862021175</c:v>
                </c:pt>
                <c:pt idx="18">
                  <c:v>6.5435151918818093</c:v>
                </c:pt>
                <c:pt idx="19">
                  <c:v>7.0413056271778327</c:v>
                </c:pt>
                <c:pt idx="20">
                  <c:v>6.7634395500357236</c:v>
                </c:pt>
                <c:pt idx="21">
                  <c:v>6.4272888142168112</c:v>
                </c:pt>
                <c:pt idx="22">
                  <c:v>6.5244204356157782</c:v>
                </c:pt>
                <c:pt idx="23">
                  <c:v>7.232267707315823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EF-462F-B6E2-D488D30FB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  <c:max val="25"/>
          <c:min val="-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  <c:max val="8"/>
          <c:min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GST to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GDP'!$Q$6:$Q$24</c:f>
              <c:numCache>
                <c:formatCode>General</c:formatCode>
                <c:ptCount val="19"/>
                <c:pt idx="0">
                  <c:v>20.73</c:v>
                </c:pt>
                <c:pt idx="1">
                  <c:v>16.260000000000002</c:v>
                </c:pt>
                <c:pt idx="2">
                  <c:v>9.09</c:v>
                </c:pt>
                <c:pt idx="3">
                  <c:v>4.3099999999999996</c:v>
                </c:pt>
                <c:pt idx="4">
                  <c:v>-3.18</c:v>
                </c:pt>
                <c:pt idx="5">
                  <c:v>-1.67</c:v>
                </c:pt>
                <c:pt idx="6">
                  <c:v>-6.71</c:v>
                </c:pt>
                <c:pt idx="7">
                  <c:v>41.52</c:v>
                </c:pt>
                <c:pt idx="8">
                  <c:v>24.94</c:v>
                </c:pt>
                <c:pt idx="9">
                  <c:v>15.61</c:v>
                </c:pt>
                <c:pt idx="10">
                  <c:v>11.54</c:v>
                </c:pt>
                <c:pt idx="11">
                  <c:v>3.3</c:v>
                </c:pt>
                <c:pt idx="12">
                  <c:v>3.45</c:v>
                </c:pt>
                <c:pt idx="13">
                  <c:v>6.2</c:v>
                </c:pt>
                <c:pt idx="14">
                  <c:v>8.9499999999999993</c:v>
                </c:pt>
                <c:pt idx="15">
                  <c:v>9.4</c:v>
                </c:pt>
                <c:pt idx="16">
                  <c:v>6.54</c:v>
                </c:pt>
                <c:pt idx="17">
                  <c:v>6.33</c:v>
                </c:pt>
                <c:pt idx="18">
                  <c:v>6.1</c:v>
                </c:pt>
              </c:numCache>
            </c:numRef>
          </c:xVal>
          <c:yVal>
            <c:numRef>
              <c:f>'GST to GDP'!$Y$6:$Y$24</c:f>
              <c:numCache>
                <c:formatCode>0.0</c:formatCode>
                <c:ptCount val="19"/>
                <c:pt idx="0">
                  <c:v>34.844676691800494</c:v>
                </c:pt>
                <c:pt idx="1">
                  <c:v>12.105100085301057</c:v>
                </c:pt>
                <c:pt idx="2">
                  <c:v>14.320741619830279</c:v>
                </c:pt>
                <c:pt idx="3">
                  <c:v>7.1675452513775939</c:v>
                </c:pt>
                <c:pt idx="4">
                  <c:v>2.5687558137494015</c:v>
                </c:pt>
                <c:pt idx="5">
                  <c:v>3.0647654338680219</c:v>
                </c:pt>
                <c:pt idx="6">
                  <c:v>2.4333473706202868</c:v>
                </c:pt>
                <c:pt idx="7">
                  <c:v>34.456672068189789</c:v>
                </c:pt>
                <c:pt idx="8">
                  <c:v>27.4648763979237</c:v>
                </c:pt>
                <c:pt idx="9">
                  <c:v>14.219291679546696</c:v>
                </c:pt>
                <c:pt idx="10">
                  <c:v>12.600752088799672</c:v>
                </c:pt>
                <c:pt idx="11">
                  <c:v>11.606234314333586</c:v>
                </c:pt>
                <c:pt idx="12">
                  <c:v>10.582271351122996</c:v>
                </c:pt>
                <c:pt idx="13">
                  <c:v>12.910541901890449</c:v>
                </c:pt>
                <c:pt idx="14">
                  <c:v>11.877900696059672</c:v>
                </c:pt>
                <c:pt idx="15">
                  <c:v>10.125548334526592</c:v>
                </c:pt>
                <c:pt idx="16">
                  <c:v>8.9119424259477498</c:v>
                </c:pt>
                <c:pt idx="17">
                  <c:v>8.2521483160134181</c:v>
                </c:pt>
                <c:pt idx="18">
                  <c:v>10.436395118701846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34-423D-B15D-0099C602E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GST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GDP'!$W$6:$W$25</c:f>
              <c:numCache>
                <c:formatCode>General</c:formatCode>
                <c:ptCount val="20"/>
                <c:pt idx="0">
                  <c:v>12</c:v>
                </c:pt>
                <c:pt idx="1">
                  <c:v>12.3</c:v>
                </c:pt>
                <c:pt idx="2">
                  <c:v>4.72</c:v>
                </c:pt>
                <c:pt idx="3">
                  <c:v>8.36</c:v>
                </c:pt>
                <c:pt idx="4">
                  <c:v>4.5599999999999996</c:v>
                </c:pt>
                <c:pt idx="5">
                  <c:v>5.38</c:v>
                </c:pt>
                <c:pt idx="6">
                  <c:v>7.24</c:v>
                </c:pt>
                <c:pt idx="7">
                  <c:v>25.52</c:v>
                </c:pt>
                <c:pt idx="8">
                  <c:v>14.76</c:v>
                </c:pt>
                <c:pt idx="9">
                  <c:v>8.92</c:v>
                </c:pt>
                <c:pt idx="10">
                  <c:v>8.91</c:v>
                </c:pt>
                <c:pt idx="11">
                  <c:v>10.95</c:v>
                </c:pt>
                <c:pt idx="12">
                  <c:v>12.12</c:v>
                </c:pt>
                <c:pt idx="13">
                  <c:v>12.92</c:v>
                </c:pt>
                <c:pt idx="14">
                  <c:v>12.05</c:v>
                </c:pt>
                <c:pt idx="15">
                  <c:v>9.65</c:v>
                </c:pt>
                <c:pt idx="16">
                  <c:v>8.2799999999999994</c:v>
                </c:pt>
                <c:pt idx="17">
                  <c:v>10.28</c:v>
                </c:pt>
                <c:pt idx="18">
                  <c:v>10.76</c:v>
                </c:pt>
                <c:pt idx="19">
                  <c:v>8.82</c:v>
                </c:pt>
              </c:numCache>
            </c:numRef>
          </c:xVal>
          <c:yVal>
            <c:numRef>
              <c:f>'GST to GDP'!$Y$6:$Y$25</c:f>
              <c:numCache>
                <c:formatCode>0.0</c:formatCode>
                <c:ptCount val="20"/>
                <c:pt idx="0">
                  <c:v>34.844676691800494</c:v>
                </c:pt>
                <c:pt idx="1">
                  <c:v>12.105100085301057</c:v>
                </c:pt>
                <c:pt idx="2">
                  <c:v>14.320741619830279</c:v>
                </c:pt>
                <c:pt idx="3">
                  <c:v>7.1675452513775939</c:v>
                </c:pt>
                <c:pt idx="4">
                  <c:v>2.5687558137494015</c:v>
                </c:pt>
                <c:pt idx="5">
                  <c:v>3.0647654338680219</c:v>
                </c:pt>
                <c:pt idx="6">
                  <c:v>2.4333473706202868</c:v>
                </c:pt>
                <c:pt idx="7">
                  <c:v>34.456672068189789</c:v>
                </c:pt>
                <c:pt idx="8">
                  <c:v>27.4648763979237</c:v>
                </c:pt>
                <c:pt idx="9">
                  <c:v>14.219291679546696</c:v>
                </c:pt>
                <c:pt idx="10">
                  <c:v>12.600752088799672</c:v>
                </c:pt>
                <c:pt idx="11">
                  <c:v>11.606234314333586</c:v>
                </c:pt>
                <c:pt idx="12">
                  <c:v>10.582271351122996</c:v>
                </c:pt>
                <c:pt idx="13">
                  <c:v>12.910541901890449</c:v>
                </c:pt>
                <c:pt idx="14">
                  <c:v>11.877900696059672</c:v>
                </c:pt>
                <c:pt idx="15">
                  <c:v>10.125548334526592</c:v>
                </c:pt>
                <c:pt idx="16">
                  <c:v>8.9119424259477498</c:v>
                </c:pt>
                <c:pt idx="17">
                  <c:v>8.2521483160134181</c:v>
                </c:pt>
                <c:pt idx="18">
                  <c:v>10.436395118701846</c:v>
                </c:pt>
                <c:pt idx="19">
                  <c:v>11.771150050555024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72-4A72-AB12-6C91FA5D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GDP</a:t>
                </a:r>
                <a:r>
                  <a:rPr lang="en-IN" baseline="0"/>
                  <a:t> Growth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I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GST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GDP'!$V$6:$V$24</c:f>
              <c:numCache>
                <c:formatCode>General</c:formatCode>
                <c:ptCount val="19"/>
                <c:pt idx="0">
                  <c:v>15.010000000000002</c:v>
                </c:pt>
                <c:pt idx="1">
                  <c:v>10.700000000000003</c:v>
                </c:pt>
                <c:pt idx="2">
                  <c:v>4.12</c:v>
                </c:pt>
                <c:pt idx="3">
                  <c:v>0.22999999999999954</c:v>
                </c:pt>
                <c:pt idx="4">
                  <c:v>-7.1300000000000008</c:v>
                </c:pt>
                <c:pt idx="5">
                  <c:v>-5.04</c:v>
                </c:pt>
                <c:pt idx="6">
                  <c:v>-10.59</c:v>
                </c:pt>
                <c:pt idx="7">
                  <c:v>35.14</c:v>
                </c:pt>
                <c:pt idx="8">
                  <c:v>18.880000000000003</c:v>
                </c:pt>
                <c:pt idx="9">
                  <c:v>9.43</c:v>
                </c:pt>
                <c:pt idx="10">
                  <c:v>5.3999999999999995</c:v>
                </c:pt>
                <c:pt idx="11">
                  <c:v>-1.9300000000000006</c:v>
                </c:pt>
                <c:pt idx="12">
                  <c:v>-1.33</c:v>
                </c:pt>
                <c:pt idx="13">
                  <c:v>2.1000000000000005</c:v>
                </c:pt>
                <c:pt idx="14">
                  <c:v>5.52</c:v>
                </c:pt>
                <c:pt idx="15">
                  <c:v>6.2200000000000006</c:v>
                </c:pt>
                <c:pt idx="16">
                  <c:v>3.13</c:v>
                </c:pt>
                <c:pt idx="17">
                  <c:v>2.69</c:v>
                </c:pt>
                <c:pt idx="18">
                  <c:v>2.1499999999999995</c:v>
                </c:pt>
              </c:numCache>
            </c:numRef>
          </c:xVal>
          <c:yVal>
            <c:numRef>
              <c:f>'GST to GDP'!$Z$6:$Z$24</c:f>
              <c:numCache>
                <c:formatCode>0.0</c:formatCode>
                <c:ptCount val="19"/>
                <c:pt idx="0">
                  <c:v>30.994676691800493</c:v>
                </c:pt>
                <c:pt idx="1">
                  <c:v>9.5051000853010574</c:v>
                </c:pt>
                <c:pt idx="2">
                  <c:v>11.860741619830279</c:v>
                </c:pt>
                <c:pt idx="3">
                  <c:v>4.0975452513775945</c:v>
                </c:pt>
                <c:pt idx="4">
                  <c:v>-0.90124418625059866</c:v>
                </c:pt>
                <c:pt idx="5">
                  <c:v>-2.7652345661319782</c:v>
                </c:pt>
                <c:pt idx="6">
                  <c:v>-4.2366526293797131</c:v>
                </c:pt>
                <c:pt idx="7">
                  <c:v>27.176672068189788</c:v>
                </c:pt>
                <c:pt idx="8">
                  <c:v>20.4248763979237</c:v>
                </c:pt>
                <c:pt idx="9">
                  <c:v>8.0992916795466954</c:v>
                </c:pt>
                <c:pt idx="10">
                  <c:v>6.3907520887996716</c:v>
                </c:pt>
                <c:pt idx="11">
                  <c:v>6.9762343143335857</c:v>
                </c:pt>
                <c:pt idx="12">
                  <c:v>4.1622713511229961</c:v>
                </c:pt>
                <c:pt idx="13">
                  <c:v>7.5405419018904487</c:v>
                </c:pt>
                <c:pt idx="14">
                  <c:v>6.8679006960596727</c:v>
                </c:pt>
                <c:pt idx="15">
                  <c:v>5.2155483345265914</c:v>
                </c:pt>
                <c:pt idx="16">
                  <c:v>4.6719424259477496</c:v>
                </c:pt>
                <c:pt idx="17">
                  <c:v>2.6221483160134182</c:v>
                </c:pt>
                <c:pt idx="18">
                  <c:v>6.7063951187018453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F9-4B77-B453-39BE9786A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GST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'GST to GDP'!$S$6:$S$25</c:f>
              <c:numCache>
                <c:formatCode>General</c:formatCode>
                <c:ptCount val="20"/>
                <c:pt idx="0">
                  <c:v>6.46</c:v>
                </c:pt>
                <c:pt idx="1">
                  <c:v>6.23</c:v>
                </c:pt>
                <c:pt idx="2">
                  <c:v>5.72</c:v>
                </c:pt>
                <c:pt idx="3">
                  <c:v>5.0999999999999996</c:v>
                </c:pt>
                <c:pt idx="4">
                  <c:v>4.3</c:v>
                </c:pt>
                <c:pt idx="5">
                  <c:v>3.26</c:v>
                </c:pt>
                <c:pt idx="6">
                  <c:v>2.94</c:v>
                </c:pt>
                <c:pt idx="7">
                  <c:v>13.49</c:v>
                </c:pt>
                <c:pt idx="8">
                  <c:v>5.96</c:v>
                </c:pt>
                <c:pt idx="9">
                  <c:v>4.84</c:v>
                </c:pt>
                <c:pt idx="10">
                  <c:v>6.9</c:v>
                </c:pt>
                <c:pt idx="11">
                  <c:v>9.66</c:v>
                </c:pt>
                <c:pt idx="12">
                  <c:v>9.34</c:v>
                </c:pt>
                <c:pt idx="13">
                  <c:v>9.51</c:v>
                </c:pt>
                <c:pt idx="14">
                  <c:v>8.35</c:v>
                </c:pt>
                <c:pt idx="15">
                  <c:v>6.51</c:v>
                </c:pt>
                <c:pt idx="16">
                  <c:v>5.61</c:v>
                </c:pt>
                <c:pt idx="17">
                  <c:v>6.37</c:v>
                </c:pt>
                <c:pt idx="18">
                  <c:v>7.38</c:v>
                </c:pt>
                <c:pt idx="19">
                  <c:v>7.81</c:v>
                </c:pt>
              </c:numCache>
            </c:numRef>
          </c:xVal>
          <c:yVal>
            <c:numRef>
              <c:f>'GST to GDP'!$Z$6:$Z$25</c:f>
              <c:numCache>
                <c:formatCode>0.0</c:formatCode>
                <c:ptCount val="20"/>
                <c:pt idx="0">
                  <c:v>30.994676691800493</c:v>
                </c:pt>
                <c:pt idx="1">
                  <c:v>9.5051000853010574</c:v>
                </c:pt>
                <c:pt idx="2">
                  <c:v>11.860741619830279</c:v>
                </c:pt>
                <c:pt idx="3">
                  <c:v>4.0975452513775945</c:v>
                </c:pt>
                <c:pt idx="4">
                  <c:v>-0.90124418625059866</c:v>
                </c:pt>
                <c:pt idx="5">
                  <c:v>-2.7652345661319782</c:v>
                </c:pt>
                <c:pt idx="6">
                  <c:v>-4.2366526293797131</c:v>
                </c:pt>
                <c:pt idx="7">
                  <c:v>27.176672068189788</c:v>
                </c:pt>
                <c:pt idx="8">
                  <c:v>20.4248763979237</c:v>
                </c:pt>
                <c:pt idx="9">
                  <c:v>8.0992916795466954</c:v>
                </c:pt>
                <c:pt idx="10">
                  <c:v>6.3907520887996716</c:v>
                </c:pt>
                <c:pt idx="11">
                  <c:v>6.9762343143335857</c:v>
                </c:pt>
                <c:pt idx="12">
                  <c:v>4.1622713511229961</c:v>
                </c:pt>
                <c:pt idx="13">
                  <c:v>7.5405419018904487</c:v>
                </c:pt>
                <c:pt idx="14">
                  <c:v>6.8679006960596727</c:v>
                </c:pt>
                <c:pt idx="15">
                  <c:v>5.2155483345265914</c:v>
                </c:pt>
                <c:pt idx="16">
                  <c:v>4.6719424259477496</c:v>
                </c:pt>
                <c:pt idx="17">
                  <c:v>2.6221483160134182</c:v>
                </c:pt>
                <c:pt idx="18">
                  <c:v>6.7063951187018453</c:v>
                </c:pt>
                <c:pt idx="19">
                  <c:v>9.0811500505550242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42-4236-9729-AA6A1C779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678368"/>
        <c:axId val="1016665408"/>
      </c:scatterChart>
      <c:valAx>
        <c:axId val="1016678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GDP</a:t>
                </a:r>
                <a:r>
                  <a:rPr lang="en-IN" baseline="0"/>
                  <a:t> Growth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I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65408"/>
        <c:crosses val="autoZero"/>
        <c:crossBetween val="midCat"/>
      </c:valAx>
      <c:valAx>
        <c:axId val="10166654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Nominal GST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16678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Sheet10!$F$2:$F$22</c:f>
              <c:numCache>
                <c:formatCode>0.0</c:formatCode>
                <c:ptCount val="21"/>
                <c:pt idx="0">
                  <c:v>3.83</c:v>
                </c:pt>
                <c:pt idx="1">
                  <c:v>4.41</c:v>
                </c:pt>
                <c:pt idx="2">
                  <c:v>6.7</c:v>
                </c:pt>
                <c:pt idx="3">
                  <c:v>6.2</c:v>
                </c:pt>
                <c:pt idx="4">
                  <c:v>9.1</c:v>
                </c:pt>
                <c:pt idx="5">
                  <c:v>12.37</c:v>
                </c:pt>
                <c:pt idx="6">
                  <c:v>10.45</c:v>
                </c:pt>
                <c:pt idx="7">
                  <c:v>8.39</c:v>
                </c:pt>
                <c:pt idx="8">
                  <c:v>10.050000000000001</c:v>
                </c:pt>
                <c:pt idx="9">
                  <c:v>9.3800000000000008</c:v>
                </c:pt>
                <c:pt idx="10">
                  <c:v>5.83</c:v>
                </c:pt>
                <c:pt idx="11">
                  <c:v>4.91</c:v>
                </c:pt>
                <c:pt idx="12">
                  <c:v>4.5199999999999996</c:v>
                </c:pt>
                <c:pt idx="13">
                  <c:v>3.59</c:v>
                </c:pt>
                <c:pt idx="14">
                  <c:v>3.41</c:v>
                </c:pt>
                <c:pt idx="15">
                  <c:v>4.7699999999999996</c:v>
                </c:pt>
                <c:pt idx="16">
                  <c:v>6.16</c:v>
                </c:pt>
                <c:pt idx="17">
                  <c:v>5.51</c:v>
                </c:pt>
                <c:pt idx="18">
                  <c:v>6.65</c:v>
                </c:pt>
                <c:pt idx="19">
                  <c:v>5.36</c:v>
                </c:pt>
                <c:pt idx="20">
                  <c:v>4.63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AA-41F4-94F0-4DA769C82A7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Sheet10!$G$2:$G$22</c:f>
              <c:numCache>
                <c:formatCode>0.0</c:formatCode>
                <c:ptCount val="21"/>
                <c:pt idx="0">
                  <c:v>6.46</c:v>
                </c:pt>
                <c:pt idx="1">
                  <c:v>4.4400000000000004</c:v>
                </c:pt>
                <c:pt idx="2">
                  <c:v>6.58</c:v>
                </c:pt>
                <c:pt idx="3">
                  <c:v>4.74</c:v>
                </c:pt>
                <c:pt idx="4">
                  <c:v>8.09</c:v>
                </c:pt>
                <c:pt idx="5">
                  <c:v>3.75</c:v>
                </c:pt>
                <c:pt idx="6">
                  <c:v>9.57</c:v>
                </c:pt>
                <c:pt idx="7">
                  <c:v>8.9499999999999993</c:v>
                </c:pt>
                <c:pt idx="8">
                  <c:v>6.9</c:v>
                </c:pt>
                <c:pt idx="9">
                  <c:v>5.2</c:v>
                </c:pt>
                <c:pt idx="10">
                  <c:v>1.26</c:v>
                </c:pt>
                <c:pt idx="11">
                  <c:v>-3.65</c:v>
                </c:pt>
                <c:pt idx="12">
                  <c:v>1.73</c:v>
                </c:pt>
                <c:pt idx="13">
                  <c:v>2.92</c:v>
                </c:pt>
                <c:pt idx="14">
                  <c:v>4.28</c:v>
                </c:pt>
                <c:pt idx="15">
                  <c:v>1.68</c:v>
                </c:pt>
                <c:pt idx="16">
                  <c:v>1.29</c:v>
                </c:pt>
                <c:pt idx="17">
                  <c:v>13</c:v>
                </c:pt>
                <c:pt idx="18">
                  <c:v>9.41</c:v>
                </c:pt>
                <c:pt idx="19">
                  <c:v>-0.73</c:v>
                </c:pt>
                <c:pt idx="20">
                  <c:v>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AA-41F4-94F0-4DA769C82A7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Sheet10!$H$2:$H$22</c:f>
              <c:numCache>
                <c:formatCode>General</c:formatCode>
                <c:ptCount val="21"/>
                <c:pt idx="0">
                  <c:v>6.18</c:v>
                </c:pt>
                <c:pt idx="1">
                  <c:v>6.07</c:v>
                </c:pt>
                <c:pt idx="2">
                  <c:v>9.08</c:v>
                </c:pt>
                <c:pt idx="3">
                  <c:v>7.48</c:v>
                </c:pt>
                <c:pt idx="4">
                  <c:v>9.4700000000000006</c:v>
                </c:pt>
                <c:pt idx="5">
                  <c:v>7.6000000000000005</c:v>
                </c:pt>
                <c:pt idx="6">
                  <c:v>11.420000000000002</c:v>
                </c:pt>
                <c:pt idx="7">
                  <c:v>9.19</c:v>
                </c:pt>
                <c:pt idx="8">
                  <c:v>8.36</c:v>
                </c:pt>
                <c:pt idx="9">
                  <c:v>6.580000000000001</c:v>
                </c:pt>
                <c:pt idx="10">
                  <c:v>3.58</c:v>
                </c:pt>
                <c:pt idx="11">
                  <c:v>2.4600000000000009</c:v>
                </c:pt>
                <c:pt idx="12">
                  <c:v>3.5</c:v>
                </c:pt>
                <c:pt idx="13">
                  <c:v>4.2299999999999995</c:v>
                </c:pt>
                <c:pt idx="14">
                  <c:v>4.1399999999999997</c:v>
                </c:pt>
                <c:pt idx="15">
                  <c:v>2.5</c:v>
                </c:pt>
                <c:pt idx="16">
                  <c:v>4.54</c:v>
                </c:pt>
                <c:pt idx="17">
                  <c:v>9.1600000000000019</c:v>
                </c:pt>
                <c:pt idx="18">
                  <c:v>6.3500000000000005</c:v>
                </c:pt>
                <c:pt idx="19">
                  <c:v>2.83</c:v>
                </c:pt>
                <c:pt idx="20">
                  <c:v>3.2899999999999991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AA-41F4-94F0-4DA769C82A7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Sheet10!$I$2:$I$22</c:f>
              <c:numCache>
                <c:formatCode>0.0</c:formatCode>
                <c:ptCount val="21"/>
                <c:pt idx="0">
                  <c:v>6.414838939710954</c:v>
                </c:pt>
                <c:pt idx="1">
                  <c:v>4.6435037018103689</c:v>
                </c:pt>
                <c:pt idx="2">
                  <c:v>7.0457515122430259</c:v>
                </c:pt>
                <c:pt idx="3">
                  <c:v>6.3448620520735393</c:v>
                </c:pt>
                <c:pt idx="4">
                  <c:v>9.0248253827508673</c:v>
                </c:pt>
                <c:pt idx="5">
                  <c:v>6.5995834391816786</c:v>
                </c:pt>
                <c:pt idx="6">
                  <c:v>9.9520803518269076</c:v>
                </c:pt>
                <c:pt idx="7">
                  <c:v>9.1343568655725349</c:v>
                </c:pt>
                <c:pt idx="8">
                  <c:v>8.3673130899717627</c:v>
                </c:pt>
                <c:pt idx="9">
                  <c:v>6.5815664468365611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AA-41F4-94F0-4DA769C82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4013935"/>
        <c:axId val="374015855"/>
      </c:lineChart>
      <c:catAx>
        <c:axId val="3740139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015855"/>
        <c:crosses val="autoZero"/>
        <c:auto val="1"/>
        <c:lblAlgn val="ctr"/>
        <c:lblOffset val="100"/>
        <c:noMultiLvlLbl val="0"/>
      </c:catAx>
      <c:valAx>
        <c:axId val="374015855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013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'NSS Consumption'!$H$29:$H$30</c:f>
              <c:strCache>
                <c:ptCount val="2"/>
                <c:pt idx="0">
                  <c:v>1993-04</c:v>
                </c:pt>
                <c:pt idx="1">
                  <c:v>2004-11</c:v>
                </c:pt>
              </c:strCache>
            </c:strRef>
          </c:cat>
          <c:val>
            <c:numRef>
              <c:f>'NSS Consumption'!$I$29:$I$30</c:f>
              <c:numCache>
                <c:formatCode>0.0%</c:formatCode>
                <c:ptCount val="2"/>
                <c:pt idx="0">
                  <c:v>2.0219102075983708E-3</c:v>
                </c:pt>
                <c:pt idx="1">
                  <c:v>4.3067799491757597E-2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8F-4A33-9506-F474A2127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633408"/>
        <c:axId val="290633888"/>
      </c:barChart>
      <c:catAx>
        <c:axId val="29063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33888"/>
        <c:crosses val="autoZero"/>
        <c:auto val="1"/>
        <c:lblAlgn val="ctr"/>
        <c:lblOffset val="100"/>
        <c:noMultiLvlLbl val="0"/>
      </c:catAx>
      <c:valAx>
        <c:axId val="29063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3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'NSS Consumption'!$H$30:$H$31</c:f>
              <c:strCache>
                <c:ptCount val="2"/>
                <c:pt idx="0">
                  <c:v>2004-11</c:v>
                </c:pt>
                <c:pt idx="1">
                  <c:v>2011-23</c:v>
                </c:pt>
              </c:strCache>
            </c:strRef>
          </c:cat>
          <c:val>
            <c:numRef>
              <c:f>'NSS Consumption'!$K$30:$K$31</c:f>
              <c:numCache>
                <c:formatCode>0.0%</c:formatCode>
                <c:ptCount val="2"/>
                <c:pt idx="1">
                  <c:v>2.8404117015489255E-2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9-456B-9BB3-E3E603DE0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633408"/>
        <c:axId val="290633888"/>
      </c:barChart>
      <c:catAx>
        <c:axId val="29063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33888"/>
        <c:crosses val="autoZero"/>
        <c:auto val="1"/>
        <c:lblAlgn val="ctr"/>
        <c:lblOffset val="100"/>
        <c:noMultiLvlLbl val="0"/>
      </c:catAx>
      <c:valAx>
        <c:axId val="29063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63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'Real Estate'!$C$54</c:f>
              <c:strCache>
                <c:ptCount val="1"/>
                <c:pt idx="0">
                  <c:v>Nominal GVA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'Real Estate'!$B$55:$B$56</c:f>
              <c:strCache>
                <c:ptCount val="2"/>
                <c:pt idx="0">
                  <c:v>2004-11</c:v>
                </c:pt>
                <c:pt idx="1">
                  <c:v>2011-23</c:v>
                </c:pt>
              </c:strCache>
            </c:strRef>
          </c:cat>
          <c:val>
            <c:numRef>
              <c:f>'Real Estate'!$C$55:$C$56</c:f>
              <c:numCache>
                <c:formatCode>0.0</c:formatCode>
                <c:ptCount val="2"/>
                <c:pt idx="0">
                  <c:v>17.010442832730366</c:v>
                </c:pt>
                <c:pt idx="1">
                  <c:v>10.511531655640169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81-4475-A062-291A5D0FCAA3}"/>
            </c:ext>
          </c:extLst>
        </c:ser>
        <c:ser>
          <c:idx val="1"/>
          <c:order val="1"/>
          <c:tx>
            <c:strRef>
              <c:f>'Real Estate'!$D$54</c:f>
              <c:strCache>
                <c:ptCount val="1"/>
                <c:pt idx="0">
                  <c:v>Nominal 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'Real Estate'!$B$55:$B$56</c:f>
              <c:strCache>
                <c:ptCount val="2"/>
                <c:pt idx="0">
                  <c:v>2004-11</c:v>
                </c:pt>
                <c:pt idx="1">
                  <c:v>2011-23</c:v>
                </c:pt>
              </c:strCache>
            </c:strRef>
          </c:cat>
          <c:val>
            <c:numRef>
              <c:f>'Real Estate'!$D$55:$D$56</c:f>
              <c:numCache>
                <c:formatCode>0.0</c:formatCode>
                <c:ptCount val="2"/>
                <c:pt idx="0">
                  <c:v>23.493451615646826</c:v>
                </c:pt>
                <c:pt idx="1">
                  <c:v>10.587518808592746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81-4475-A062-291A5D0FC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346463"/>
        <c:axId val="1860363263"/>
      </c:lineChart>
      <c:catAx>
        <c:axId val="186034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60363263"/>
        <c:crosses val="autoZero"/>
        <c:auto val="1"/>
        <c:lblAlgn val="ctr"/>
        <c:lblOffset val="100"/>
        <c:noMultiLvlLbl val="0"/>
      </c:catAx>
      <c:valAx>
        <c:axId val="1860363263"/>
        <c:scaling>
          <c:orientation val="minMax"/>
          <c:min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6034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'Real Estate'!$C$26:$U$26</c:f>
              <c:numCache>
                <c:formatCode>0.0</c:formatCode>
                <c:ptCount val="19"/>
                <c:pt idx="0">
                  <c:v>30.827264582260291</c:v>
                </c:pt>
                <c:pt idx="1">
                  <c:v>37.818389735351992</c:v>
                </c:pt>
                <c:pt idx="2">
                  <c:v>40.649495152054662</c:v>
                </c:pt>
                <c:pt idx="3">
                  <c:v>9.5877864592522268</c:v>
                </c:pt>
                <c:pt idx="4">
                  <c:v>14.444257622586637</c:v>
                </c:pt>
                <c:pt idx="5">
                  <c:v>21.553244885824739</c:v>
                </c:pt>
                <c:pt idx="6">
                  <c:v>15.778670822039565</c:v>
                </c:pt>
                <c:pt idx="7">
                  <c:v>8.6060217879860215</c:v>
                </c:pt>
                <c:pt idx="8">
                  <c:v>22.911987452281142</c:v>
                </c:pt>
                <c:pt idx="9">
                  <c:v>12.149798642186775</c:v>
                </c:pt>
                <c:pt idx="10">
                  <c:v>10.118168866245837</c:v>
                </c:pt>
                <c:pt idx="11">
                  <c:v>6.9657409425374901</c:v>
                </c:pt>
                <c:pt idx="12">
                  <c:v>12.992832235859826</c:v>
                </c:pt>
                <c:pt idx="13">
                  <c:v>18.328743163451104</c:v>
                </c:pt>
                <c:pt idx="14">
                  <c:v>4.0392788340086732</c:v>
                </c:pt>
                <c:pt idx="15">
                  <c:v>2.8200887362365479</c:v>
                </c:pt>
                <c:pt idx="16">
                  <c:v>24.497649042257478</c:v>
                </c:pt>
                <c:pt idx="17">
                  <c:v>18.493114769312175</c:v>
                </c:pt>
                <c:pt idx="18">
                  <c:v>11.001940172789064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69-48AF-8942-531364D43E9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'Real Estate'!$C$35:$U$35</c:f>
              <c:numCache>
                <c:formatCode>0.0</c:formatCode>
                <c:ptCount val="19"/>
                <c:pt idx="0">
                  <c:v>16.636628401821476</c:v>
                </c:pt>
                <c:pt idx="1">
                  <c:v>18.75475317993822</c:v>
                </c:pt>
                <c:pt idx="2">
                  <c:v>17.045827692767503</c:v>
                </c:pt>
                <c:pt idx="3">
                  <c:v>16.500879295575444</c:v>
                </c:pt>
                <c:pt idx="4">
                  <c:v>13.297632726748464</c:v>
                </c:pt>
                <c:pt idx="5">
                  <c:v>18.914943632793737</c:v>
                </c:pt>
                <c:pt idx="6">
                  <c:v>17.922434899467721</c:v>
                </c:pt>
                <c:pt idx="7">
                  <c:v>15.015933500793622</c:v>
                </c:pt>
                <c:pt idx="8">
                  <c:v>11.83647381445374</c:v>
                </c:pt>
                <c:pt idx="9">
                  <c:v>10.623542859212121</c:v>
                </c:pt>
                <c:pt idx="10">
                  <c:v>6.3902030206065108</c:v>
                </c:pt>
                <c:pt idx="11">
                  <c:v>9.5443744611189096</c:v>
                </c:pt>
                <c:pt idx="12">
                  <c:v>11.440475857952004</c:v>
                </c:pt>
                <c:pt idx="13">
                  <c:v>11.270100944471629</c:v>
                </c:pt>
                <c:pt idx="14">
                  <c:v>6.4580959336094201</c:v>
                </c:pt>
                <c:pt idx="15">
                  <c:v>-9.9710319601915671</c:v>
                </c:pt>
                <c:pt idx="16">
                  <c:v>26.471984246718105</c:v>
                </c:pt>
                <c:pt idx="17">
                  <c:v>17.61328041864456</c:v>
                </c:pt>
                <c:pt idx="18">
                  <c:v>9.444946770292951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69-48AF-8942-531364D43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6037535"/>
        <c:axId val="576028415"/>
      </c:lineChart>
      <c:catAx>
        <c:axId val="5760375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028415"/>
        <c:crosses val="autoZero"/>
        <c:auto val="1"/>
        <c:lblAlgn val="ctr"/>
        <c:lblOffset val="100"/>
        <c:noMultiLvlLbl val="0"/>
      </c:catAx>
      <c:valAx>
        <c:axId val="576028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037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Share of informal sector in GVA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31278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9444444444444445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71-4D2D-BC5B-C7C9A36072A9}"/>
                </c:ext>
              </c:extLst>
            </c:dLbl>
            <c:dLbl>
              <c:idx val="12"/>
              <c:layout>
                <c:manualLayout>
                  <c:x val="-1.6666666666666767E-2"/>
                  <c:y val="-8.33333333333333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71-4D2D-BC5B-C7C9A36072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'informal GVA'!$A$2:$A$14</c:f>
              <c:strCache>
                <c:ptCount val="13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</c:strCache>
            </c:strRef>
          </c:cat>
          <c:val>
            <c:numRef>
              <c:f>'informal GVA'!$D$2:$D$14</c:f>
              <c:numCache>
                <c:formatCode>0.0%</c:formatCode>
                <c:ptCount val="13"/>
                <c:pt idx="0">
                  <c:v>0.45503658770520555</c:v>
                </c:pt>
                <c:pt idx="1">
                  <c:v>0.45545522054356247</c:v>
                </c:pt>
                <c:pt idx="2">
                  <c:v>0.45830770893182859</c:v>
                </c:pt>
                <c:pt idx="3">
                  <c:v>0.44706558884815967</c:v>
                </c:pt>
                <c:pt idx="4">
                  <c:v>0.43704356753817775</c:v>
                </c:pt>
                <c:pt idx="5">
                  <c:v>0.43705834624344186</c:v>
                </c:pt>
                <c:pt idx="6">
                  <c:v>0.44067250759375842</c:v>
                </c:pt>
                <c:pt idx="7">
                  <c:v>0.44044580674253248</c:v>
                </c:pt>
                <c:pt idx="8">
                  <c:v>0.44486952004286545</c:v>
                </c:pt>
                <c:pt idx="9">
                  <c:v>0.44100830494117577</c:v>
                </c:pt>
                <c:pt idx="10">
                  <c:v>0.44658216044620747</c:v>
                </c:pt>
                <c:pt idx="11">
                  <c:v>0.44271301100106403</c:v>
                </c:pt>
                <c:pt idx="12">
                  <c:v>0.43222331439098405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71-4D2D-BC5B-C7C9A3607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378047"/>
        <c:axId val="534379007"/>
      </c:lineChart>
      <c:catAx>
        <c:axId val="534378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534379007"/>
        <c:crosses val="autoZero"/>
        <c:auto val="1"/>
        <c:lblAlgn val="ctr"/>
        <c:lblOffset val="100"/>
        <c:noMultiLvlLbl val="0"/>
      </c:catAx>
      <c:valAx>
        <c:axId val="534379007"/>
        <c:scaling>
          <c:orientation val="minMax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534378047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2"/>
          <c:order val="2"/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val>
            <c:numRef>
              <c:f>'real and nominal gdp'!$D$2:$D$34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6C-48B5-9B16-0A78640C3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372352"/>
        <c:axId val="26371392"/>
      </c:barChart>
      <c:lineChart>
        <c:grouping val="standard"/>
        <c:varyColors val="0"/>
        <c:ser>
          <c:idx val="0"/>
          <c:order val="0"/>
          <c:tx>
            <c:strRef>
              <c:f>'real and nominal gdp'!$B$1</c:f>
              <c:strCache>
                <c:ptCount val="1"/>
                <c:pt idx="0">
                  <c:v>Real GDP</c:v>
                </c:pt>
              </c:strCache>
            </c:strRef>
          </c:tx>
          <c:spPr>
            <a:ln w="28575" cap="rnd">
              <a:solidFill>
                <a:srgbClr val="F30DAC"/>
              </a:solidFill>
              <a:round/>
            </a:ln>
            <a:effectLst/>
          </c:spPr>
          <c:marker>
            <c:symbol val="none"/>
          </c:marker>
          <c:cat>
            <c:numRef>
              <c:f>'real and nominal gdp'!$A$2:$A$34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'real and nominal gdp'!$B$2:$B$34</c:f>
              <c:numCache>
                <c:formatCode>General</c:formatCode>
                <c:ptCount val="33"/>
                <c:pt idx="0">
                  <c:v>4.75</c:v>
                </c:pt>
                <c:pt idx="1">
                  <c:v>6.66</c:v>
                </c:pt>
                <c:pt idx="2">
                  <c:v>7.57</c:v>
                </c:pt>
                <c:pt idx="3">
                  <c:v>7.55</c:v>
                </c:pt>
                <c:pt idx="4">
                  <c:v>4.05</c:v>
                </c:pt>
                <c:pt idx="5">
                  <c:v>6.18</c:v>
                </c:pt>
                <c:pt idx="6">
                  <c:v>8.85</c:v>
                </c:pt>
                <c:pt idx="7">
                  <c:v>3.84</c:v>
                </c:pt>
                <c:pt idx="8">
                  <c:v>4.82</c:v>
                </c:pt>
                <c:pt idx="9">
                  <c:v>3.8</c:v>
                </c:pt>
                <c:pt idx="10">
                  <c:v>7.86</c:v>
                </c:pt>
                <c:pt idx="11">
                  <c:v>7.92</c:v>
                </c:pt>
                <c:pt idx="12">
                  <c:v>7.92</c:v>
                </c:pt>
                <c:pt idx="13">
                  <c:v>8.06</c:v>
                </c:pt>
                <c:pt idx="14">
                  <c:v>7.66</c:v>
                </c:pt>
                <c:pt idx="15">
                  <c:v>3.09</c:v>
                </c:pt>
                <c:pt idx="16">
                  <c:v>7.86</c:v>
                </c:pt>
                <c:pt idx="17">
                  <c:v>8.5</c:v>
                </c:pt>
                <c:pt idx="18">
                  <c:v>5.24</c:v>
                </c:pt>
                <c:pt idx="19">
                  <c:v>5.46</c:v>
                </c:pt>
                <c:pt idx="20">
                  <c:v>6.39</c:v>
                </c:pt>
                <c:pt idx="21">
                  <c:v>7.41</c:v>
                </c:pt>
                <c:pt idx="22">
                  <c:v>8</c:v>
                </c:pt>
                <c:pt idx="23">
                  <c:v>8.26</c:v>
                </c:pt>
                <c:pt idx="24">
                  <c:v>6.8</c:v>
                </c:pt>
                <c:pt idx="25">
                  <c:v>6.45</c:v>
                </c:pt>
                <c:pt idx="26">
                  <c:v>3.87</c:v>
                </c:pt>
                <c:pt idx="27">
                  <c:v>-5.78</c:v>
                </c:pt>
                <c:pt idx="28">
                  <c:v>9.69</c:v>
                </c:pt>
                <c:pt idx="29">
                  <c:v>7.61</c:v>
                </c:pt>
                <c:pt idx="30">
                  <c:v>9.19</c:v>
                </c:pt>
                <c:pt idx="31">
                  <c:v>6.49</c:v>
                </c:pt>
                <c:pt idx="32">
                  <c:v>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C-48B5-9B16-0A78640C3B28}"/>
            </c:ext>
          </c:extLst>
        </c:ser>
        <c:ser>
          <c:idx val="1"/>
          <c:order val="1"/>
          <c:tx>
            <c:strRef>
              <c:f>'real and nominal gdp'!$C$1</c:f>
              <c:strCache>
                <c:ptCount val="1"/>
                <c:pt idx="0">
                  <c:v>Nominal GDP</c:v>
                </c:pt>
              </c:strCache>
            </c:strRef>
          </c:tx>
          <c:spPr>
            <a:ln w="28575" cap="rnd">
              <a:solidFill>
                <a:srgbClr val="312782"/>
              </a:solidFill>
              <a:round/>
            </a:ln>
            <a:effectLst/>
          </c:spPr>
          <c:marker>
            <c:symbol val="none"/>
          </c:marker>
          <c:cat>
            <c:numRef>
              <c:f>'real and nominal gdp'!$A$2:$A$34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'real and nominal gdp'!$C$2:$C$34</c:f>
              <c:numCache>
                <c:formatCode>General</c:formatCode>
                <c:ptCount val="33"/>
                <c:pt idx="0">
                  <c:v>15.08</c:v>
                </c:pt>
                <c:pt idx="1">
                  <c:v>17.3</c:v>
                </c:pt>
                <c:pt idx="2">
                  <c:v>17.32</c:v>
                </c:pt>
                <c:pt idx="3">
                  <c:v>15.7</c:v>
                </c:pt>
                <c:pt idx="4">
                  <c:v>10.79</c:v>
                </c:pt>
                <c:pt idx="5">
                  <c:v>14.69</c:v>
                </c:pt>
                <c:pt idx="6">
                  <c:v>12.19</c:v>
                </c:pt>
                <c:pt idx="7">
                  <c:v>7.63</c:v>
                </c:pt>
                <c:pt idx="8">
                  <c:v>8.19</c:v>
                </c:pt>
                <c:pt idx="9">
                  <c:v>7.66</c:v>
                </c:pt>
                <c:pt idx="10">
                  <c:v>12.03</c:v>
                </c:pt>
                <c:pt idx="11">
                  <c:v>14.1</c:v>
                </c:pt>
                <c:pt idx="12">
                  <c:v>13.99</c:v>
                </c:pt>
                <c:pt idx="13">
                  <c:v>17.14</c:v>
                </c:pt>
                <c:pt idx="14">
                  <c:v>15.14</c:v>
                </c:pt>
                <c:pt idx="15">
                  <c:v>12.56</c:v>
                </c:pt>
                <c:pt idx="16">
                  <c:v>15.46</c:v>
                </c:pt>
                <c:pt idx="17">
                  <c:v>19.920000000000002</c:v>
                </c:pt>
                <c:pt idx="18">
                  <c:v>14.43</c:v>
                </c:pt>
                <c:pt idx="19">
                  <c:v>13.82</c:v>
                </c:pt>
                <c:pt idx="20">
                  <c:v>12.97</c:v>
                </c:pt>
                <c:pt idx="21">
                  <c:v>10.99</c:v>
                </c:pt>
                <c:pt idx="22">
                  <c:v>10.46</c:v>
                </c:pt>
                <c:pt idx="23">
                  <c:v>11.76</c:v>
                </c:pt>
                <c:pt idx="24">
                  <c:v>11.03</c:v>
                </c:pt>
                <c:pt idx="25">
                  <c:v>10.59</c:v>
                </c:pt>
                <c:pt idx="26">
                  <c:v>6.37</c:v>
                </c:pt>
                <c:pt idx="27">
                  <c:v>-1.24</c:v>
                </c:pt>
                <c:pt idx="28">
                  <c:v>18.850000000000001</c:v>
                </c:pt>
                <c:pt idx="29">
                  <c:v>13.96</c:v>
                </c:pt>
                <c:pt idx="30">
                  <c:v>12.02</c:v>
                </c:pt>
                <c:pt idx="31">
                  <c:v>9.7799999999999994</c:v>
                </c:pt>
                <c:pt idx="32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6C-48B5-9B16-0A78640C3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72352"/>
        <c:axId val="26371392"/>
      </c:lineChart>
      <c:catAx>
        <c:axId val="2637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6371392"/>
        <c:crosses val="autoZero"/>
        <c:auto val="1"/>
        <c:lblAlgn val="ctr"/>
        <c:lblOffset val="100"/>
        <c:noMultiLvlLbl val="0"/>
      </c:catAx>
      <c:valAx>
        <c:axId val="26371392"/>
        <c:scaling>
          <c:orientation val="minMax"/>
          <c:max val="21"/>
          <c:min val="-6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637235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legend>
      <c:legendPos val="t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'Figure 1.'!$AG$11</c:f>
              <c:strCache>
                <c:ptCount val="1"/>
                <c:pt idx="0">
                  <c:v> 2005-11 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'Figure 1.'!$U$9:$AE$9</c15:sqref>
                  </c15:fullRef>
                </c:ext>
              </c:extLst>
              <c:f>('Figure 1.'!$U$9:$Y$9,'Figure 1.'!$AA$9,'Figure 1.'!$AC$9:$AE$9)</c:f>
              <c:strCache>
                <c:ptCount val="9"/>
                <c:pt idx="0">
                  <c:v>IIP Investment</c:v>
                </c:pt>
                <c:pt idx="1">
                  <c:v>IIP Consumption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Direct Tax </c:v>
                </c:pt>
                <c:pt idx="6">
                  <c:v>Electricity consumption</c:v>
                </c:pt>
                <c:pt idx="7">
                  <c:v>Sales</c:v>
                </c:pt>
                <c:pt idx="8">
                  <c:v>GDP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1.'!$U$11:$AE$11</c15:sqref>
                  </c15:fullRef>
                </c:ext>
              </c:extLst>
              <c:f>('Figure 1.'!$U$11:$Y$11,'Figure 1.'!$AA$11,'Figure 1.'!$AC$11:$AE$11)</c:f>
              <c:numCache>
                <c:formatCode>#,##0.0</c:formatCode>
                <c:ptCount val="9"/>
                <c:pt idx="0">
                  <c:v>16.134285714285713</c:v>
                </c:pt>
                <c:pt idx="1">
                  <c:v>9.42</c:v>
                </c:pt>
                <c:pt idx="2" formatCode="0.0">
                  <c:v>15.577658589272252</c:v>
                </c:pt>
                <c:pt idx="3" formatCode="0.0">
                  <c:v>13.895714285714286</c:v>
                </c:pt>
                <c:pt idx="4" formatCode="0.0">
                  <c:v>17.208571428571428</c:v>
                </c:pt>
                <c:pt idx="5" formatCode="0.0">
                  <c:v>13.039952145504872</c:v>
                </c:pt>
                <c:pt idx="6" formatCode="0.0">
                  <c:v>8.3619483186962302</c:v>
                </c:pt>
                <c:pt idx="7" formatCode="0.0">
                  <c:v>9.284801446415111</c:v>
                </c:pt>
                <c:pt idx="8" formatCode="0.0">
                  <c:v>6.9042857142857148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4-4773-AA39-E4150BD7C5E6}"/>
            </c:ext>
          </c:extLst>
        </c:ser>
        <c:ser>
          <c:idx val="2"/>
          <c:order val="1"/>
          <c:tx>
            <c:strRef>
              <c:f>'Figure 1.'!$AG$12</c:f>
              <c:strCache>
                <c:ptCount val="1"/>
                <c:pt idx="0">
                  <c:v>2012-24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'Figure 1.'!$U$9:$AE$9</c15:sqref>
                  </c15:fullRef>
                </c:ext>
              </c:extLst>
              <c:f>('Figure 1.'!$U$9:$Y$9,'Figure 1.'!$AA$9,'Figure 1.'!$AC$9:$AE$9)</c:f>
              <c:strCache>
                <c:ptCount val="9"/>
                <c:pt idx="0">
                  <c:v>IIP Investment</c:v>
                </c:pt>
                <c:pt idx="1">
                  <c:v>IIP Consumption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Direct Tax </c:v>
                </c:pt>
                <c:pt idx="6">
                  <c:v>Electricity consumption</c:v>
                </c:pt>
                <c:pt idx="7">
                  <c:v>Sales</c:v>
                </c:pt>
                <c:pt idx="8">
                  <c:v>GDP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1.'!$U$12:$AE$12</c15:sqref>
                  </c15:fullRef>
                </c:ext>
              </c:extLst>
              <c:f>('Figure 1.'!$U$12:$Y$12,'Figure 1.'!$AA$12,'Figure 1.'!$AC$12:$AE$12)</c:f>
              <c:numCache>
                <c:formatCode>#,##0.0</c:formatCode>
                <c:ptCount val="9"/>
                <c:pt idx="0">
                  <c:v>2.9248000000000003</c:v>
                </c:pt>
                <c:pt idx="1">
                  <c:v>2.5046153846153851</c:v>
                </c:pt>
                <c:pt idx="2" formatCode="0.0">
                  <c:v>5.5892307692307677</c:v>
                </c:pt>
                <c:pt idx="3" formatCode="0.0">
                  <c:v>5.4092307692307697</c:v>
                </c:pt>
                <c:pt idx="4" formatCode="0.0">
                  <c:v>3.933846153846154</c:v>
                </c:pt>
                <c:pt idx="5" formatCode="0.0">
                  <c:v>7.0379843462199352</c:v>
                </c:pt>
                <c:pt idx="6" formatCode="0.0">
                  <c:v>5.7765648029724179</c:v>
                </c:pt>
                <c:pt idx="7" formatCode="0.0">
                  <c:v>3.7876923076923075</c:v>
                </c:pt>
                <c:pt idx="8" formatCode="0.0">
                  <c:v>6.1415384615384605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4-4773-AA39-E4150BD7C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55307349230049052"/>
          <c:h val="7.8125575286371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2'!$H$7:$H$23</c:f>
              <c:numCache>
                <c:formatCode>General</c:formatCode>
                <c:ptCount val="17"/>
                <c:pt idx="0">
                  <c:v>31.4</c:v>
                </c:pt>
                <c:pt idx="1">
                  <c:v>6.29</c:v>
                </c:pt>
                <c:pt idx="2">
                  <c:v>-2.33</c:v>
                </c:pt>
                <c:pt idx="3">
                  <c:v>13.88</c:v>
                </c:pt>
                <c:pt idx="4">
                  <c:v>18</c:v>
                </c:pt>
                <c:pt idx="5">
                  <c:v>18.149999999999999</c:v>
                </c:pt>
                <c:pt idx="6">
                  <c:v>4.3099999999999996</c:v>
                </c:pt>
                <c:pt idx="7">
                  <c:v>21.09</c:v>
                </c:pt>
                <c:pt idx="8">
                  <c:v>9.58</c:v>
                </c:pt>
                <c:pt idx="9">
                  <c:v>27.18</c:v>
                </c:pt>
                <c:pt idx="10">
                  <c:v>26.09</c:v>
                </c:pt>
                <c:pt idx="11">
                  <c:v>20.39</c:v>
                </c:pt>
                <c:pt idx="12">
                  <c:v>5.87</c:v>
                </c:pt>
                <c:pt idx="13">
                  <c:v>14.78</c:v>
                </c:pt>
                <c:pt idx="14">
                  <c:v>-4.83</c:v>
                </c:pt>
                <c:pt idx="15">
                  <c:v>19.48</c:v>
                </c:pt>
                <c:pt idx="16">
                  <c:v>15.49</c:v>
                </c:pt>
              </c:numCache>
            </c:numRef>
          </c:xVal>
          <c:yVal>
            <c:numRef>
              <c:f>'Figure 2'!$K$7:$K$23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A-4EB8-BF98-77229DF8C577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2'!$H$24:$H$34</c:f>
              <c:numCache>
                <c:formatCode>General</c:formatCode>
                <c:ptCount val="11"/>
                <c:pt idx="0">
                  <c:v>6.81</c:v>
                </c:pt>
                <c:pt idx="1">
                  <c:v>7.79</c:v>
                </c:pt>
                <c:pt idx="2">
                  <c:v>1.78</c:v>
                </c:pt>
                <c:pt idx="3">
                  <c:v>-5.65</c:v>
                </c:pt>
                <c:pt idx="4">
                  <c:v>4.9800000000000004</c:v>
                </c:pt>
                <c:pt idx="5">
                  <c:v>4.5599999999999996</c:v>
                </c:pt>
                <c:pt idx="6">
                  <c:v>11.93</c:v>
                </c:pt>
                <c:pt idx="7">
                  <c:v>-3.38</c:v>
                </c:pt>
                <c:pt idx="8">
                  <c:v>10.32</c:v>
                </c:pt>
                <c:pt idx="9">
                  <c:v>2.2000000000000002</c:v>
                </c:pt>
                <c:pt idx="10">
                  <c:v>6.34</c:v>
                </c:pt>
              </c:numCache>
            </c:numRef>
          </c:xVal>
          <c:yVal>
            <c:numRef>
              <c:f>'Figure 2'!$L$24:$L$34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A-4EB8-BF98-77229DF8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2'!$D$7:$D$23</c:f>
              <c:numCache>
                <c:formatCode>0.0</c:formatCode>
                <c:ptCount val="17"/>
                <c:pt idx="0">
                  <c:v>13.05</c:v>
                </c:pt>
                <c:pt idx="1">
                  <c:v>6.09</c:v>
                </c:pt>
                <c:pt idx="2">
                  <c:v>6.62</c:v>
                </c:pt>
                <c:pt idx="3">
                  <c:v>4.0999999999999996</c:v>
                </c:pt>
                <c:pt idx="4">
                  <c:v>6.63</c:v>
                </c:pt>
                <c:pt idx="5">
                  <c:v>5.01</c:v>
                </c:pt>
                <c:pt idx="6">
                  <c:v>2.67</c:v>
                </c:pt>
                <c:pt idx="7">
                  <c:v>5.79</c:v>
                </c:pt>
                <c:pt idx="8">
                  <c:v>6.98</c:v>
                </c:pt>
                <c:pt idx="9">
                  <c:v>11.72</c:v>
                </c:pt>
                <c:pt idx="10">
                  <c:v>8.6199999999999992</c:v>
                </c:pt>
                <c:pt idx="11">
                  <c:v>12.9</c:v>
                </c:pt>
                <c:pt idx="12">
                  <c:v>15.52</c:v>
                </c:pt>
                <c:pt idx="13">
                  <c:v>2.52</c:v>
                </c:pt>
                <c:pt idx="14">
                  <c:v>5.28</c:v>
                </c:pt>
                <c:pt idx="15">
                  <c:v>8.23</c:v>
                </c:pt>
                <c:pt idx="16">
                  <c:v>2.89</c:v>
                </c:pt>
              </c:numCache>
            </c:numRef>
          </c:xVal>
          <c:yVal>
            <c:numRef>
              <c:f>'Figure 2'!$K$7:$K$23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BD-4EB5-AD4E-D68903ACA8F3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2'!$D$24:$D$34</c:f>
              <c:numCache>
                <c:formatCode>0.0</c:formatCode>
                <c:ptCount val="11"/>
                <c:pt idx="0">
                  <c:v>3.33</c:v>
                </c:pt>
                <c:pt idx="1">
                  <c:v>3.28</c:v>
                </c:pt>
                <c:pt idx="2">
                  <c:v>4.0199999999999996</c:v>
                </c:pt>
                <c:pt idx="3">
                  <c:v>3.33</c:v>
                </c:pt>
                <c:pt idx="4">
                  <c:v>4.58</c:v>
                </c:pt>
                <c:pt idx="5">
                  <c:v>4.4400000000000004</c:v>
                </c:pt>
                <c:pt idx="6">
                  <c:v>3.84</c:v>
                </c:pt>
                <c:pt idx="7">
                  <c:v>-0.84</c:v>
                </c:pt>
                <c:pt idx="8">
                  <c:v>5.26</c:v>
                </c:pt>
                <c:pt idx="9">
                  <c:v>5.91</c:v>
                </c:pt>
                <c:pt idx="10">
                  <c:v>4.07</c:v>
                </c:pt>
              </c:numCache>
            </c:numRef>
          </c:xVal>
          <c:yVal>
            <c:numRef>
              <c:f>'Figure 2'!$L$24:$L$34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BD-4EB5-AD4E-D68903ACA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312782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xVal>
          <c:yVal>
            <c:numRef>
              <c:f>'Figure 2'!$K$7:$K$23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8A-4E7B-A4ED-B833FB73DB92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30DAC">
                  <a:alpha val="50196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2'!$J$24:$J$34</c:f>
              <c:numCache>
                <c:formatCode>0.0</c:formatCode>
                <c:ptCount val="11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  <c:pt idx="8">
                  <c:v>9.18</c:v>
                </c:pt>
                <c:pt idx="9">
                  <c:v>11.73</c:v>
                </c:pt>
                <c:pt idx="10">
                  <c:v>8.629999999999999</c:v>
                </c:pt>
              </c:numCache>
            </c:numRef>
          </c:xVal>
          <c:yVal>
            <c:numRef>
              <c:f>'Figure 2'!$L$24:$L$34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8A-4E7B-A4ED-B833FB73D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 Credit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2'!$T$7:$T$23</c:f>
              <c:numCache>
                <c:formatCode>General</c:formatCode>
                <c:ptCount val="17"/>
                <c:pt idx="0">
                  <c:v>13.668607949943334</c:v>
                </c:pt>
                <c:pt idx="1">
                  <c:v>4.9371800034228919</c:v>
                </c:pt>
                <c:pt idx="2">
                  <c:v>6.334665472903378</c:v>
                </c:pt>
                <c:pt idx="3">
                  <c:v>-7.8344603617156894</c:v>
                </c:pt>
                <c:pt idx="4">
                  <c:v>18.247121462635075</c:v>
                </c:pt>
                <c:pt idx="5">
                  <c:v>9.7081169648385757</c:v>
                </c:pt>
                <c:pt idx="6">
                  <c:v>-2.1999631080489301</c:v>
                </c:pt>
                <c:pt idx="7">
                  <c:v>13.877387619666258</c:v>
                </c:pt>
                <c:pt idx="8">
                  <c:v>21.603983770135727</c:v>
                </c:pt>
                <c:pt idx="9">
                  <c:v>17.14659028298675</c:v>
                </c:pt>
                <c:pt idx="10">
                  <c:v>18.801482747417118</c:v>
                </c:pt>
                <c:pt idx="11">
                  <c:v>34.075999926204197</c:v>
                </c:pt>
                <c:pt idx="12">
                  <c:v>26.685129652307914</c:v>
                </c:pt>
                <c:pt idx="13">
                  <c:v>-0.41872922536927426</c:v>
                </c:pt>
                <c:pt idx="14">
                  <c:v>-1.6955634865993829</c:v>
                </c:pt>
                <c:pt idx="15">
                  <c:v>10.497372312612296</c:v>
                </c:pt>
                <c:pt idx="16">
                  <c:v>3.3339730919612389</c:v>
                </c:pt>
              </c:numCache>
            </c:numRef>
          </c:xVal>
          <c:yVal>
            <c:numRef>
              <c:f>'Figure 2'!$K$7:$K$23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63-40DF-B82D-6530ED159743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2'!$T$24:$T$34</c:f>
              <c:numCache>
                <c:formatCode>General</c:formatCode>
                <c:ptCount val="11"/>
                <c:pt idx="0">
                  <c:v>4.5911483669032265</c:v>
                </c:pt>
                <c:pt idx="1">
                  <c:v>4.0308703570337201</c:v>
                </c:pt>
                <c:pt idx="2">
                  <c:v>4.8586567369543525</c:v>
                </c:pt>
                <c:pt idx="3">
                  <c:v>-1.5191546350691976</c:v>
                </c:pt>
                <c:pt idx="4">
                  <c:v>10.69085818814365</c:v>
                </c:pt>
                <c:pt idx="5">
                  <c:v>12.195916455039303</c:v>
                </c:pt>
                <c:pt idx="6">
                  <c:v>5.5994243075877419</c:v>
                </c:pt>
                <c:pt idx="7">
                  <c:v>-6.2179141036351453</c:v>
                </c:pt>
                <c:pt idx="8">
                  <c:v>20.525300045209963</c:v>
                </c:pt>
                <c:pt idx="9">
                  <c:v>9.2784259235389648</c:v>
                </c:pt>
                <c:pt idx="10">
                  <c:v>10.136740801156925</c:v>
                </c:pt>
              </c:numCache>
            </c:numRef>
          </c:xVal>
          <c:yVal>
            <c:numRef>
              <c:f>'Figure 2'!$L$24:$L$34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63-40DF-B82D-6530ED159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Direct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2'!$B$7:$B$23</c:f>
              <c:numCache>
                <c:formatCode>#,##0.00</c:formatCode>
                <c:ptCount val="17"/>
                <c:pt idx="0">
                  <c:v>6.9563777827239104</c:v>
                </c:pt>
                <c:pt idx="1">
                  <c:v>1.8832422140956817</c:v>
                </c:pt>
                <c:pt idx="2">
                  <c:v>5.9934797425770237</c:v>
                </c:pt>
                <c:pt idx="3">
                  <c:v>4.9977049080257574</c:v>
                </c:pt>
                <c:pt idx="4">
                  <c:v>2.8679658460278423</c:v>
                </c:pt>
                <c:pt idx="5">
                  <c:v>2.0301044335499396</c:v>
                </c:pt>
                <c:pt idx="6">
                  <c:v>1.733822158189624</c:v>
                </c:pt>
                <c:pt idx="7">
                  <c:v>5.0151866976272608</c:v>
                </c:pt>
                <c:pt idx="8">
                  <c:v>6.3218051931020147</c:v>
                </c:pt>
                <c:pt idx="9">
                  <c:v>7.0897622044767017</c:v>
                </c:pt>
                <c:pt idx="10">
                  <c:v>5.9058052456611554</c:v>
                </c:pt>
                <c:pt idx="11">
                  <c:v>10.795789741694971</c:v>
                </c:pt>
                <c:pt idx="12">
                  <c:v>9.9470125253152464</c:v>
                </c:pt>
                <c:pt idx="13">
                  <c:v>5.7674752578033006</c:v>
                </c:pt>
                <c:pt idx="14">
                  <c:v>7.6455720057314602</c:v>
                </c:pt>
                <c:pt idx="15">
                  <c:v>9.1045006113697582</c:v>
                </c:pt>
                <c:pt idx="16">
                  <c:v>9.3674828432977151</c:v>
                </c:pt>
              </c:numCache>
            </c:numRef>
          </c:xVal>
          <c:yVal>
            <c:numRef>
              <c:f>'Figure 2'!$K$7:$K$23</c:f>
              <c:numCache>
                <c:formatCode>#,##0.0</c:formatCode>
                <c:ptCount val="17"/>
                <c:pt idx="0">
                  <c:v>11.020491948475254</c:v>
                </c:pt>
                <c:pt idx="1">
                  <c:v>7.1415364486788313</c:v>
                </c:pt>
                <c:pt idx="2">
                  <c:v>6.4006125021571547</c:v>
                </c:pt>
                <c:pt idx="3">
                  <c:v>6.1687961515313861</c:v>
                </c:pt>
                <c:pt idx="4">
                  <c:v>8.1556213843696277</c:v>
                </c:pt>
                <c:pt idx="5">
                  <c:v>5.8324669644585603</c:v>
                </c:pt>
                <c:pt idx="6">
                  <c:v>5.681017522370424</c:v>
                </c:pt>
                <c:pt idx="7">
                  <c:v>7.7678790648953777</c:v>
                </c:pt>
                <c:pt idx="8">
                  <c:v>8.3409326011862674</c:v>
                </c:pt>
                <c:pt idx="9">
                  <c:v>9.5193490806846359</c:v>
                </c:pt>
                <c:pt idx="10">
                  <c:v>11.203969364463529</c:v>
                </c:pt>
                <c:pt idx="11">
                  <c:v>12.36119125761892</c:v>
                </c:pt>
                <c:pt idx="12">
                  <c:v>10.644086647506711</c:v>
                </c:pt>
                <c:pt idx="13">
                  <c:v>7.28344065339952</c:v>
                </c:pt>
                <c:pt idx="14">
                  <c:v>9.7423009711035125</c:v>
                </c:pt>
                <c:pt idx="15">
                  <c:v>9.8511264462695323</c:v>
                </c:pt>
                <c:pt idx="16">
                  <c:v>7.3431686000460461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4F-4E05-9713-67048A36C0F9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30DAC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30DAC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2'!$B$24:$B$34</c:f>
              <c:numCache>
                <c:formatCode>#,##0.00</c:formatCode>
                <c:ptCount val="11"/>
                <c:pt idx="0">
                  <c:v>4.9805780482275575</c:v>
                </c:pt>
                <c:pt idx="1">
                  <c:v>6.0545101717673244</c:v>
                </c:pt>
                <c:pt idx="2">
                  <c:v>8.5006255943947515</c:v>
                </c:pt>
                <c:pt idx="3">
                  <c:v>5.5527347921787262</c:v>
                </c:pt>
                <c:pt idx="4">
                  <c:v>5.9920552598021759</c:v>
                </c:pt>
                <c:pt idx="5">
                  <c:v>5.8655692243728685</c:v>
                </c:pt>
                <c:pt idx="6">
                  <c:v>7.7036247125981561</c:v>
                </c:pt>
                <c:pt idx="7">
                  <c:v>3.1500078183653191</c:v>
                </c:pt>
                <c:pt idx="8">
                  <c:v>9.3825495170093873</c:v>
                </c:pt>
                <c:pt idx="9">
                  <c:v>6.9621223419278566</c:v>
                </c:pt>
                <c:pt idx="10">
                  <c:v>5.3474422411717182</c:v>
                </c:pt>
              </c:numCache>
            </c:numRef>
          </c:xVal>
          <c:yVal>
            <c:numRef>
              <c:f>'Figure 2'!$L$24:$L$34</c:f>
              <c:numCache>
                <c:formatCode>#,##0.0</c:formatCode>
                <c:ptCount val="11"/>
                <c:pt idx="0">
                  <c:v>6.691584652874627</c:v>
                </c:pt>
                <c:pt idx="1">
                  <c:v>6.5741339950928568</c:v>
                </c:pt>
                <c:pt idx="2">
                  <c:v>8.8221350359471984</c:v>
                </c:pt>
                <c:pt idx="3">
                  <c:v>10.076703129683672</c:v>
                </c:pt>
                <c:pt idx="4">
                  <c:v>7.9928410162397157</c:v>
                </c:pt>
                <c:pt idx="5">
                  <c:v>5.7919814173550854</c:v>
                </c:pt>
                <c:pt idx="6">
                  <c:v>6.313542252824611</c:v>
                </c:pt>
                <c:pt idx="7">
                  <c:v>3.0298665648754941</c:v>
                </c:pt>
                <c:pt idx="8">
                  <c:v>7.5178043468296263</c:v>
                </c:pt>
                <c:pt idx="9">
                  <c:v>9.7798915459029523</c:v>
                </c:pt>
                <c:pt idx="10">
                  <c:v>6.3584567944479753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4F-4E05-9713-67048A36C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Electricity Consumption Growth</a:t>
                </a:r>
              </a:p>
            </c:rich>
          </c:tx>
          <c:layout>
            <c:manualLayout>
              <c:xMode val="edge"/>
              <c:yMode val="edge"/>
              <c:x val="0.32393877897641615"/>
              <c:y val="0.901696551924907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6'!$E$22:$E$33</c:f>
              <c:strCache>
                <c:ptCount val="12"/>
                <c:pt idx="0">
                  <c:v>Agriculture</c:v>
                </c:pt>
                <c:pt idx="1">
                  <c:v>Construction</c:v>
                </c:pt>
                <c:pt idx="2">
                  <c:v>Trade &amp; repair services</c:v>
                </c:pt>
                <c:pt idx="3">
                  <c:v>Hotels &amp; restaurants</c:v>
                </c:pt>
                <c:pt idx="4">
                  <c:v>Real estate</c:v>
                </c:pt>
                <c:pt idx="5">
                  <c:v>Transport, storage, communication</c:v>
                </c:pt>
                <c:pt idx="6">
                  <c:v>Mining &amp; quarrying:</c:v>
                </c:pt>
                <c:pt idx="7">
                  <c:v>Other services</c:v>
                </c:pt>
                <c:pt idx="8">
                  <c:v>Manufacturing</c:v>
                </c:pt>
                <c:pt idx="9">
                  <c:v>Electricity, gas, water</c:v>
                </c:pt>
                <c:pt idx="10">
                  <c:v>Financial services</c:v>
                </c:pt>
                <c:pt idx="11">
                  <c:v>Public administration and defence</c:v>
                </c:pt>
              </c:strCache>
            </c:strRef>
          </c:cat>
          <c:val>
            <c:numRef>
              <c:f>'Figure 6'!$F$22:$F$33</c:f>
              <c:numCache>
                <c:formatCode>0%</c:formatCode>
                <c:ptCount val="12"/>
                <c:pt idx="0">
                  <c:v>0.95528344503944829</c:v>
                </c:pt>
                <c:pt idx="1">
                  <c:v>0.76334352177684028</c:v>
                </c:pt>
                <c:pt idx="2">
                  <c:v>0.54569260416766707</c:v>
                </c:pt>
                <c:pt idx="3">
                  <c:v>0.54507301897645799</c:v>
                </c:pt>
                <c:pt idx="4">
                  <c:v>0.45634551496347397</c:v>
                </c:pt>
                <c:pt idx="5">
                  <c:v>0.39154425459891984</c:v>
                </c:pt>
                <c:pt idx="6">
                  <c:v>0.25135394280077583</c:v>
                </c:pt>
                <c:pt idx="7">
                  <c:v>0.23912792458164356</c:v>
                </c:pt>
                <c:pt idx="8">
                  <c:v>0.12780314581347876</c:v>
                </c:pt>
                <c:pt idx="9">
                  <c:v>6.0077604990172027E-2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B-4DFB-AF04-31C426F3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00555807"/>
        <c:axId val="800565887"/>
      </c:barChart>
      <c:catAx>
        <c:axId val="800555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565887"/>
        <c:crosses val="autoZero"/>
        <c:auto val="1"/>
        <c:lblAlgn val="ctr"/>
        <c:lblOffset val="100"/>
        <c:noMultiLvlLbl val="0"/>
      </c:catAx>
      <c:valAx>
        <c:axId val="800565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555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7'!$B$1</c:f>
              <c:strCache>
                <c:ptCount val="1"/>
                <c:pt idx="0">
                  <c:v>Informal 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7'!$A$6:$A$7</c:f>
              <c:strCache>
                <c:ptCount val="2"/>
                <c:pt idx="0">
                  <c:v>2010-15</c:v>
                </c:pt>
                <c:pt idx="1">
                  <c:v>2015-23</c:v>
                </c:pt>
              </c:strCache>
            </c:strRef>
          </c:cat>
          <c:val>
            <c:numRef>
              <c:f>'Figure 7'!$B$6:$B$7</c:f>
              <c:numCache>
                <c:formatCode>0.0%</c:formatCode>
                <c:ptCount val="2"/>
                <c:pt idx="0">
                  <c:v>0.13058436182661337</c:v>
                </c:pt>
                <c:pt idx="1">
                  <c:v>6.7665340415735464E-2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C7-4A15-BED9-1CAF72CD825C}"/>
            </c:ext>
          </c:extLst>
        </c:ser>
        <c:ser>
          <c:idx val="1"/>
          <c:order val="1"/>
          <c:tx>
            <c:strRef>
              <c:f>'Figure 7'!$C$1</c:f>
              <c:strCache>
                <c:ptCount val="1"/>
                <c:pt idx="0">
                  <c:v>Formal Revenue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7'!$A$6:$A$7</c:f>
              <c:strCache>
                <c:ptCount val="2"/>
                <c:pt idx="0">
                  <c:v>2010-15</c:v>
                </c:pt>
                <c:pt idx="1">
                  <c:v>2015-23</c:v>
                </c:pt>
              </c:strCache>
            </c:strRef>
          </c:cat>
          <c:val>
            <c:numRef>
              <c:f>'Figure 7'!$C$6:$C$7</c:f>
              <c:numCache>
                <c:formatCode>0.00%</c:formatCode>
                <c:ptCount val="2"/>
                <c:pt idx="0" formatCode="0.0%">
                  <c:v>0.12918453934692309</c:v>
                </c:pt>
                <c:pt idx="1">
                  <c:v>0.10024558687518015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C7-4A15-BED9-1CAF72CD8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347264"/>
        <c:axId val="1873344864"/>
      </c:lineChart>
      <c:catAx>
        <c:axId val="187334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73344864"/>
        <c:crosses val="autoZero"/>
        <c:auto val="1"/>
        <c:lblAlgn val="ctr"/>
        <c:lblOffset val="100"/>
        <c:noMultiLvlLbl val="0"/>
      </c:catAx>
      <c:valAx>
        <c:axId val="1873344864"/>
        <c:scaling>
          <c:orientation val="minMax"/>
          <c:max val="0.1400000000000000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73347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8'!$B$1</c:f>
              <c:strCache>
                <c:ptCount val="1"/>
                <c:pt idx="0">
                  <c:v>Informal GVA - NSS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8'!$A$7:$A$8</c:f>
              <c:strCache>
                <c:ptCount val="2"/>
                <c:pt idx="0">
                  <c:v>2010-15</c:v>
                </c:pt>
                <c:pt idx="1">
                  <c:v>2015-23</c:v>
                </c:pt>
              </c:strCache>
            </c:strRef>
          </c:cat>
          <c:val>
            <c:numRef>
              <c:f>'Figure 8'!$B$7:$B$8</c:f>
              <c:numCache>
                <c:formatCode>0.0%</c:formatCode>
                <c:ptCount val="2"/>
                <c:pt idx="0">
                  <c:v>0.12895022757926711</c:v>
                </c:pt>
                <c:pt idx="1">
                  <c:v>5.4099948699999567E-2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4-4093-ACAB-0B96A06BDE16}"/>
            </c:ext>
          </c:extLst>
        </c:ser>
        <c:ser>
          <c:idx val="1"/>
          <c:order val="1"/>
          <c:tx>
            <c:strRef>
              <c:f>'Figure 8'!$C$1</c:f>
              <c:strCache>
                <c:ptCount val="1"/>
                <c:pt idx="0">
                  <c:v>Informal GVA - NIA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8'!$A$7:$A$8</c:f>
              <c:strCache>
                <c:ptCount val="2"/>
                <c:pt idx="0">
                  <c:v>2010-15</c:v>
                </c:pt>
                <c:pt idx="1">
                  <c:v>2015-23</c:v>
                </c:pt>
              </c:strCache>
            </c:strRef>
          </c:cat>
          <c:val>
            <c:numRef>
              <c:f>'Figure 8'!$C$7:$C$8</c:f>
              <c:numCache>
                <c:formatCode>0.0%</c:formatCode>
                <c:ptCount val="2"/>
                <c:pt idx="0">
                  <c:v>0.12228097048192832</c:v>
                </c:pt>
                <c:pt idx="1">
                  <c:v>9.0240620432878726E-2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4-4093-ACAB-0B96A06BD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3256416"/>
        <c:axId val="1923267456"/>
      </c:barChart>
      <c:catAx>
        <c:axId val="192325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23267456"/>
        <c:crosses val="autoZero"/>
        <c:auto val="1"/>
        <c:lblAlgn val="ctr"/>
        <c:lblOffset val="100"/>
        <c:noMultiLvlLbl val="0"/>
      </c:catAx>
      <c:valAx>
        <c:axId val="1923267456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923256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9'!$G$1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9'!$A$2:$A$35</c:f>
              <c:numCache>
                <c:formatCode>General</c:formatCode>
                <c:ptCount val="3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 formatCode="mmm\-yy">
                  <c:v>45809</c:v>
                </c:pt>
                <c:pt idx="33" formatCode="mmm\-yy">
                  <c:v>45901</c:v>
                </c:pt>
              </c:numCache>
            </c:numRef>
          </c:cat>
          <c:val>
            <c:numRef>
              <c:f>'Figure 9'!$G$2:$G$35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110.26</c:v>
                </c:pt>
                <c:pt idx="2">
                  <c:v>121.241896</c:v>
                </c:pt>
                <c:pt idx="3">
                  <c:v>132.68713098239999</c:v>
                </c:pt>
                <c:pt idx="4">
                  <c:v>141.76293074159616</c:v>
                </c:pt>
                <c:pt idx="5">
                  <c:v>160.36222725489358</c:v>
                </c:pt>
                <c:pt idx="6">
                  <c:v>165.86265164973642</c:v>
                </c:pt>
                <c:pt idx="7">
                  <c:v>172.19860494275636</c:v>
                </c:pt>
                <c:pt idx="8">
                  <c:v>179.63758467628341</c:v>
                </c:pt>
                <c:pt idx="9">
                  <c:v>186.76919678793186</c:v>
                </c:pt>
                <c:pt idx="10">
                  <c:v>193.97848778394604</c:v>
                </c:pt>
                <c:pt idx="11">
                  <c:v>201.40786386607118</c:v>
                </c:pt>
                <c:pt idx="12">
                  <c:v>210.28995066256493</c:v>
                </c:pt>
                <c:pt idx="13">
                  <c:v>224.37937735695678</c:v>
                </c:pt>
                <c:pt idx="14">
                  <c:v>238.2908987530881</c:v>
                </c:pt>
                <c:pt idx="15">
                  <c:v>259.97537053961912</c:v>
                </c:pt>
                <c:pt idx="16">
                  <c:v>292.13432387537</c:v>
                </c:pt>
                <c:pt idx="17">
                  <c:v>322.66236072034616</c:v>
                </c:pt>
                <c:pt idx="18">
                  <c:v>349.73373278478323</c:v>
                </c:pt>
                <c:pt idx="19">
                  <c:v>384.88197292965395</c:v>
                </c:pt>
                <c:pt idx="20">
                  <c:v>420.98390199045554</c:v>
                </c:pt>
                <c:pt idx="21">
                  <c:v>445.52726347649912</c:v>
                </c:pt>
                <c:pt idx="22">
                  <c:v>467.40265211319519</c:v>
                </c:pt>
                <c:pt idx="23">
                  <c:v>488.52925198871156</c:v>
                </c:pt>
                <c:pt idx="24">
                  <c:v>506.06745213510635</c:v>
                </c:pt>
                <c:pt idx="25">
                  <c:v>523.32435225291351</c:v>
                </c:pt>
                <c:pt idx="26">
                  <c:v>548.28692385537749</c:v>
                </c:pt>
                <c:pt idx="27">
                  <c:v>582.06139836486875</c:v>
                </c:pt>
                <c:pt idx="28">
                  <c:v>614.13298141477298</c:v>
                </c:pt>
                <c:pt idx="29">
                  <c:v>654.97282467885543</c:v>
                </c:pt>
                <c:pt idx="30">
                  <c:v>690.07936808164209</c:v>
                </c:pt>
                <c:pt idx="31">
                  <c:v>722.0300428238221</c:v>
                </c:pt>
                <c:pt idx="32">
                  <c:v>741.45265097578283</c:v>
                </c:pt>
                <c:pt idx="33">
                  <c:v>754.13149130746865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42-4870-BBE3-97737D25B715}"/>
            </c:ext>
          </c:extLst>
        </c:ser>
        <c:ser>
          <c:idx val="2"/>
          <c:order val="1"/>
          <c:tx>
            <c:strRef>
              <c:f>'Figure 9'!$I$1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'Figure 9'!$A$2:$A$35</c:f>
              <c:numCache>
                <c:formatCode>General</c:formatCode>
                <c:ptCount val="34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 formatCode="mmm\-yy">
                  <c:v>45809</c:v>
                </c:pt>
                <c:pt idx="33" formatCode="mmm\-yy">
                  <c:v>45901</c:v>
                </c:pt>
              </c:numCache>
            </c:numRef>
          </c:cat>
          <c:val>
            <c:numRef>
              <c:f>'Figure 9'!$I$2:$I$35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112.53</c:v>
                </c:pt>
                <c:pt idx="2">
                  <c:v>121.554906</c:v>
                </c:pt>
                <c:pt idx="3">
                  <c:v>127.1585871666</c:v>
                </c:pt>
                <c:pt idx="4">
                  <c:v>132.72813328449709</c:v>
                </c:pt>
                <c:pt idx="5">
                  <c:v>140.62545721492469</c:v>
                </c:pt>
                <c:pt idx="6">
                  <c:v>145.2660973030172</c:v>
                </c:pt>
                <c:pt idx="7">
                  <c:v>155.60904343099202</c:v>
                </c:pt>
                <c:pt idx="8">
                  <c:v>161.30433442056631</c:v>
                </c:pt>
                <c:pt idx="9">
                  <c:v>166.70802962365528</c:v>
                </c:pt>
                <c:pt idx="10">
                  <c:v>175.86030044999396</c:v>
                </c:pt>
                <c:pt idx="11">
                  <c:v>187.22087585906357</c:v>
                </c:pt>
                <c:pt idx="12">
                  <c:v>195.53348274720599</c:v>
                </c:pt>
                <c:pt idx="13">
                  <c:v>208.39958591197217</c:v>
                </c:pt>
                <c:pt idx="14">
                  <c:v>218.27772628419967</c:v>
                </c:pt>
                <c:pt idx="15">
                  <c:v>235.93639434059142</c:v>
                </c:pt>
                <c:pt idx="16">
                  <c:v>244.78400912836361</c:v>
                </c:pt>
                <c:pt idx="17">
                  <c:v>268.20983880194797</c:v>
                </c:pt>
                <c:pt idx="18">
                  <c:v>292.2146193747223</c:v>
                </c:pt>
                <c:pt idx="19">
                  <c:v>312.37742811157813</c:v>
                </c:pt>
                <c:pt idx="20">
                  <c:v>328.62105437338022</c:v>
                </c:pt>
                <c:pt idx="21">
                  <c:v>332.76167965848481</c:v>
                </c:pt>
                <c:pt idx="22">
                  <c:v>320.61587835095014</c:v>
                </c:pt>
                <c:pt idx="23">
                  <c:v>326.16253304642163</c:v>
                </c:pt>
                <c:pt idx="24">
                  <c:v>335.68647901137712</c:v>
                </c:pt>
                <c:pt idx="25">
                  <c:v>350.05386031306404</c:v>
                </c:pt>
                <c:pt idx="26">
                  <c:v>355.93476516632347</c:v>
                </c:pt>
                <c:pt idx="27">
                  <c:v>360.52632363696904</c:v>
                </c:pt>
                <c:pt idx="28">
                  <c:v>407.39474570977495</c:v>
                </c:pt>
                <c:pt idx="29">
                  <c:v>445.73059128106479</c:v>
                </c:pt>
                <c:pt idx="30">
                  <c:v>442.47675796471304</c:v>
                </c:pt>
                <c:pt idx="31">
                  <c:v>452.52098037051201</c:v>
                </c:pt>
                <c:pt idx="32">
                  <c:v>453.69753491947529</c:v>
                </c:pt>
                <c:pt idx="33">
                  <c:v>453.78827442645917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42-4870-BBE3-97737D25B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4729040"/>
        <c:axId val="1274736240"/>
      </c:lineChart>
      <c:catAx>
        <c:axId val="127472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36240"/>
        <c:crosses val="autoZero"/>
        <c:auto val="1"/>
        <c:lblAlgn val="ctr"/>
        <c:lblOffset val="100"/>
        <c:noMultiLvlLbl val="0"/>
      </c:catAx>
      <c:valAx>
        <c:axId val="1274736240"/>
        <c:scaling>
          <c:orientation val="minMax"/>
          <c:min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2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9'!$G$1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9'!$B$13:$B$33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'Figure 9'!$J$13:$J$33</c:f>
              <c:numCache>
                <c:formatCode>0.0</c:formatCode>
                <c:ptCount val="21"/>
                <c:pt idx="0">
                  <c:v>99.999999999999986</c:v>
                </c:pt>
                <c:pt idx="1">
                  <c:v>104.41000000000001</c:v>
                </c:pt>
                <c:pt idx="2">
                  <c:v>111.40547000000001</c:v>
                </c:pt>
                <c:pt idx="3">
                  <c:v>118.31260914000001</c:v>
                </c:pt>
                <c:pt idx="4">
                  <c:v>129.07905657174001</c:v>
                </c:pt>
                <c:pt idx="5">
                  <c:v>145.04613586966423</c:v>
                </c:pt>
                <c:pt idx="6">
                  <c:v>160.20345706804414</c:v>
                </c:pt>
                <c:pt idx="7">
                  <c:v>173.64452711605307</c:v>
                </c:pt>
                <c:pt idx="8">
                  <c:v>191.0958020912164</c:v>
                </c:pt>
                <c:pt idx="9">
                  <c:v>209.02058832737254</c:v>
                </c:pt>
                <c:pt idx="10">
                  <c:v>221.20648862685837</c:v>
                </c:pt>
                <c:pt idx="11">
                  <c:v>232.06772721843711</c:v>
                </c:pt>
                <c:pt idx="12">
                  <c:v>242.55718848871041</c:v>
                </c:pt>
                <c:pt idx="13">
                  <c:v>251.26499155545514</c:v>
                </c:pt>
                <c:pt idx="14">
                  <c:v>259.83312776749619</c:v>
                </c:pt>
                <c:pt idx="15">
                  <c:v>272.22716796200575</c:v>
                </c:pt>
                <c:pt idx="16">
                  <c:v>288.99636150846533</c:v>
                </c:pt>
                <c:pt idx="17">
                  <c:v>304.92006102758171</c:v>
                </c:pt>
                <c:pt idx="18">
                  <c:v>325.19724508591594</c:v>
                </c:pt>
                <c:pt idx="19">
                  <c:v>342.62781742252099</c:v>
                </c:pt>
                <c:pt idx="20">
                  <c:v>358.49148536918375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89-42E0-9F6B-25C7D3219AF3}"/>
            </c:ext>
          </c:extLst>
        </c:ser>
        <c:ser>
          <c:idx val="2"/>
          <c:order val="1"/>
          <c:tx>
            <c:strRef>
              <c:f>'Figure 9'!$I$1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9'!$B$13:$B$33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'Figure 9'!$L$13:$L$33</c:f>
              <c:numCache>
                <c:formatCode>0.0</c:formatCode>
                <c:ptCount val="21"/>
                <c:pt idx="0">
                  <c:v>100</c:v>
                </c:pt>
                <c:pt idx="1">
                  <c:v>104.44</c:v>
                </c:pt>
                <c:pt idx="2">
                  <c:v>111.31215200000001</c:v>
                </c:pt>
                <c:pt idx="3">
                  <c:v>116.58834800480003</c:v>
                </c:pt>
                <c:pt idx="4">
                  <c:v>126.02034535838835</c:v>
                </c:pt>
                <c:pt idx="5">
                  <c:v>130.74610830932792</c:v>
                </c:pt>
                <c:pt idx="6">
                  <c:v>143.25851087453057</c:v>
                </c:pt>
                <c:pt idx="7">
                  <c:v>156.08014759780107</c:v>
                </c:pt>
                <c:pt idx="8">
                  <c:v>166.84967778204933</c:v>
                </c:pt>
                <c:pt idx="9">
                  <c:v>175.52586102671592</c:v>
                </c:pt>
                <c:pt idx="10">
                  <c:v>177.73748687565251</c:v>
                </c:pt>
                <c:pt idx="11">
                  <c:v>171.25006860469122</c:v>
                </c:pt>
                <c:pt idx="12">
                  <c:v>174.21269479155239</c:v>
                </c:pt>
                <c:pt idx="13">
                  <c:v>179.2997054794657</c:v>
                </c:pt>
                <c:pt idx="14">
                  <c:v>186.97373287398685</c:v>
                </c:pt>
                <c:pt idx="15">
                  <c:v>190.11489158626981</c:v>
                </c:pt>
                <c:pt idx="16">
                  <c:v>192.56737368773267</c:v>
                </c:pt>
                <c:pt idx="17">
                  <c:v>217.6011322671379</c:v>
                </c:pt>
                <c:pt idx="18">
                  <c:v>238.07739881347555</c:v>
                </c:pt>
                <c:pt idx="19">
                  <c:v>236.33943380213722</c:v>
                </c:pt>
                <c:pt idx="20">
                  <c:v>241.70433894944571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89-42E0-9F6B-25C7D3219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4729040"/>
        <c:axId val="1274736240"/>
      </c:lineChart>
      <c:catAx>
        <c:axId val="127472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36240"/>
        <c:crosses val="autoZero"/>
        <c:auto val="1"/>
        <c:lblAlgn val="ctr"/>
        <c:lblOffset val="100"/>
        <c:noMultiLvlLbl val="0"/>
      </c:catAx>
      <c:valAx>
        <c:axId val="1274736240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2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9'!$R$1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9'!$O$2:$O$44</c:f>
              <c:strCache>
                <c:ptCount val="43"/>
                <c:pt idx="0">
                  <c:v>1982-83</c:v>
                </c:pt>
                <c:pt idx="1">
                  <c:v>1983-84</c:v>
                </c:pt>
                <c:pt idx="2">
                  <c:v>1984-85</c:v>
                </c:pt>
                <c:pt idx="3">
                  <c:v>1985-86</c:v>
                </c:pt>
                <c:pt idx="4">
                  <c:v>1986-87</c:v>
                </c:pt>
                <c:pt idx="5">
                  <c:v>1987-88</c:v>
                </c:pt>
                <c:pt idx="6">
                  <c:v>1988-89</c:v>
                </c:pt>
                <c:pt idx="7">
                  <c:v>1989-90</c:v>
                </c:pt>
                <c:pt idx="8">
                  <c:v>1990-91</c:v>
                </c:pt>
                <c:pt idx="9">
                  <c:v>1991-92</c:v>
                </c:pt>
                <c:pt idx="10">
                  <c:v>1992-93</c:v>
                </c:pt>
                <c:pt idx="11">
                  <c:v>1993-94</c:v>
                </c:pt>
                <c:pt idx="12">
                  <c:v>1994-95</c:v>
                </c:pt>
                <c:pt idx="13">
                  <c:v>1995-96</c:v>
                </c:pt>
                <c:pt idx="14">
                  <c:v>1996-97</c:v>
                </c:pt>
                <c:pt idx="15">
                  <c:v>1997-98</c:v>
                </c:pt>
                <c:pt idx="16">
                  <c:v>1998-99</c:v>
                </c:pt>
                <c:pt idx="17">
                  <c:v>1999-00</c:v>
                </c:pt>
                <c:pt idx="18">
                  <c:v>2000-01</c:v>
                </c:pt>
                <c:pt idx="19">
                  <c:v>2001-02</c:v>
                </c:pt>
                <c:pt idx="20">
                  <c:v>2002-03</c:v>
                </c:pt>
                <c:pt idx="21">
                  <c:v>2003-04</c:v>
                </c:pt>
                <c:pt idx="22">
                  <c:v>2004-05</c:v>
                </c:pt>
                <c:pt idx="23">
                  <c:v>2005-06</c:v>
                </c:pt>
                <c:pt idx="24">
                  <c:v>2006-07</c:v>
                </c:pt>
                <c:pt idx="25">
                  <c:v>2007-08</c:v>
                </c:pt>
                <c:pt idx="26">
                  <c:v>2008-09</c:v>
                </c:pt>
                <c:pt idx="27">
                  <c:v>2009-10</c:v>
                </c:pt>
                <c:pt idx="28">
                  <c:v>2010-11</c:v>
                </c:pt>
                <c:pt idx="29">
                  <c:v>2011-12</c:v>
                </c:pt>
                <c:pt idx="30">
                  <c:v>2012-13</c:v>
                </c:pt>
                <c:pt idx="31">
                  <c:v>2013-14</c:v>
                </c:pt>
                <c:pt idx="32">
                  <c:v>2014-15</c:v>
                </c:pt>
                <c:pt idx="33">
                  <c:v>2015-16</c:v>
                </c:pt>
                <c:pt idx="34">
                  <c:v>2016-17</c:v>
                </c:pt>
                <c:pt idx="35">
                  <c:v>2017-18</c:v>
                </c:pt>
                <c:pt idx="36">
                  <c:v>2018-19</c:v>
                </c:pt>
                <c:pt idx="37">
                  <c:v>2019-20</c:v>
                </c:pt>
                <c:pt idx="38">
                  <c:v>2020-21</c:v>
                </c:pt>
                <c:pt idx="39">
                  <c:v>2021-22</c:v>
                </c:pt>
                <c:pt idx="40">
                  <c:v>2022-23</c:v>
                </c:pt>
                <c:pt idx="41">
                  <c:v>2023-24</c:v>
                </c:pt>
                <c:pt idx="42">
                  <c:v>2024-25</c:v>
                </c:pt>
              </c:strCache>
            </c:strRef>
          </c:cat>
          <c:val>
            <c:numRef>
              <c:f>'Figure 9'!$R$2:$R$44</c:f>
              <c:numCache>
                <c:formatCode>0.0</c:formatCode>
                <c:ptCount val="43"/>
                <c:pt idx="0" formatCode="General">
                  <c:v>100</c:v>
                </c:pt>
                <c:pt idx="1">
                  <c:v>107.59</c:v>
                </c:pt>
                <c:pt idx="2">
                  <c:v>114.48651900000002</c:v>
                </c:pt>
                <c:pt idx="3">
                  <c:v>119.63841235500001</c:v>
                </c:pt>
                <c:pt idx="4">
                  <c:v>126.54154874788352</c:v>
                </c:pt>
                <c:pt idx="5">
                  <c:v>136.76610588671252</c:v>
                </c:pt>
                <c:pt idx="6">
                  <c:v>147.06459365998197</c:v>
                </c:pt>
                <c:pt idx="7">
                  <c:v>157.93266713145465</c:v>
                </c:pt>
                <c:pt idx="8">
                  <c:v>173.94703957858414</c:v>
                </c:pt>
                <c:pt idx="9">
                  <c:v>197.8473628166816</c:v>
                </c:pt>
                <c:pt idx="10">
                  <c:v>217.92887014257477</c:v>
                </c:pt>
                <c:pt idx="11">
                  <c:v>235.99517347739422</c:v>
                </c:pt>
                <c:pt idx="12">
                  <c:v>265.56536871411168</c:v>
                </c:pt>
                <c:pt idx="13">
                  <c:v>286.86371128498348</c:v>
                </c:pt>
                <c:pt idx="14">
                  <c:v>300.08812837522123</c:v>
                </c:pt>
                <c:pt idx="15">
                  <c:v>313.23198839805593</c:v>
                </c:pt>
                <c:pt idx="16">
                  <c:v>331.86929170774027</c:v>
                </c:pt>
                <c:pt idx="17">
                  <c:v>342.82097833409568</c:v>
                </c:pt>
                <c:pt idx="18">
                  <c:v>367.22983199148325</c:v>
                </c:pt>
                <c:pt idx="19">
                  <c:v>380.67044384237153</c:v>
                </c:pt>
                <c:pt idx="20">
                  <c:v>393.42290371109101</c:v>
                </c:pt>
                <c:pt idx="21">
                  <c:v>415.0218211248299</c:v>
                </c:pt>
                <c:pt idx="22">
                  <c:v>441.83223076949389</c:v>
                </c:pt>
                <c:pt idx="23">
                  <c:v>461.44958181565943</c:v>
                </c:pt>
                <c:pt idx="24">
                  <c:v>491.81296429912987</c:v>
                </c:pt>
                <c:pt idx="25">
                  <c:v>515.12489880690873</c:v>
                </c:pt>
                <c:pt idx="26">
                  <c:v>556.79850312038764</c:v>
                </c:pt>
                <c:pt idx="27">
                  <c:v>577.67844698740225</c:v>
                </c:pt>
                <c:pt idx="28">
                  <c:v>632.96227436409663</c:v>
                </c:pt>
                <c:pt idx="29">
                  <c:v>689.61239791968319</c:v>
                </c:pt>
                <c:pt idx="30">
                  <c:v>737.19565337614131</c:v>
                </c:pt>
                <c:pt idx="31">
                  <c:v>775.52982735170065</c:v>
                </c:pt>
                <c:pt idx="32">
                  <c:v>785.30150317633206</c:v>
                </c:pt>
                <c:pt idx="33">
                  <c:v>756.63799831039591</c:v>
                </c:pt>
                <c:pt idx="34">
                  <c:v>769.72783568116586</c:v>
                </c:pt>
                <c:pt idx="35">
                  <c:v>792.20388848305583</c:v>
                </c:pt>
                <c:pt idx="36">
                  <c:v>826.11021491013059</c:v>
                </c:pt>
                <c:pt idx="37">
                  <c:v>839.98886652062072</c:v>
                </c:pt>
                <c:pt idx="38">
                  <c:v>850.8247228987367</c:v>
                </c:pt>
                <c:pt idx="39">
                  <c:v>961.43193687557232</c:v>
                </c:pt>
                <c:pt idx="40">
                  <c:v>1051.9026821355637</c:v>
                </c:pt>
                <c:pt idx="41">
                  <c:v>1044.2237925559741</c:v>
                </c:pt>
                <c:pt idx="42">
                  <c:v>1067.9276726469948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AE-4F19-A2BC-3CAAAED75517}"/>
            </c:ext>
          </c:extLst>
        </c:ser>
        <c:ser>
          <c:idx val="1"/>
          <c:order val="1"/>
          <c:tx>
            <c:strRef>
              <c:f>'Figure 9'!$S$1</c:f>
              <c:strCache>
                <c:ptCount val="1"/>
                <c:pt idx="0">
                  <c:v>CPI IW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9'!$O$2:$O$44</c:f>
              <c:strCache>
                <c:ptCount val="43"/>
                <c:pt idx="0">
                  <c:v>1982-83</c:v>
                </c:pt>
                <c:pt idx="1">
                  <c:v>1983-84</c:v>
                </c:pt>
                <c:pt idx="2">
                  <c:v>1984-85</c:v>
                </c:pt>
                <c:pt idx="3">
                  <c:v>1985-86</c:v>
                </c:pt>
                <c:pt idx="4">
                  <c:v>1986-87</c:v>
                </c:pt>
                <c:pt idx="5">
                  <c:v>1987-88</c:v>
                </c:pt>
                <c:pt idx="6">
                  <c:v>1988-89</c:v>
                </c:pt>
                <c:pt idx="7">
                  <c:v>1989-90</c:v>
                </c:pt>
                <c:pt idx="8">
                  <c:v>1990-91</c:v>
                </c:pt>
                <c:pt idx="9">
                  <c:v>1991-92</c:v>
                </c:pt>
                <c:pt idx="10">
                  <c:v>1992-93</c:v>
                </c:pt>
                <c:pt idx="11">
                  <c:v>1993-94</c:v>
                </c:pt>
                <c:pt idx="12">
                  <c:v>1994-95</c:v>
                </c:pt>
                <c:pt idx="13">
                  <c:v>1995-96</c:v>
                </c:pt>
                <c:pt idx="14">
                  <c:v>1996-97</c:v>
                </c:pt>
                <c:pt idx="15">
                  <c:v>1997-98</c:v>
                </c:pt>
                <c:pt idx="16">
                  <c:v>1998-99</c:v>
                </c:pt>
                <c:pt idx="17">
                  <c:v>1999-00</c:v>
                </c:pt>
                <c:pt idx="18">
                  <c:v>2000-01</c:v>
                </c:pt>
                <c:pt idx="19">
                  <c:v>2001-02</c:v>
                </c:pt>
                <c:pt idx="20">
                  <c:v>2002-03</c:v>
                </c:pt>
                <c:pt idx="21">
                  <c:v>2003-04</c:v>
                </c:pt>
                <c:pt idx="22">
                  <c:v>2004-05</c:v>
                </c:pt>
                <c:pt idx="23">
                  <c:v>2005-06</c:v>
                </c:pt>
                <c:pt idx="24">
                  <c:v>2006-07</c:v>
                </c:pt>
                <c:pt idx="25">
                  <c:v>2007-08</c:v>
                </c:pt>
                <c:pt idx="26">
                  <c:v>2008-09</c:v>
                </c:pt>
                <c:pt idx="27">
                  <c:v>2009-10</c:v>
                </c:pt>
                <c:pt idx="28">
                  <c:v>2010-11</c:v>
                </c:pt>
                <c:pt idx="29">
                  <c:v>2011-12</c:v>
                </c:pt>
                <c:pt idx="30">
                  <c:v>2012-13</c:v>
                </c:pt>
                <c:pt idx="31">
                  <c:v>2013-14</c:v>
                </c:pt>
                <c:pt idx="32">
                  <c:v>2014-15</c:v>
                </c:pt>
                <c:pt idx="33">
                  <c:v>2015-16</c:v>
                </c:pt>
                <c:pt idx="34">
                  <c:v>2016-17</c:v>
                </c:pt>
                <c:pt idx="35">
                  <c:v>2017-18</c:v>
                </c:pt>
                <c:pt idx="36">
                  <c:v>2018-19</c:v>
                </c:pt>
                <c:pt idx="37">
                  <c:v>2019-20</c:v>
                </c:pt>
                <c:pt idx="38">
                  <c:v>2020-21</c:v>
                </c:pt>
                <c:pt idx="39">
                  <c:v>2021-22</c:v>
                </c:pt>
                <c:pt idx="40">
                  <c:v>2022-23</c:v>
                </c:pt>
                <c:pt idx="41">
                  <c:v>2023-24</c:v>
                </c:pt>
                <c:pt idx="42">
                  <c:v>2024-25</c:v>
                </c:pt>
              </c:strCache>
            </c:strRef>
          </c:cat>
          <c:val>
            <c:numRef>
              <c:f>'Figure 9'!$S$2:$S$44</c:f>
              <c:numCache>
                <c:formatCode>0.0</c:formatCode>
                <c:ptCount val="43"/>
                <c:pt idx="0" formatCode="General">
                  <c:v>100</c:v>
                </c:pt>
                <c:pt idx="1">
                  <c:v>112.66000000000001</c:v>
                </c:pt>
                <c:pt idx="2">
                  <c:v>119.88150600000002</c:v>
                </c:pt>
                <c:pt idx="3">
                  <c:v>127.7097683418</c:v>
                </c:pt>
                <c:pt idx="4">
                  <c:v>138.76943428019987</c:v>
                </c:pt>
                <c:pt idx="5">
                  <c:v>151.59173000769036</c:v>
                </c:pt>
                <c:pt idx="6">
                  <c:v>165.28046322738481</c:v>
                </c:pt>
                <c:pt idx="7">
                  <c:v>176.08980552245578</c:v>
                </c:pt>
                <c:pt idx="8">
                  <c:v>195.81186374097084</c:v>
                </c:pt>
                <c:pt idx="9">
                  <c:v>222.20730297325372</c:v>
                </c:pt>
                <c:pt idx="10">
                  <c:v>244.11694304641654</c:v>
                </c:pt>
                <c:pt idx="11">
                  <c:v>261.91306819450028</c:v>
                </c:pt>
                <c:pt idx="12">
                  <c:v>288.785348991256</c:v>
                </c:pt>
                <c:pt idx="13">
                  <c:v>317.54836975078507</c:v>
                </c:pt>
                <c:pt idx="14">
                  <c:v>347.52493585525917</c:v>
                </c:pt>
                <c:pt idx="15">
                  <c:v>371.29564146775891</c:v>
                </c:pt>
                <c:pt idx="16">
                  <c:v>420.00962962832887</c:v>
                </c:pt>
                <c:pt idx="17">
                  <c:v>434.41595992458053</c:v>
                </c:pt>
                <c:pt idx="18">
                  <c:v>451.0106495936995</c:v>
                </c:pt>
                <c:pt idx="19">
                  <c:v>470.49430965614727</c:v>
                </c:pt>
                <c:pt idx="20">
                  <c:v>489.17293374949634</c:v>
                </c:pt>
                <c:pt idx="21">
                  <c:v>508.05500899222687</c:v>
                </c:pt>
                <c:pt idx="22">
                  <c:v>527.51351583662915</c:v>
                </c:pt>
                <c:pt idx="23">
                  <c:v>550.77686188502446</c:v>
                </c:pt>
                <c:pt idx="24">
                  <c:v>587.67891163132106</c:v>
                </c:pt>
                <c:pt idx="25">
                  <c:v>624.11500415246303</c:v>
                </c:pt>
                <c:pt idx="26">
                  <c:v>680.90946953033711</c:v>
                </c:pt>
                <c:pt idx="27">
                  <c:v>765.13797091123979</c:v>
                </c:pt>
                <c:pt idx="28">
                  <c:v>845.09488887146438</c:v>
                </c:pt>
                <c:pt idx="29">
                  <c:v>915.99835004778026</c:v>
                </c:pt>
                <c:pt idx="30">
                  <c:v>1011.6285777927686</c:v>
                </c:pt>
                <c:pt idx="31">
                  <c:v>1109.5542241231087</c:v>
                </c:pt>
                <c:pt idx="32">
                  <c:v>1179.2342293980398</c:v>
                </c:pt>
                <c:pt idx="33">
                  <c:v>1245.860963359029</c:v>
                </c:pt>
                <c:pt idx="34">
                  <c:v>1297.190435049421</c:v>
                </c:pt>
                <c:pt idx="35">
                  <c:v>1337.143900448943</c:v>
                </c:pt>
                <c:pt idx="36">
                  <c:v>1410.0182430234104</c:v>
                </c:pt>
                <c:pt idx="37">
                  <c:v>1515.3466057772591</c:v>
                </c:pt>
                <c:pt idx="38">
                  <c:v>1592.3262133507437</c:v>
                </c:pt>
                <c:pt idx="39">
                  <c:v>1674.0125480956367</c:v>
                </c:pt>
                <c:pt idx="40">
                  <c:v>1775.2903072554227</c:v>
                </c:pt>
                <c:pt idx="41">
                  <c:v>1867.4278742019792</c:v>
                </c:pt>
                <c:pt idx="42">
                  <c:v>1930.5469363500063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AE-4F19-A2BC-3CAAAED75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2192432"/>
        <c:axId val="1322201552"/>
      </c:lineChart>
      <c:catAx>
        <c:axId val="132219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2201552"/>
        <c:crosses val="autoZero"/>
        <c:auto val="1"/>
        <c:lblAlgn val="ctr"/>
        <c:lblOffset val="100"/>
        <c:noMultiLvlLbl val="0"/>
      </c:catAx>
      <c:valAx>
        <c:axId val="1322201552"/>
        <c:scaling>
          <c:orientation val="minMax"/>
          <c:max val="2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219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9'!$Y$1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9'!$A$3:$A$36</c:f>
              <c:numCache>
                <c:formatCode>General</c:formatCode>
                <c:ptCount val="3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 formatCode="mmm\-yy">
                  <c:v>45809</c:v>
                </c:pt>
                <c:pt idx="32" formatCode="mmm\-yy">
                  <c:v>45901</c:v>
                </c:pt>
                <c:pt idx="33" formatCode="mmm\-yy">
                  <c:v>45992</c:v>
                </c:pt>
              </c:numCache>
            </c:numRef>
          </c:cat>
          <c:val>
            <c:numRef>
              <c:f>'Figure 9'!$Y$3:$Y$36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109.96</c:v>
                </c:pt>
                <c:pt idx="2">
                  <c:v>120.34022399999999</c:v>
                </c:pt>
                <c:pt idx="3">
                  <c:v>128.5714953216</c:v>
                </c:pt>
                <c:pt idx="4">
                  <c:v>145.44007550779392</c:v>
                </c:pt>
                <c:pt idx="5">
                  <c:v>150.42867009771123</c:v>
                </c:pt>
                <c:pt idx="6">
                  <c:v>156.17504529544382</c:v>
                </c:pt>
                <c:pt idx="7">
                  <c:v>162.92180725220697</c:v>
                </c:pt>
                <c:pt idx="8">
                  <c:v>169.38980300011957</c:v>
                </c:pt>
                <c:pt idx="9">
                  <c:v>175.92824939592421</c:v>
                </c:pt>
                <c:pt idx="10">
                  <c:v>182.66630134778811</c:v>
                </c:pt>
                <c:pt idx="11">
                  <c:v>190.72188523722556</c:v>
                </c:pt>
                <c:pt idx="12">
                  <c:v>203.50025154811968</c:v>
                </c:pt>
                <c:pt idx="13">
                  <c:v>216.1172671441031</c:v>
                </c:pt>
                <c:pt idx="14">
                  <c:v>235.7839384542165</c:v>
                </c:pt>
                <c:pt idx="15">
                  <c:v>264.95041164100309</c:v>
                </c:pt>
                <c:pt idx="16">
                  <c:v>292.63772965748791</c:v>
                </c:pt>
                <c:pt idx="17">
                  <c:v>317.19003517575112</c:v>
                </c:pt>
                <c:pt idx="18">
                  <c:v>349.06763371091415</c:v>
                </c:pt>
                <c:pt idx="19">
                  <c:v>381.8101777529979</c:v>
                </c:pt>
                <c:pt idx="20">
                  <c:v>404.06971111599773</c:v>
                </c:pt>
                <c:pt idx="21">
                  <c:v>423.90953393179319</c:v>
                </c:pt>
                <c:pt idx="22">
                  <c:v>443.07024486551018</c:v>
                </c:pt>
                <c:pt idx="23">
                  <c:v>458.97646665618203</c:v>
                </c:pt>
                <c:pt idx="24">
                  <c:v>474.62756416915789</c:v>
                </c:pt>
                <c:pt idx="25">
                  <c:v>497.26729898002674</c:v>
                </c:pt>
                <c:pt idx="26">
                  <c:v>527.89896459719637</c:v>
                </c:pt>
                <c:pt idx="27">
                  <c:v>556.9861975465019</c:v>
                </c:pt>
                <c:pt idx="28">
                  <c:v>594.02577968334424</c:v>
                </c:pt>
                <c:pt idx="29">
                  <c:v>625.86556147437148</c:v>
                </c:pt>
                <c:pt idx="30">
                  <c:v>654.84313697063487</c:v>
                </c:pt>
                <c:pt idx="31">
                  <c:v>672.45841735514489</c:v>
                </c:pt>
                <c:pt idx="32" formatCode="0.0000">
                  <c:v>683.95745629191788</c:v>
                </c:pt>
                <c:pt idx="33" formatCode="0.0000">
                  <c:v>689.15553295973643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B2-44A8-89A3-60E894551718}"/>
            </c:ext>
          </c:extLst>
        </c:ser>
        <c:ser>
          <c:idx val="2"/>
          <c:order val="1"/>
          <c:tx>
            <c:strRef>
              <c:f>'Figure 9'!$AA$1</c:f>
              <c:strCache>
                <c:ptCount val="1"/>
                <c:pt idx="0">
                  <c:v>CPI Core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9'!$A$3:$A$36</c:f>
              <c:numCache>
                <c:formatCode>General</c:formatCode>
                <c:ptCount val="3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 formatCode="mmm\-yy">
                  <c:v>45809</c:v>
                </c:pt>
                <c:pt idx="32" formatCode="mmm\-yy">
                  <c:v>45901</c:v>
                </c:pt>
                <c:pt idx="33" formatCode="mmm\-yy">
                  <c:v>45992</c:v>
                </c:pt>
              </c:numCache>
            </c:numRef>
          </c:cat>
          <c:val>
            <c:numRef>
              <c:f>'Figure 9'!$AA$3:$AA$36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108.79507458224045</c:v>
                </c:pt>
                <c:pt idx="2">
                  <c:v>118.38311982456646</c:v>
                </c:pt>
                <c:pt idx="3">
                  <c:v>129.57020590238159</c:v>
                </c:pt>
                <c:pt idx="4">
                  <c:v>145.93110054927965</c:v>
                </c:pt>
                <c:pt idx="5">
                  <c:v>154.21019422281373</c:v>
                </c:pt>
                <c:pt idx="6">
                  <c:v>161.4696256238519</c:v>
                </c:pt>
                <c:pt idx="7">
                  <c:v>172.40872087732751</c:v>
                </c:pt>
                <c:pt idx="8">
                  <c:v>179.81774674337044</c:v>
                </c:pt>
                <c:pt idx="9">
                  <c:v>185.7908257394476</c:v>
                </c:pt>
                <c:pt idx="10">
                  <c:v>200.67717494452702</c:v>
                </c:pt>
                <c:pt idx="11">
                  <c:v>212.33946679944827</c:v>
                </c:pt>
                <c:pt idx="12">
                  <c:v>220.00601250236161</c:v>
                </c:pt>
                <c:pt idx="13">
                  <c:v>232.11279987168075</c:v>
                </c:pt>
                <c:pt idx="14">
                  <c:v>247.63512926679297</c:v>
                </c:pt>
                <c:pt idx="15">
                  <c:v>282.55231575556667</c:v>
                </c:pt>
                <c:pt idx="16">
                  <c:v>308.650863812137</c:v>
                </c:pt>
                <c:pt idx="17">
                  <c:v>336.29701569889153</c:v>
                </c:pt>
                <c:pt idx="18">
                  <c:v>367.94256487615723</c:v>
                </c:pt>
                <c:pt idx="19">
                  <c:v>395.79581703728235</c:v>
                </c:pt>
                <c:pt idx="20">
                  <c:v>418.31659902670367</c:v>
                </c:pt>
                <c:pt idx="21">
                  <c:v>438.56312241959614</c:v>
                </c:pt>
                <c:pt idx="22">
                  <c:v>460.0965717303983</c:v>
                </c:pt>
                <c:pt idx="23">
                  <c:v>481.44505265868878</c:v>
                </c:pt>
                <c:pt idx="24">
                  <c:v>508.11710857598007</c:v>
                </c:pt>
                <c:pt idx="25">
                  <c:v>527.52718212358252</c:v>
                </c:pt>
                <c:pt idx="26">
                  <c:v>556.69943529501654</c:v>
                </c:pt>
                <c:pt idx="27">
                  <c:v>590.71377079154206</c:v>
                </c:pt>
                <c:pt idx="28">
                  <c:v>627.27895320353855</c:v>
                </c:pt>
                <c:pt idx="29">
                  <c:v>654.75377135385361</c:v>
                </c:pt>
                <c:pt idx="30">
                  <c:v>677.99753023691551</c:v>
                </c:pt>
                <c:pt idx="31">
                  <c:v>706.94802477803182</c:v>
                </c:pt>
                <c:pt idx="32">
                  <c:v>736.49845221375358</c:v>
                </c:pt>
                <c:pt idx="33">
                  <c:v>768.46248503983054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B2-44A8-89A3-60E894551718}"/>
            </c:ext>
          </c:extLst>
        </c:ser>
        <c:ser>
          <c:idx val="1"/>
          <c:order val="2"/>
          <c:tx>
            <c:strRef>
              <c:f>'Figure 9'!$Z$1</c:f>
              <c:strCache>
                <c:ptCount val="1"/>
                <c:pt idx="0">
                  <c:v>WPI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9'!$A$3:$A$36</c:f>
              <c:numCache>
                <c:formatCode>General</c:formatCode>
                <c:ptCount val="34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 formatCode="mmm\-yy">
                  <c:v>45809</c:v>
                </c:pt>
                <c:pt idx="32" formatCode="mmm\-yy">
                  <c:v>45901</c:v>
                </c:pt>
                <c:pt idx="33" formatCode="mmm\-yy">
                  <c:v>45992</c:v>
                </c:pt>
              </c:numCache>
            </c:numRef>
          </c:cat>
          <c:val>
            <c:numRef>
              <c:f>'Figure 9'!$Z$3:$Z$36</c:f>
              <c:numCache>
                <c:formatCode>0.0</c:formatCode>
                <c:ptCount val="34"/>
                <c:pt idx="0" formatCode="General">
                  <c:v>100</c:v>
                </c:pt>
                <c:pt idx="1">
                  <c:v>108.02000000000001</c:v>
                </c:pt>
                <c:pt idx="2">
                  <c:v>112.99972200000001</c:v>
                </c:pt>
                <c:pt idx="3">
                  <c:v>117.94910982360001</c:v>
                </c:pt>
                <c:pt idx="4">
                  <c:v>124.96708185810424</c:v>
                </c:pt>
                <c:pt idx="5">
                  <c:v>129.09099555942169</c:v>
                </c:pt>
                <c:pt idx="6">
                  <c:v>138.28227444325248</c:v>
                </c:pt>
                <c:pt idx="7">
                  <c:v>143.3434056878755</c:v>
                </c:pt>
                <c:pt idx="8">
                  <c:v>148.14540977841935</c:v>
                </c:pt>
                <c:pt idx="9">
                  <c:v>156.27859277525457</c:v>
                </c:pt>
                <c:pt idx="10">
                  <c:v>166.37418986853601</c:v>
                </c:pt>
                <c:pt idx="11">
                  <c:v>173.76120389869902</c:v>
                </c:pt>
                <c:pt idx="12">
                  <c:v>185.19469111523344</c:v>
                </c:pt>
                <c:pt idx="13">
                  <c:v>193.97291947409551</c:v>
                </c:pt>
                <c:pt idx="14">
                  <c:v>209.66532865954983</c:v>
                </c:pt>
                <c:pt idx="15">
                  <c:v>217.52777848428295</c:v>
                </c:pt>
                <c:pt idx="16">
                  <c:v>238.3451868852288</c:v>
                </c:pt>
                <c:pt idx="17">
                  <c:v>259.6770811114568</c:v>
                </c:pt>
                <c:pt idx="18">
                  <c:v>277.59479970814726</c:v>
                </c:pt>
                <c:pt idx="19">
                  <c:v>292.02972929297096</c:v>
                </c:pt>
                <c:pt idx="20">
                  <c:v>295.70930388206239</c:v>
                </c:pt>
                <c:pt idx="21">
                  <c:v>284.91591429036714</c:v>
                </c:pt>
                <c:pt idx="22">
                  <c:v>289.84495960759057</c:v>
                </c:pt>
                <c:pt idx="23">
                  <c:v>298.30843242813216</c:v>
                </c:pt>
                <c:pt idx="24">
                  <c:v>311.07603333605618</c:v>
                </c:pt>
                <c:pt idx="25">
                  <c:v>316.30211069610192</c:v>
                </c:pt>
                <c:pt idx="26">
                  <c:v>320.38240792408163</c:v>
                </c:pt>
                <c:pt idx="27">
                  <c:v>362.03212095421219</c:v>
                </c:pt>
                <c:pt idx="28">
                  <c:v>396.09934353600357</c:v>
                </c:pt>
                <c:pt idx="29">
                  <c:v>393.20781832819074</c:v>
                </c:pt>
                <c:pt idx="30">
                  <c:v>402.13363580424067</c:v>
                </c:pt>
                <c:pt idx="31">
                  <c:v>403.17918325733166</c:v>
                </c:pt>
                <c:pt idx="32" formatCode="0.0000">
                  <c:v>403.25981909398308</c:v>
                </c:pt>
                <c:pt idx="33" formatCode="0.0000">
                  <c:v>402.57427740152332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B2-44A8-89A3-60E894551718}"/>
            </c:ext>
          </c:extLst>
        </c:ser>
        <c:ser>
          <c:idx val="3"/>
          <c:order val="3"/>
          <c:tx>
            <c:strRef>
              <c:f>'Figure 9'!$AC$1</c:f>
              <c:strCache>
                <c:ptCount val="1"/>
                <c:pt idx="0">
                  <c:v>GDP Deflator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'Figure 9'!$AD$2:$AD$35</c:f>
              <c:numCache>
                <c:formatCode>0.0</c:formatCode>
                <c:ptCount val="34"/>
                <c:pt idx="0">
                  <c:v>100</c:v>
                </c:pt>
                <c:pt idx="1">
                  <c:v>109.7911227154047</c:v>
                </c:pt>
                <c:pt idx="2">
                  <c:v>119.81070496083551</c:v>
                </c:pt>
                <c:pt idx="3">
                  <c:v>129.14490861618799</c:v>
                </c:pt>
                <c:pt idx="4">
                  <c:v>137.69582245430809</c:v>
                </c:pt>
                <c:pt idx="5">
                  <c:v>148.7597911227154</c:v>
                </c:pt>
                <c:pt idx="6">
                  <c:v>153.39425587467363</c:v>
                </c:pt>
                <c:pt idx="7">
                  <c:v>158.58355091383811</c:v>
                </c:pt>
                <c:pt idx="8">
                  <c:v>163.5770234986945</c:v>
                </c:pt>
                <c:pt idx="9">
                  <c:v>169.68015665796344</c:v>
                </c:pt>
                <c:pt idx="10">
                  <c:v>176.0770234986945</c:v>
                </c:pt>
                <c:pt idx="11">
                  <c:v>186.12924281984334</c:v>
                </c:pt>
                <c:pt idx="12">
                  <c:v>196.8994778067885</c:v>
                </c:pt>
                <c:pt idx="13">
                  <c:v>213.9033942558747</c:v>
                </c:pt>
                <c:pt idx="14">
                  <c:v>229.04699738903398</c:v>
                </c:pt>
                <c:pt idx="15">
                  <c:v>252.9373368146214</c:v>
                </c:pt>
                <c:pt idx="16">
                  <c:v>273.43342036553526</c:v>
                </c:pt>
                <c:pt idx="17">
                  <c:v>300.06527415143603</c:v>
                </c:pt>
                <c:pt idx="18">
                  <c:v>326.37075718015666</c:v>
                </c:pt>
                <c:pt idx="19">
                  <c:v>351.43603133159269</c:v>
                </c:pt>
                <c:pt idx="20">
                  <c:v>373.17232375979114</c:v>
                </c:pt>
                <c:pt idx="21">
                  <c:v>386.58616187989554</c:v>
                </c:pt>
                <c:pt idx="22">
                  <c:v>391.15535248041778</c:v>
                </c:pt>
                <c:pt idx="23">
                  <c:v>402.34986945169715</c:v>
                </c:pt>
                <c:pt idx="24">
                  <c:v>420.52872062663187</c:v>
                </c:pt>
                <c:pt idx="25">
                  <c:v>440.2088772845953</c:v>
                </c:pt>
                <c:pt idx="26">
                  <c:v>453.23107049608353</c:v>
                </c:pt>
                <c:pt idx="27">
                  <c:v>468.47258485639685</c:v>
                </c:pt>
                <c:pt idx="28">
                  <c:v>508.84464751958222</c:v>
                </c:pt>
                <c:pt idx="29">
                  <c:v>540.66579634464756</c:v>
                </c:pt>
                <c:pt idx="30">
                  <c:v>553.91644908616183</c:v>
                </c:pt>
                <c:pt idx="31">
                  <c:v>570.07180156657967</c:v>
                </c:pt>
                <c:pt idx="32">
                  <c:v>575.82952676240211</c:v>
                </c:pt>
                <c:pt idx="33">
                  <c:v>578.70867439621406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B2-44A8-89A3-60E894551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4729040"/>
        <c:axId val="1274736240"/>
      </c:lineChart>
      <c:catAx>
        <c:axId val="127472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36240"/>
        <c:crosses val="autoZero"/>
        <c:auto val="1"/>
        <c:lblAlgn val="ctr"/>
        <c:lblOffset val="100"/>
        <c:noMultiLvlLbl val="0"/>
      </c:catAx>
      <c:valAx>
        <c:axId val="1274736240"/>
        <c:scaling>
          <c:orientation val="minMax"/>
          <c:min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74729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75000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96F8D03-C9B5-4F49-A7E1-86C7C5B5CF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CE1-4976-9C6D-02F39FE84F5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7F6F829-6B5F-4B36-B6C3-A32F73F803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CE1-4976-9C6D-02F39FE84F5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D3C3980-4FF5-49FF-B722-9260EE4479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CE1-4976-9C6D-02F39FE84F5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0FE578C-1812-4E91-895F-30A9D0E3F8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CE1-4976-9C6D-02F39FE84F5A}"/>
                </c:ext>
              </c:extLst>
            </c:dLbl>
            <c:dLbl>
              <c:idx val="4"/>
              <c:layout>
                <c:manualLayout>
                  <c:x val="3.9331366764994366E-3"/>
                  <c:y val="9.2592592592592587E-3"/>
                </c:manualLayout>
              </c:layout>
              <c:tx>
                <c:rich>
                  <a:bodyPr/>
                  <a:lstStyle/>
                  <a:p>
                    <a:fld id="{B05A7A56-016B-4300-AF4B-69751174FF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CE1-4976-9C6D-02F39FE84F5A}"/>
                </c:ext>
              </c:extLst>
            </c:dLbl>
            <c:dLbl>
              <c:idx val="5"/>
              <c:layout>
                <c:manualLayout>
                  <c:x val="-0.18485742379547682"/>
                  <c:y val="0"/>
                </c:manualLayout>
              </c:layout>
              <c:tx>
                <c:rich>
                  <a:bodyPr/>
                  <a:lstStyle/>
                  <a:p>
                    <a:fld id="{BAF7EBBA-27F8-462E-9776-B846454C9E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CE1-4976-9C6D-02F39FE84F5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6969CDC-1C45-4ECB-B356-B8F9863D45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CE1-4976-9C6D-02F39FE84F5A}"/>
                </c:ext>
              </c:extLst>
            </c:dLbl>
            <c:dLbl>
              <c:idx val="7"/>
              <c:layout>
                <c:manualLayout>
                  <c:x val="-3.1465093411996138E-2"/>
                  <c:y val="-4.1666666666666706E-2"/>
                </c:manualLayout>
              </c:layout>
              <c:tx>
                <c:rich>
                  <a:bodyPr/>
                  <a:lstStyle/>
                  <a:p>
                    <a:fld id="{FF2D5C98-91B7-43CC-B388-DC57E50D4E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CE1-4976-9C6D-02F39FE84F5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21843D0-18A4-4D5A-B8C5-4AA93482C7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CE1-4976-9C6D-02F39FE84F5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B564862-8EF8-4009-AE14-5399A6788C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CE1-4976-9C6D-02F39FE84F5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EBB130E-EC4A-4B02-8A0A-06D03A0E95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CE1-4976-9C6D-02F39FE84F5A}"/>
                </c:ext>
              </c:extLst>
            </c:dLbl>
            <c:dLbl>
              <c:idx val="11"/>
              <c:layout>
                <c:manualLayout>
                  <c:x val="-0.22025565388397253"/>
                  <c:y val="-3.7037037037037035E-2"/>
                </c:manualLayout>
              </c:layout>
              <c:tx>
                <c:rich>
                  <a:bodyPr/>
                  <a:lstStyle/>
                  <a:p>
                    <a:fld id="{118B79A6-1405-4483-B7CB-01F6AFEB24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0CE1-4976-9C6D-02F39FE84F5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D9C857F-35ED-44A0-A1C9-86DBAFDBB7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CE1-4976-9C6D-02F39FE84F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10B'!$C$29:$C$41</c:f>
              <c:numCache>
                <c:formatCode>General</c:formatCode>
                <c:ptCount val="13"/>
                <c:pt idx="0">
                  <c:v>3.1500000000000004</c:v>
                </c:pt>
                <c:pt idx="1">
                  <c:v>4.1800000000000006</c:v>
                </c:pt>
                <c:pt idx="2">
                  <c:v>4.57</c:v>
                </c:pt>
                <c:pt idx="3">
                  <c:v>8.56</c:v>
                </c:pt>
                <c:pt idx="4">
                  <c:v>2.7899999999999996</c:v>
                </c:pt>
                <c:pt idx="5">
                  <c:v>0.66999999999999993</c:v>
                </c:pt>
                <c:pt idx="6">
                  <c:v>-0.87000000000000011</c:v>
                </c:pt>
                <c:pt idx="7">
                  <c:v>3.09</c:v>
                </c:pt>
                <c:pt idx="8">
                  <c:v>-2.76</c:v>
                </c:pt>
                <c:pt idx="9">
                  <c:v>6.09</c:v>
                </c:pt>
                <c:pt idx="10">
                  <c:v>2.36</c:v>
                </c:pt>
                <c:pt idx="11">
                  <c:v>2.4299999999999997</c:v>
                </c:pt>
                <c:pt idx="12">
                  <c:v>1.69</c:v>
                </c:pt>
              </c:numCache>
            </c:numRef>
          </c:xVal>
          <c:yVal>
            <c:numRef>
              <c:f>'Figure 10B'!$B$29:$B$41</c:f>
              <c:numCache>
                <c:formatCode>0.00</c:formatCode>
                <c:ptCount val="13"/>
                <c:pt idx="0">
                  <c:v>0.83130407520815019</c:v>
                </c:pt>
                <c:pt idx="1">
                  <c:v>-0.84342924336526792</c:v>
                </c:pt>
                <c:pt idx="2">
                  <c:v>0.11207580538221684</c:v>
                </c:pt>
                <c:pt idx="3">
                  <c:v>0.99741908003803115</c:v>
                </c:pt>
                <c:pt idx="4">
                  <c:v>1.7052412395352379</c:v>
                </c:pt>
                <c:pt idx="5">
                  <c:v>1.2196412506560783</c:v>
                </c:pt>
                <c:pt idx="6">
                  <c:v>-2.5363912824534207</c:v>
                </c:pt>
                <c:pt idx="7">
                  <c:v>1.9743748656520177</c:v>
                </c:pt>
                <c:pt idx="8">
                  <c:v>0.10590285007372469</c:v>
                </c:pt>
                <c:pt idx="9">
                  <c:v>4.2945081251123165</c:v>
                </c:pt>
                <c:pt idx="10">
                  <c:v>-2.5774134847731158</c:v>
                </c:pt>
                <c:pt idx="11">
                  <c:v>1.7199194985660249</c:v>
                </c:pt>
                <c:pt idx="12">
                  <c:v>4.1107076989726599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10B'!$E$29:$E$43</c15:f>
                <c15:dlblRangeCache>
                  <c:ptCount val="15"/>
                  <c:pt idx="0">
                    <c:v>FY13</c:v>
                  </c:pt>
                  <c:pt idx="1">
                    <c:v>FY14</c:v>
                  </c:pt>
                  <c:pt idx="2">
                    <c:v>FY15</c:v>
                  </c:pt>
                  <c:pt idx="3">
                    <c:v>FY16</c:v>
                  </c:pt>
                  <c:pt idx="4">
                    <c:v>FY17</c:v>
                  </c:pt>
                  <c:pt idx="5">
                    <c:v>FY18</c:v>
                  </c:pt>
                  <c:pt idx="6">
                    <c:v>FY19</c:v>
                  </c:pt>
                  <c:pt idx="7">
                    <c:v>FY20</c:v>
                  </c:pt>
                  <c:pt idx="8">
                    <c:v>FY23</c:v>
                  </c:pt>
                  <c:pt idx="9">
                    <c:v>FY24</c:v>
                  </c:pt>
                  <c:pt idx="10">
                    <c:v>FY25</c:v>
                  </c:pt>
                  <c:pt idx="11">
                    <c:v>Q1 FY26</c:v>
                  </c:pt>
                  <c:pt idx="12">
                    <c:v>Q2 FY26</c:v>
                  </c:pt>
                  <c:pt idx="13">
                    <c:v>FY21</c:v>
                  </c:pt>
                  <c:pt idx="14">
                    <c:v>FY22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0CE1-4976-9C6D-02F39FE84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320672"/>
        <c:axId val="1319309632"/>
      </c:scatterChart>
      <c:valAx>
        <c:axId val="131932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CPI </a:t>
                </a:r>
                <a:r>
                  <a:rPr lang="en-IN" i="1"/>
                  <a:t>minus</a:t>
                </a:r>
                <a:r>
                  <a:rPr lang="en-IN"/>
                  <a:t> WPI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19309632"/>
        <c:crosses val="autoZero"/>
        <c:crossBetween val="midCat"/>
      </c:valAx>
      <c:valAx>
        <c:axId val="13193096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Discripancies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31932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11'!$A$23</c:f>
              <c:strCache>
                <c:ptCount val="1"/>
                <c:pt idx="0">
                  <c:v>Real Sales Growth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11'!$B$22:$E$22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f>'Figure 11'!$B$23:$E$23</c:f>
              <c:numCache>
                <c:formatCode>0.0</c:formatCode>
                <c:ptCount val="4"/>
                <c:pt idx="0">
                  <c:v>9.284801446415111</c:v>
                </c:pt>
                <c:pt idx="1">
                  <c:v>2.1949999999999998</c:v>
                </c:pt>
                <c:pt idx="2">
                  <c:v>10</c:v>
                </c:pt>
                <c:pt idx="3">
                  <c:v>1.0579999999999998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5-43B8-9F08-5E4230A92CDB}"/>
            </c:ext>
          </c:extLst>
        </c:ser>
        <c:ser>
          <c:idx val="2"/>
          <c:order val="1"/>
          <c:tx>
            <c:strRef>
              <c:f>'Figure 11'!$A$24</c:f>
              <c:strCache>
                <c:ptCount val="1"/>
                <c:pt idx="0">
                  <c:v>Real GDP Growth Official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11'!$B$22:$E$22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f>'Figure 11'!$B$24:$E$24</c:f>
              <c:numCache>
                <c:formatCode>0.0</c:formatCode>
                <c:ptCount val="4"/>
                <c:pt idx="0">
                  <c:v>6.9042857142857148</c:v>
                </c:pt>
                <c:pt idx="1">
                  <c:v>6.5799999999999992</c:v>
                </c:pt>
                <c:pt idx="2">
                  <c:v>3.84</c:v>
                </c:pt>
                <c:pt idx="3">
                  <c:v>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5-43B8-9F08-5E4230A92CDB}"/>
            </c:ext>
          </c:extLst>
        </c:ser>
        <c:ser>
          <c:idx val="3"/>
          <c:order val="2"/>
          <c:tx>
            <c:strRef>
              <c:f>'Figure 11'!$A$25</c:f>
              <c:strCache>
                <c:ptCount val="1"/>
                <c:pt idx="0">
                  <c:v>CPI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11'!$B$22:$E$22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f>'Figure 11'!$B$25:$E$25</c:f>
              <c:numCache>
                <c:formatCode>0.0</c:formatCode>
                <c:ptCount val="4"/>
                <c:pt idx="0">
                  <c:v>8.2314285714285695</c:v>
                </c:pt>
                <c:pt idx="1">
                  <c:v>5.8074999999999992</c:v>
                </c:pt>
                <c:pt idx="2">
                  <c:v>6.1066666666666665</c:v>
                </c:pt>
                <c:pt idx="3">
                  <c:v>4.4359999999999999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B5-43B8-9F08-5E4230A92CDB}"/>
            </c:ext>
          </c:extLst>
        </c:ser>
        <c:ser>
          <c:idx val="4"/>
          <c:order val="3"/>
          <c:tx>
            <c:strRef>
              <c:f>'Figure 11'!$A$26</c:f>
              <c:strCache>
                <c:ptCount val="1"/>
                <c:pt idx="0">
                  <c:v>WPI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11'!$B$22:$E$22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f>'Figure 11'!$B$26:$E$26</c:f>
              <c:numCache>
                <c:formatCode>0.0</c:formatCode>
                <c:ptCount val="4"/>
                <c:pt idx="0">
                  <c:v>6.588571428571429</c:v>
                </c:pt>
                <c:pt idx="1">
                  <c:v>2.54</c:v>
                </c:pt>
                <c:pt idx="2">
                  <c:v>7.8999999999999995</c:v>
                </c:pt>
                <c:pt idx="3">
                  <c:v>0.64399999999999991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5-43B8-9F08-5E4230A92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91357887"/>
        <c:axId val="991344447"/>
      </c:barChart>
      <c:catAx>
        <c:axId val="99135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991344447"/>
        <c:crosses val="autoZero"/>
        <c:auto val="1"/>
        <c:lblAlgn val="ctr"/>
        <c:lblOffset val="100"/>
        <c:noMultiLvlLbl val="0"/>
      </c:catAx>
      <c:valAx>
        <c:axId val="991344447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991357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1990-2011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A381110-3060-4B98-A2A3-F02D7FFFCB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C1B-4672-875C-E91AD4C4B7E5}"/>
                </c:ext>
              </c:extLst>
            </c:dLbl>
            <c:dLbl>
              <c:idx val="1"/>
              <c:layout>
                <c:manualLayout>
                  <c:x val="-8.2413232436854514E-2"/>
                  <c:y val="-0.12977141250200869"/>
                </c:manualLayout>
              </c:layout>
              <c:tx>
                <c:rich>
                  <a:bodyPr/>
                  <a:lstStyle/>
                  <a:p>
                    <a:fld id="{56585341-E0BD-406D-B3D6-2D3C58788B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136286201022147"/>
                      <c:h val="0.177083333333333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C1B-4672-875C-E91AD4C4B7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IN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2-0C1B-4672-875C-E91AD4C4B7E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C1B-4672-875C-E91AD4C4B7E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C1B-4672-875C-E91AD4C4B7E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C1B-4672-875C-E91AD4C4B7E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C1B-4672-875C-E91AD4C4B7E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C1B-4672-875C-E91AD4C4B7E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C1B-4672-875C-E91AD4C4B7E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C1B-4672-875C-E91AD4C4B7E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C1B-4672-875C-E91AD4C4B7E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C1B-4672-875C-E91AD4C4B7E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C1B-4672-875C-E91AD4C4B7E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C1B-4672-875C-E91AD4C4B7E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C1B-4672-875C-E91AD4C4B7E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C1B-4672-875C-E91AD4C4B7E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C1B-4672-875C-E91AD4C4B7E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C1B-4672-875C-E91AD4C4B7E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C1B-4672-875C-E91AD4C4B7E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C1B-4672-875C-E91AD4C4B7E5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C1B-4672-875C-E91AD4C4B7E5}"/>
                </c:ext>
              </c:extLst>
            </c:dLbl>
            <c:dLbl>
              <c:idx val="21"/>
              <c:layout>
                <c:manualLayout>
                  <c:x val="-0.4190800681431005"/>
                  <c:y val="-8.796296296296297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5-0C1B-4672-875C-E91AD4C4B7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312782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11'!$B$11:$W$11</c:f>
              <c:numCache>
                <c:formatCode>General</c:formatCode>
                <c:ptCount val="22"/>
                <c:pt idx="0">
                  <c:v>5.53</c:v>
                </c:pt>
                <c:pt idx="1">
                  <c:v>1.06</c:v>
                </c:pt>
                <c:pt idx="2">
                  <c:v>5.48</c:v>
                </c:pt>
                <c:pt idx="3">
                  <c:v>4.75</c:v>
                </c:pt>
                <c:pt idx="4">
                  <c:v>6.66</c:v>
                </c:pt>
                <c:pt idx="5">
                  <c:v>7.57</c:v>
                </c:pt>
                <c:pt idx="6">
                  <c:v>7.55</c:v>
                </c:pt>
                <c:pt idx="7">
                  <c:v>4.05</c:v>
                </c:pt>
                <c:pt idx="8">
                  <c:v>6.18</c:v>
                </c:pt>
                <c:pt idx="9">
                  <c:v>8.4600000000000009</c:v>
                </c:pt>
                <c:pt idx="10">
                  <c:v>3.98</c:v>
                </c:pt>
                <c:pt idx="11">
                  <c:v>4.9400000000000004</c:v>
                </c:pt>
                <c:pt idx="12">
                  <c:v>3.91</c:v>
                </c:pt>
                <c:pt idx="13">
                  <c:v>7.94</c:v>
                </c:pt>
                <c:pt idx="14">
                  <c:v>7.85</c:v>
                </c:pt>
                <c:pt idx="15">
                  <c:v>9.2799999999999994</c:v>
                </c:pt>
                <c:pt idx="16">
                  <c:v>9.26</c:v>
                </c:pt>
                <c:pt idx="17">
                  <c:v>9.8000000000000007</c:v>
                </c:pt>
                <c:pt idx="18">
                  <c:v>3.89</c:v>
                </c:pt>
                <c:pt idx="19">
                  <c:v>8.48</c:v>
                </c:pt>
                <c:pt idx="20">
                  <c:v>10.26</c:v>
                </c:pt>
                <c:pt idx="21">
                  <c:v>6.64</c:v>
                </c:pt>
              </c:numCache>
            </c:numRef>
          </c:xVal>
          <c:yVal>
            <c:numRef>
              <c:f>'Figure 11'!$B$9:$W$9</c:f>
              <c:numCache>
                <c:formatCode>General</c:formatCode>
                <c:ptCount val="2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11'!$B$19:$V$19</c15:f>
                <c15:dlblRangeCache>
                  <c:ptCount val="21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7.29</c:v>
                  </c:pt>
                  <c:pt idx="4">
                    <c:v>10.26</c:v>
                  </c:pt>
                  <c:pt idx="5">
                    <c:v>9.96</c:v>
                  </c:pt>
                  <c:pt idx="6">
                    <c:v>9.44</c:v>
                  </c:pt>
                  <c:pt idx="7">
                    <c:v>6.84</c:v>
                  </c:pt>
                  <c:pt idx="8">
                    <c:v>13.12</c:v>
                  </c:pt>
                  <c:pt idx="9">
                    <c:v>3.43</c:v>
                  </c:pt>
                  <c:pt idx="10">
                    <c:v>3.82</c:v>
                  </c:pt>
                  <c:pt idx="11">
                    <c:v>4.32</c:v>
                  </c:pt>
                  <c:pt idx="12">
                    <c:v>3.97</c:v>
                  </c:pt>
                  <c:pt idx="13">
                    <c:v>3.86</c:v>
                  </c:pt>
                  <c:pt idx="14">
                    <c:v>3.83</c:v>
                  </c:pt>
                  <c:pt idx="15">
                    <c:v>4.41</c:v>
                  </c:pt>
                  <c:pt idx="16">
                    <c:v>6.7</c:v>
                  </c:pt>
                  <c:pt idx="17">
                    <c:v>6.2</c:v>
                  </c:pt>
                  <c:pt idx="18">
                    <c:v>9.1</c:v>
                  </c:pt>
                  <c:pt idx="19">
                    <c:v>12.37</c:v>
                  </c:pt>
                  <c:pt idx="20">
                    <c:v>10.45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0C1B-4672-875C-E91AD4C4B7E5}"/>
            </c:ext>
          </c:extLst>
        </c:ser>
        <c:ser>
          <c:idx val="1"/>
          <c:order val="1"/>
          <c:tx>
            <c:v>2011-25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3543441226575809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E05CF291-56E1-4461-AE16-CB1A743FB2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0C1B-4672-875C-E91AD4C4B7E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C1B-4672-875C-E91AD4C4B7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0C1B-4672-875C-E91AD4C4B7E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C1B-4672-875C-E91AD4C4B7E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0C1B-4672-875C-E91AD4C4B7E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0C1B-4672-875C-E91AD4C4B7E5}"/>
                </c:ext>
              </c:extLst>
            </c:dLbl>
            <c:dLbl>
              <c:idx val="6"/>
              <c:layout>
                <c:manualLayout>
                  <c:x val="-0.2691652470187394"/>
                  <c:y val="-0.12500000000000003"/>
                </c:manualLayout>
              </c:layout>
              <c:tx>
                <c:rich>
                  <a:bodyPr/>
                  <a:lstStyle/>
                  <a:p>
                    <a:fld id="{4CC5F251-7BF2-43B0-9606-B61CEA253E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0C1B-4672-875C-E91AD4C4B7E5}"/>
                </c:ext>
              </c:extLst>
            </c:dLbl>
            <c:dLbl>
              <c:idx val="7"/>
              <c:layout>
                <c:manualLayout>
                  <c:x val="-0.26526914817465996"/>
                  <c:y val="1.0771064331244183E-2"/>
                </c:manualLayout>
              </c:layout>
              <c:tx>
                <c:rich>
                  <a:bodyPr/>
                  <a:lstStyle/>
                  <a:p>
                    <a:fld id="{840CC5FD-90E8-476A-96B1-49153B649A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27272727272724"/>
                      <c:h val="0.1173469387755102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0C1B-4672-875C-E91AD4C4B7E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0C1B-4672-875C-E91AD4C4B7E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C1B-4672-875C-E91AD4C4B7E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0C1B-4672-875C-E91AD4C4B7E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0C1B-4672-875C-E91AD4C4B7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FF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11'!$X$5:$AI$5</c:f>
              <c:numCache>
                <c:formatCode>General</c:formatCode>
                <c:ptCount val="12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  <c:pt idx="11">
                  <c:v>7.8</c:v>
                </c:pt>
              </c:numCache>
            </c:numRef>
          </c:xVal>
          <c:yVal>
            <c:numRef>
              <c:f>'Figure 11'!$X$9:$AI$9</c:f>
              <c:numCache>
                <c:formatCode>0.0</c:formatCode>
                <c:ptCount val="1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11'!$X$19:$AI$19</c15:f>
                <c15:dlblRangeCache>
                  <c:ptCount val="12"/>
                  <c:pt idx="0">
                    <c:v>10.05</c:v>
                  </c:pt>
                  <c:pt idx="1">
                    <c:v>9.38</c:v>
                  </c:pt>
                  <c:pt idx="2">
                    <c:v>5.83</c:v>
                  </c:pt>
                  <c:pt idx="3">
                    <c:v>4.91</c:v>
                  </c:pt>
                  <c:pt idx="4">
                    <c:v>4.52</c:v>
                  </c:pt>
                  <c:pt idx="5">
                    <c:v>3.59</c:v>
                  </c:pt>
                  <c:pt idx="6">
                    <c:v>3.41</c:v>
                  </c:pt>
                  <c:pt idx="7">
                    <c:v>4.77</c:v>
                  </c:pt>
                  <c:pt idx="8">
                    <c:v>6.65</c:v>
                  </c:pt>
                  <c:pt idx="9">
                    <c:v>5.36</c:v>
                  </c:pt>
                  <c:pt idx="10">
                    <c:v>4.63</c:v>
                  </c:pt>
                  <c:pt idx="11">
                    <c:v>2.69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0C1B-4672-875C-E91AD4C4B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1990-2011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E0CA89D-1C4C-49FA-81A4-2500AC4225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97E-451B-A023-BE108059F778}"/>
                </c:ext>
              </c:extLst>
            </c:dLbl>
            <c:dLbl>
              <c:idx val="1"/>
              <c:layout>
                <c:manualLayout>
                  <c:x val="-8.2413232436854514E-2"/>
                  <c:y val="-0.12977141250200869"/>
                </c:manualLayout>
              </c:layout>
              <c:tx>
                <c:rich>
                  <a:bodyPr/>
                  <a:lstStyle/>
                  <a:p>
                    <a:fld id="{56F3499C-94C9-4B3A-820E-2B23F0D2ED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136286201022147"/>
                      <c:h val="0.177083333333333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97E-451B-A023-BE108059F77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IN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2-897E-451B-A023-BE108059F77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97E-451B-A023-BE108059F77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97E-451B-A023-BE108059F77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97E-451B-A023-BE108059F77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97E-451B-A023-BE108059F77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97E-451B-A023-BE108059F77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97E-451B-A023-BE108059F77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97E-451B-A023-BE108059F77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97E-451B-A023-BE108059F77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97E-451B-A023-BE108059F778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97E-451B-A023-BE108059F778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97E-451B-A023-BE108059F778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97E-451B-A023-BE108059F778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97E-451B-A023-BE108059F778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97E-451B-A023-BE108059F778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97E-451B-A023-BE108059F778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97E-451B-A023-BE108059F77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97E-451B-A023-BE108059F778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97E-451B-A023-BE108059F778}"/>
                </c:ext>
              </c:extLst>
            </c:dLbl>
            <c:dLbl>
              <c:idx val="21"/>
              <c:layout>
                <c:manualLayout>
                  <c:x val="-0.4190800681431005"/>
                  <c:y val="-8.796296296296297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5-897E-451B-A023-BE108059F7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312782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11'!$B$11:$W$11</c:f>
              <c:numCache>
                <c:formatCode>General</c:formatCode>
                <c:ptCount val="22"/>
                <c:pt idx="0">
                  <c:v>5.53</c:v>
                </c:pt>
                <c:pt idx="1">
                  <c:v>1.06</c:v>
                </c:pt>
                <c:pt idx="2">
                  <c:v>5.48</c:v>
                </c:pt>
                <c:pt idx="3">
                  <c:v>4.75</c:v>
                </c:pt>
                <c:pt idx="4">
                  <c:v>6.66</c:v>
                </c:pt>
                <c:pt idx="5">
                  <c:v>7.57</c:v>
                </c:pt>
                <c:pt idx="6">
                  <c:v>7.55</c:v>
                </c:pt>
                <c:pt idx="7">
                  <c:v>4.05</c:v>
                </c:pt>
                <c:pt idx="8">
                  <c:v>6.18</c:v>
                </c:pt>
                <c:pt idx="9">
                  <c:v>8.4600000000000009</c:v>
                </c:pt>
                <c:pt idx="10">
                  <c:v>3.98</c:v>
                </c:pt>
                <c:pt idx="11">
                  <c:v>4.9400000000000004</c:v>
                </c:pt>
                <c:pt idx="12">
                  <c:v>3.91</c:v>
                </c:pt>
                <c:pt idx="13">
                  <c:v>7.94</c:v>
                </c:pt>
                <c:pt idx="14">
                  <c:v>7.85</c:v>
                </c:pt>
                <c:pt idx="15">
                  <c:v>9.2799999999999994</c:v>
                </c:pt>
                <c:pt idx="16">
                  <c:v>9.26</c:v>
                </c:pt>
                <c:pt idx="17">
                  <c:v>9.8000000000000007</c:v>
                </c:pt>
                <c:pt idx="18">
                  <c:v>3.89</c:v>
                </c:pt>
                <c:pt idx="19">
                  <c:v>8.48</c:v>
                </c:pt>
                <c:pt idx="20">
                  <c:v>10.26</c:v>
                </c:pt>
                <c:pt idx="21">
                  <c:v>6.64</c:v>
                </c:pt>
              </c:numCache>
            </c:numRef>
          </c:xVal>
          <c:yVal>
            <c:numRef>
              <c:f>'Figure 11'!$B$9:$W$9</c:f>
              <c:numCache>
                <c:formatCode>General</c:formatCode>
                <c:ptCount val="2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11'!$B$19:$V$19</c15:f>
                <c15:dlblRangeCache>
                  <c:ptCount val="21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7.29</c:v>
                  </c:pt>
                  <c:pt idx="4">
                    <c:v>10.26</c:v>
                  </c:pt>
                  <c:pt idx="5">
                    <c:v>9.96</c:v>
                  </c:pt>
                  <c:pt idx="6">
                    <c:v>9.44</c:v>
                  </c:pt>
                  <c:pt idx="7">
                    <c:v>6.84</c:v>
                  </c:pt>
                  <c:pt idx="8">
                    <c:v>13.12</c:v>
                  </c:pt>
                  <c:pt idx="9">
                    <c:v>3.43</c:v>
                  </c:pt>
                  <c:pt idx="10">
                    <c:v>3.82</c:v>
                  </c:pt>
                  <c:pt idx="11">
                    <c:v>4.32</c:v>
                  </c:pt>
                  <c:pt idx="12">
                    <c:v>3.97</c:v>
                  </c:pt>
                  <c:pt idx="13">
                    <c:v>3.86</c:v>
                  </c:pt>
                  <c:pt idx="14">
                    <c:v>3.83</c:v>
                  </c:pt>
                  <c:pt idx="15">
                    <c:v>4.41</c:v>
                  </c:pt>
                  <c:pt idx="16">
                    <c:v>6.7</c:v>
                  </c:pt>
                  <c:pt idx="17">
                    <c:v>6.2</c:v>
                  </c:pt>
                  <c:pt idx="18">
                    <c:v>9.1</c:v>
                  </c:pt>
                  <c:pt idx="19">
                    <c:v>12.37</c:v>
                  </c:pt>
                  <c:pt idx="20">
                    <c:v>10.45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897E-451B-A023-BE108059F778}"/>
            </c:ext>
          </c:extLst>
        </c:ser>
        <c:ser>
          <c:idx val="1"/>
          <c:order val="1"/>
          <c:tx>
            <c:v>2011-25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3543441226575809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39C822AB-27E1-4F5B-8685-7FBE82D892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897E-451B-A023-BE108059F7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IN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9-897E-451B-A023-BE108059F77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97E-451B-A023-BE108059F77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97E-451B-A023-BE108059F77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97E-451B-A023-BE108059F77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97E-451B-A023-BE108059F778}"/>
                </c:ext>
              </c:extLst>
            </c:dLbl>
            <c:dLbl>
              <c:idx val="6"/>
              <c:layout>
                <c:manualLayout>
                  <c:x val="-0.2691652470187394"/>
                  <c:y val="-0.12500000000000003"/>
                </c:manualLayout>
              </c:layout>
              <c:tx>
                <c:rich>
                  <a:bodyPr/>
                  <a:lstStyle/>
                  <a:p>
                    <a:fld id="{C41AC023-F58D-4B37-8BCD-00D83D475B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897E-451B-A023-BE108059F778}"/>
                </c:ext>
              </c:extLst>
            </c:dLbl>
            <c:dLbl>
              <c:idx val="7"/>
              <c:layout>
                <c:manualLayout>
                  <c:x val="-0.26526914817465996"/>
                  <c:y val="1.0771064331244183E-2"/>
                </c:manualLayout>
              </c:layout>
              <c:tx>
                <c:rich>
                  <a:bodyPr/>
                  <a:lstStyle/>
                  <a:p>
                    <a:fld id="{A0366502-F6E4-4047-88A0-4662A95641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27272727272724"/>
                      <c:h val="0.1173469387755102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897E-451B-A023-BE108059F778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97E-451B-A023-BE108059F77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97E-451B-A023-BE108059F77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97E-451B-A023-BE108059F778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97E-451B-A023-BE108059F7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FF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11'!$X$5:$AI$5</c:f>
              <c:numCache>
                <c:formatCode>General</c:formatCode>
                <c:ptCount val="12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  <c:pt idx="11">
                  <c:v>7.8</c:v>
                </c:pt>
              </c:numCache>
            </c:numRef>
          </c:xVal>
          <c:yVal>
            <c:numRef>
              <c:f>'Figure 11'!$X$9:$AI$9</c:f>
              <c:numCache>
                <c:formatCode>0.0</c:formatCode>
                <c:ptCount val="1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11'!$X$19:$AI$19</c15:f>
                <c15:dlblRangeCache>
                  <c:ptCount val="12"/>
                  <c:pt idx="0">
                    <c:v>10.05</c:v>
                  </c:pt>
                  <c:pt idx="1">
                    <c:v>9.38</c:v>
                  </c:pt>
                  <c:pt idx="2">
                    <c:v>5.83</c:v>
                  </c:pt>
                  <c:pt idx="3">
                    <c:v>4.91</c:v>
                  </c:pt>
                  <c:pt idx="4">
                    <c:v>4.52</c:v>
                  </c:pt>
                  <c:pt idx="5">
                    <c:v>3.59</c:v>
                  </c:pt>
                  <c:pt idx="6">
                    <c:v>3.41</c:v>
                  </c:pt>
                  <c:pt idx="7">
                    <c:v>4.77</c:v>
                  </c:pt>
                  <c:pt idx="8">
                    <c:v>6.65</c:v>
                  </c:pt>
                  <c:pt idx="9">
                    <c:v>5.36</c:v>
                  </c:pt>
                  <c:pt idx="10">
                    <c:v>4.63</c:v>
                  </c:pt>
                  <c:pt idx="11">
                    <c:v>2.69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897E-451B-A023-BE108059F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1990-2011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F607F4F-8A13-41BD-974A-ADE48FF7D4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209-4033-971F-FD18D6572076}"/>
                </c:ext>
              </c:extLst>
            </c:dLbl>
            <c:dLbl>
              <c:idx val="1"/>
              <c:layout>
                <c:manualLayout>
                  <c:x val="-8.7608037631659696E-2"/>
                  <c:y val="-0.10596188869248487"/>
                </c:manualLayout>
              </c:layout>
              <c:tx>
                <c:rich>
                  <a:bodyPr/>
                  <a:lstStyle/>
                  <a:p>
                    <a:fld id="{C211ED6C-AB12-406E-8538-02C0C1BDBF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136286201022147"/>
                      <c:h val="0.177083333333333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209-4033-971F-FD18D657207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IN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2-8209-4033-971F-FD18D657207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209-4033-971F-FD18D657207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209-4033-971F-FD18D657207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209-4033-971F-FD18D657207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209-4033-971F-FD18D657207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209-4033-971F-FD18D657207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209-4033-971F-FD18D657207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209-4033-971F-FD18D657207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209-4033-971F-FD18D657207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209-4033-971F-FD18D657207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209-4033-971F-FD18D657207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209-4033-971F-FD18D657207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209-4033-971F-FD18D657207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209-4033-971F-FD18D657207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209-4033-971F-FD18D657207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209-4033-971F-FD18D657207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209-4033-971F-FD18D657207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209-4033-971F-FD18D657207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209-4033-971F-FD18D6572076}"/>
                </c:ext>
              </c:extLst>
            </c:dLbl>
            <c:dLbl>
              <c:idx val="21"/>
              <c:layout>
                <c:manualLayout>
                  <c:x val="-0.4190800681431005"/>
                  <c:y val="-8.7962962962962979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15-8209-4033-971F-FD18D65720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312782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11'!$B$11:$W$11</c:f>
              <c:numCache>
                <c:formatCode>General</c:formatCode>
                <c:ptCount val="22"/>
                <c:pt idx="0">
                  <c:v>5.53</c:v>
                </c:pt>
                <c:pt idx="1">
                  <c:v>1.06</c:v>
                </c:pt>
                <c:pt idx="2">
                  <c:v>5.48</c:v>
                </c:pt>
                <c:pt idx="3">
                  <c:v>4.75</c:v>
                </c:pt>
                <c:pt idx="4">
                  <c:v>6.66</c:v>
                </c:pt>
                <c:pt idx="5">
                  <c:v>7.57</c:v>
                </c:pt>
                <c:pt idx="6">
                  <c:v>7.55</c:v>
                </c:pt>
                <c:pt idx="7">
                  <c:v>4.05</c:v>
                </c:pt>
                <c:pt idx="8">
                  <c:v>6.18</c:v>
                </c:pt>
                <c:pt idx="9">
                  <c:v>8.4600000000000009</c:v>
                </c:pt>
                <c:pt idx="10">
                  <c:v>3.98</c:v>
                </c:pt>
                <c:pt idx="11">
                  <c:v>4.9400000000000004</c:v>
                </c:pt>
                <c:pt idx="12">
                  <c:v>3.91</c:v>
                </c:pt>
                <c:pt idx="13">
                  <c:v>7.94</c:v>
                </c:pt>
                <c:pt idx="14">
                  <c:v>7.85</c:v>
                </c:pt>
                <c:pt idx="15">
                  <c:v>9.2799999999999994</c:v>
                </c:pt>
                <c:pt idx="16">
                  <c:v>9.26</c:v>
                </c:pt>
                <c:pt idx="17">
                  <c:v>9.8000000000000007</c:v>
                </c:pt>
                <c:pt idx="18">
                  <c:v>3.89</c:v>
                </c:pt>
                <c:pt idx="19">
                  <c:v>8.48</c:v>
                </c:pt>
                <c:pt idx="20">
                  <c:v>10.26</c:v>
                </c:pt>
                <c:pt idx="21">
                  <c:v>6.64</c:v>
                </c:pt>
              </c:numCache>
            </c:numRef>
          </c:xVal>
          <c:yVal>
            <c:numRef>
              <c:f>'Figure 11'!$B$9:$W$9</c:f>
              <c:numCache>
                <c:formatCode>General</c:formatCode>
                <c:ptCount val="2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11'!$B$19:$V$19</c15:f>
                <c15:dlblRangeCache>
                  <c:ptCount val="21"/>
                  <c:pt idx="0">
                    <c:v>#N/A</c:v>
                  </c:pt>
                  <c:pt idx="1">
                    <c:v>#N/A</c:v>
                  </c:pt>
                  <c:pt idx="2">
                    <c:v>#N/A</c:v>
                  </c:pt>
                  <c:pt idx="3">
                    <c:v>7.29</c:v>
                  </c:pt>
                  <c:pt idx="4">
                    <c:v>10.26</c:v>
                  </c:pt>
                  <c:pt idx="5">
                    <c:v>9.96</c:v>
                  </c:pt>
                  <c:pt idx="6">
                    <c:v>9.44</c:v>
                  </c:pt>
                  <c:pt idx="7">
                    <c:v>6.84</c:v>
                  </c:pt>
                  <c:pt idx="8">
                    <c:v>13.12</c:v>
                  </c:pt>
                  <c:pt idx="9">
                    <c:v>3.43</c:v>
                  </c:pt>
                  <c:pt idx="10">
                    <c:v>3.82</c:v>
                  </c:pt>
                  <c:pt idx="11">
                    <c:v>4.32</c:v>
                  </c:pt>
                  <c:pt idx="12">
                    <c:v>3.97</c:v>
                  </c:pt>
                  <c:pt idx="13">
                    <c:v>3.86</c:v>
                  </c:pt>
                  <c:pt idx="14">
                    <c:v>3.83</c:v>
                  </c:pt>
                  <c:pt idx="15">
                    <c:v>4.41</c:v>
                  </c:pt>
                  <c:pt idx="16">
                    <c:v>6.7</c:v>
                  </c:pt>
                  <c:pt idx="17">
                    <c:v>6.2</c:v>
                  </c:pt>
                  <c:pt idx="18">
                    <c:v>9.1</c:v>
                  </c:pt>
                  <c:pt idx="19">
                    <c:v>12.37</c:v>
                  </c:pt>
                  <c:pt idx="20">
                    <c:v>10.45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8209-4033-971F-FD18D6572076}"/>
            </c:ext>
          </c:extLst>
        </c:ser>
        <c:ser>
          <c:idx val="1"/>
          <c:order val="1"/>
          <c:tx>
            <c:v>2011-25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3543441226575809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CD60F2C7-2AAF-48DF-8C10-246B38A6DA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8209-4033-971F-FD18D657207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209-4033-971F-FD18D657207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209-4033-971F-FD18D657207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209-4033-971F-FD18D657207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209-4033-971F-FD18D657207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209-4033-971F-FD18D6572076}"/>
                </c:ext>
              </c:extLst>
            </c:dLbl>
            <c:dLbl>
              <c:idx val="6"/>
              <c:layout>
                <c:manualLayout>
                  <c:x val="-0.2691652470187394"/>
                  <c:y val="-0.12500000000000003"/>
                </c:manualLayout>
              </c:layout>
              <c:tx>
                <c:rich>
                  <a:bodyPr/>
                  <a:lstStyle/>
                  <a:p>
                    <a:fld id="{B6643452-93E2-4525-911B-728894D256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8209-4033-971F-FD18D6572076}"/>
                </c:ext>
              </c:extLst>
            </c:dLbl>
            <c:dLbl>
              <c:idx val="7"/>
              <c:layout>
                <c:manualLayout>
                  <c:x val="-0.26526914817465996"/>
                  <c:y val="1.0771064331244183E-2"/>
                </c:manualLayout>
              </c:layout>
              <c:tx>
                <c:rich>
                  <a:bodyPr/>
                  <a:lstStyle/>
                  <a:p>
                    <a:fld id="{834431B7-693F-46C0-8CF2-A50D56D313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27272727272724"/>
                      <c:h val="0.1173469387755102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8209-4033-971F-FD18D657207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209-4033-971F-FD18D657207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209-4033-971F-FD18D657207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209-4033-971F-FD18D657207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209-4033-971F-FD18D65720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rgbClr val="FF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11'!$X$5:$AI$5</c:f>
              <c:numCache>
                <c:formatCode>General</c:formatCode>
                <c:ptCount val="12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  <c:pt idx="11">
                  <c:v>7.8</c:v>
                </c:pt>
              </c:numCache>
            </c:numRef>
          </c:xVal>
          <c:yVal>
            <c:numRef>
              <c:f>'Figure 11'!$X$9:$AI$9</c:f>
              <c:numCache>
                <c:formatCode>0.0</c:formatCode>
                <c:ptCount val="12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11'!$X$19:$AI$19</c15:f>
                <c15:dlblRangeCache>
                  <c:ptCount val="12"/>
                  <c:pt idx="0">
                    <c:v>10.05</c:v>
                  </c:pt>
                  <c:pt idx="1">
                    <c:v>9.38</c:v>
                  </c:pt>
                  <c:pt idx="2">
                    <c:v>5.83</c:v>
                  </c:pt>
                  <c:pt idx="3">
                    <c:v>4.91</c:v>
                  </c:pt>
                  <c:pt idx="4">
                    <c:v>4.52</c:v>
                  </c:pt>
                  <c:pt idx="5">
                    <c:v>3.59</c:v>
                  </c:pt>
                  <c:pt idx="6">
                    <c:v>3.41</c:v>
                  </c:pt>
                  <c:pt idx="7">
                    <c:v>4.77</c:v>
                  </c:pt>
                  <c:pt idx="8">
                    <c:v>6.65</c:v>
                  </c:pt>
                  <c:pt idx="9">
                    <c:v>5.36</c:v>
                  </c:pt>
                  <c:pt idx="10">
                    <c:v>4.63</c:v>
                  </c:pt>
                  <c:pt idx="11">
                    <c:v>2.69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5-8209-4033-971F-FD18D6572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GDP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25400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Inflation!$F$21:$F$34</c:f>
              <c:numCache>
                <c:formatCode>General</c:formatCode>
                <c:ptCount val="14"/>
                <c:pt idx="0">
                  <c:v>3.1500000000000004</c:v>
                </c:pt>
                <c:pt idx="1">
                  <c:v>4.1800000000000006</c:v>
                </c:pt>
                <c:pt idx="2">
                  <c:v>4.57</c:v>
                </c:pt>
                <c:pt idx="3">
                  <c:v>8.56</c:v>
                </c:pt>
                <c:pt idx="4">
                  <c:v>2.7899999999999996</c:v>
                </c:pt>
                <c:pt idx="5">
                  <c:v>0.66999999999999993</c:v>
                </c:pt>
                <c:pt idx="6">
                  <c:v>-0.87000000000000011</c:v>
                </c:pt>
                <c:pt idx="7">
                  <c:v>3.09</c:v>
                </c:pt>
                <c:pt idx="8">
                  <c:v>4.87</c:v>
                </c:pt>
                <c:pt idx="9">
                  <c:v>-7.49</c:v>
                </c:pt>
                <c:pt idx="10">
                  <c:v>-2.76</c:v>
                </c:pt>
                <c:pt idx="11">
                  <c:v>6.09</c:v>
                </c:pt>
                <c:pt idx="12">
                  <c:v>2.36</c:v>
                </c:pt>
                <c:pt idx="13">
                  <c:v>2.4299999999999997</c:v>
                </c:pt>
              </c:numCache>
            </c:numRef>
          </c:xVal>
          <c:yVal>
            <c:numRef>
              <c:f>'Figure 11'!$X$13:$AI$13</c:f>
              <c:numCache>
                <c:formatCode>0.0</c:formatCode>
                <c:ptCount val="1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59-4EC1-9F13-35F2172A6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4170528"/>
        <c:axId val="1074176768"/>
      </c:scatterChart>
      <c:valAx>
        <c:axId val="107417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CPI </a:t>
                </a:r>
                <a:r>
                  <a:rPr lang="en-IN" i="1"/>
                  <a:t>minus</a:t>
                </a:r>
                <a:r>
                  <a:rPr lang="en-IN"/>
                  <a:t> WPI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4176768"/>
        <c:crosses val="autoZero"/>
        <c:crossBetween val="midCat"/>
      </c:valAx>
      <c:valAx>
        <c:axId val="10741767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Sales </a:t>
                </a:r>
                <a:r>
                  <a:rPr lang="en-IN" i="1"/>
                  <a:t>minus</a:t>
                </a:r>
                <a:r>
                  <a:rPr lang="en-IN"/>
                  <a:t> Real GDP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074170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2587473853668"/>
          <c:y val="4.9731148471305948E-2"/>
          <c:w val="0.89874125261463322"/>
          <c:h val="0.82364110910717148"/>
        </c:manualLayout>
      </c:layout>
      <c:lineChart>
        <c:grouping val="standard"/>
        <c:varyColors val="0"/>
        <c:ser>
          <c:idx val="0"/>
          <c:order val="0"/>
          <c:tx>
            <c:strRef>
              <c:f>'Figure 11'!$A$9</c:f>
              <c:strCache>
                <c:ptCount val="1"/>
                <c:pt idx="0">
                  <c:v>Real Sales Growth</c:v>
                </c:pt>
              </c:strCache>
            </c:strRef>
          </c:tx>
          <c:spPr>
            <a:ln w="28575" cap="rnd">
              <a:solidFill>
                <a:srgbClr val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'Figure 11'!$I$2:$AH$2</c:f>
              <c:strCache>
                <c:ptCount val="26"/>
                <c:pt idx="0">
                  <c:v>1997-98</c:v>
                </c:pt>
                <c:pt idx="1">
                  <c:v>1998-99</c:v>
                </c:pt>
                <c:pt idx="2">
                  <c:v>1999-00</c:v>
                </c:pt>
                <c:pt idx="3">
                  <c:v>2000-01</c:v>
                </c:pt>
                <c:pt idx="4">
                  <c:v>2001-02</c:v>
                </c:pt>
                <c:pt idx="5">
                  <c:v>2002-03</c:v>
                </c:pt>
                <c:pt idx="6">
                  <c:v>2003-04</c:v>
                </c:pt>
                <c:pt idx="7">
                  <c:v>2004-05</c:v>
                </c:pt>
                <c:pt idx="8">
                  <c:v>2005-06</c:v>
                </c:pt>
                <c:pt idx="9">
                  <c:v>2006-07</c:v>
                </c:pt>
                <c:pt idx="10">
                  <c:v>2007-08</c:v>
                </c:pt>
                <c:pt idx="11">
                  <c:v>2008-09</c:v>
                </c:pt>
                <c:pt idx="12">
                  <c:v>2009-10</c:v>
                </c:pt>
                <c:pt idx="13">
                  <c:v>2010-11</c:v>
                </c:pt>
                <c:pt idx="14">
                  <c:v>2011-12</c:v>
                </c:pt>
                <c:pt idx="15">
                  <c:v>2012-13</c:v>
                </c:pt>
                <c:pt idx="16">
                  <c:v>2013-14</c:v>
                </c:pt>
                <c:pt idx="17">
                  <c:v>2014-15</c:v>
                </c:pt>
                <c:pt idx="18">
                  <c:v>2015-16</c:v>
                </c:pt>
                <c:pt idx="19">
                  <c:v>2016-17</c:v>
                </c:pt>
                <c:pt idx="20">
                  <c:v>2017-18</c:v>
                </c:pt>
                <c:pt idx="21">
                  <c:v>2018-19</c:v>
                </c:pt>
                <c:pt idx="22">
                  <c:v>2019-20</c:v>
                </c:pt>
                <c:pt idx="23">
                  <c:v>2022-23</c:v>
                </c:pt>
                <c:pt idx="24">
                  <c:v>2023-24</c:v>
                </c:pt>
                <c:pt idx="25">
                  <c:v>2024-25</c:v>
                </c:pt>
              </c:strCache>
            </c:strRef>
          </c:cat>
          <c:val>
            <c:numRef>
              <c:f>'Figure 11'!$I$18:$AH$18</c:f>
              <c:numCache>
                <c:formatCode>0.0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D4-4853-AAC7-21539E3B3B5F}"/>
            </c:ext>
          </c:extLst>
        </c:ser>
        <c:ser>
          <c:idx val="1"/>
          <c:order val="1"/>
          <c:tx>
            <c:v>Real GVA ex agri and gov (new base)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'non agri gov GVA'!$I$23:$AH$23</c:f>
              <c:numCache>
                <c:formatCode>#,##0.00</c:formatCode>
                <c:ptCount val="26"/>
                <c:pt idx="0">
                  <c:v>8.7248005511781326</c:v>
                </c:pt>
                <c:pt idx="1">
                  <c:v>6.8162761404233416</c:v>
                </c:pt>
                <c:pt idx="2">
                  <c:v>7.7129176838697395</c:v>
                </c:pt>
                <c:pt idx="3">
                  <c:v>7.3655795850443271</c:v>
                </c:pt>
                <c:pt idx="4">
                  <c:v>7.089311990794922</c:v>
                </c:pt>
                <c:pt idx="5">
                  <c:v>6.6385883104770338</c:v>
                </c:pt>
                <c:pt idx="6">
                  <c:v>7.3438528993641379</c:v>
                </c:pt>
                <c:pt idx="7">
                  <c:v>8.7252202696381786</c:v>
                </c:pt>
                <c:pt idx="8">
                  <c:v>9.0725977642344944</c:v>
                </c:pt>
                <c:pt idx="9">
                  <c:v>9.8700802100181697</c:v>
                </c:pt>
                <c:pt idx="10">
                  <c:v>9.2702646922074923</c:v>
                </c:pt>
                <c:pt idx="11">
                  <c:v>7.4116600682857898</c:v>
                </c:pt>
                <c:pt idx="12">
                  <c:v>6.4040034252285478</c:v>
                </c:pt>
                <c:pt idx="13">
                  <c:v>6.4601826298153435</c:v>
                </c:pt>
                <c:pt idx="14">
                  <c:v>6.6588515033208253</c:v>
                </c:pt>
                <c:pt idx="15">
                  <c:v>6.3838276791648036</c:v>
                </c:pt>
                <c:pt idx="16">
                  <c:v>5.9367701856921267</c:v>
                </c:pt>
                <c:pt idx="17">
                  <c:v>7.3626178946382268</c:v>
                </c:pt>
                <c:pt idx="18">
                  <c:v>8.4909907202412427</c:v>
                </c:pt>
                <c:pt idx="19">
                  <c:v>8.9638930606235281</c:v>
                </c:pt>
                <c:pt idx="20">
                  <c:v>7.953841854426158</c:v>
                </c:pt>
                <c:pt idx="21">
                  <c:v>6.6994548954731377</c:v>
                </c:pt>
                <c:pt idx="22">
                  <c:v>5.0451300783517299</c:v>
                </c:pt>
                <c:pt idx="23">
                  <c:v>4.361626440353036</c:v>
                </c:pt>
                <c:pt idx="24">
                  <c:v>9.365599155913122</c:v>
                </c:pt>
                <c:pt idx="25" formatCode="0.0">
                  <c:v>7.8853842290601834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D4-4853-AAC7-21539E3B3B5F}"/>
            </c:ext>
          </c:extLst>
        </c:ser>
        <c:ser>
          <c:idx val="2"/>
          <c:order val="2"/>
          <c:tx>
            <c:v>Real GVA ex agri and gov (old base)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'non agri gov GVA'!$I$24:$AH$24</c:f>
              <c:numCache>
                <c:formatCode>#,##0.00</c:formatCode>
                <c:ptCount val="26"/>
                <c:pt idx="0">
                  <c:v>7.7608638762210873</c:v>
                </c:pt>
                <c:pt idx="1">
                  <c:v>6.2020601511809224</c:v>
                </c:pt>
                <c:pt idx="2">
                  <c:v>6.7857169214225577</c:v>
                </c:pt>
                <c:pt idx="3">
                  <c:v>6.5286927054294175</c:v>
                </c:pt>
                <c:pt idx="4">
                  <c:v>6.5444380107009259</c:v>
                </c:pt>
                <c:pt idx="5">
                  <c:v>6.3734128624360009</c:v>
                </c:pt>
                <c:pt idx="6">
                  <c:v>7.3943118237704537</c:v>
                </c:pt>
                <c:pt idx="7">
                  <c:v>8.6948423438197651</c:v>
                </c:pt>
                <c:pt idx="8">
                  <c:v>9.9507398911959779</c:v>
                </c:pt>
                <c:pt idx="9">
                  <c:v>11.449663925995646</c:v>
                </c:pt>
                <c:pt idx="10">
                  <c:v>11.89815689795639</c:v>
                </c:pt>
                <c:pt idx="11">
                  <c:v>10.614057595245391</c:v>
                </c:pt>
                <c:pt idx="12">
                  <c:v>9.5389446175410857</c:v>
                </c:pt>
                <c:pt idx="13">
                  <c:v>9.3057643086148278</c:v>
                </c:pt>
                <c:pt idx="14">
                  <c:v>9.4078159960621299</c:v>
                </c:pt>
                <c:pt idx="15">
                  <c:v>8.3328960931059317</c:v>
                </c:pt>
                <c:pt idx="16">
                  <c:v>7.0489580697199976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D4-4853-AAC7-21539E3B3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6186480"/>
        <c:axId val="2126184560"/>
      </c:lineChart>
      <c:catAx>
        <c:axId val="212618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26184560"/>
        <c:crosses val="autoZero"/>
        <c:auto val="1"/>
        <c:lblAlgn val="ctr"/>
        <c:lblOffset val="100"/>
        <c:noMultiLvlLbl val="0"/>
      </c:catAx>
      <c:valAx>
        <c:axId val="2126184560"/>
        <c:scaling>
          <c:orientation val="minMax"/>
          <c:max val="2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2618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436641004019142"/>
          <c:y val="0.67783985102420852"/>
          <c:w val="0.45214306834733281"/>
          <c:h val="0.173449170808956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11'!$A$23</c:f>
              <c:strCache>
                <c:ptCount val="1"/>
                <c:pt idx="0">
                  <c:v>Real Sales Growth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11'!$B$22:$H$22</c15:sqref>
                  </c15:fullRef>
                </c:ext>
              </c:extLst>
              <c:f>('Figure 11'!$B$22:$E$22,'Figure 11'!$G$22:$H$22)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11'!$B$23:$H$23</c15:sqref>
                  </c15:fullRef>
                </c:ext>
              </c:extLst>
              <c:f>('Figure 11'!$B$23:$E$23,'Figure 11'!$G$23:$H$23)</c:f>
              <c:numCache>
                <c:formatCode>0.0</c:formatCode>
                <c:ptCount val="6"/>
                <c:pt idx="0">
                  <c:v>9.284801446415111</c:v>
                </c:pt>
                <c:pt idx="1">
                  <c:v>2.1949999999999998</c:v>
                </c:pt>
                <c:pt idx="2">
                  <c:v>10</c:v>
                </c:pt>
                <c:pt idx="3">
                  <c:v>1.0579999999999998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C-48CB-A846-72131A379D7B}"/>
            </c:ext>
          </c:extLst>
        </c:ser>
        <c:ser>
          <c:idx val="1"/>
          <c:order val="1"/>
          <c:tx>
            <c:strRef>
              <c:f>'Figure 11'!$A$24</c:f>
              <c:strCache>
                <c:ptCount val="1"/>
                <c:pt idx="0">
                  <c:v>Real GDP Growth Official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11'!$B$22:$H$22</c15:sqref>
                  </c15:fullRef>
                </c:ext>
              </c:extLst>
              <c:f>('Figure 11'!$B$22:$E$22,'Figure 11'!$G$22:$H$22)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11'!$B$24:$H$24</c15:sqref>
                  </c15:fullRef>
                </c:ext>
              </c:extLst>
              <c:f>('Figure 11'!$B$24:$E$24,'Figure 11'!$G$24:$H$24)</c:f>
              <c:numCache>
                <c:formatCode>0.0</c:formatCode>
                <c:ptCount val="6"/>
                <c:pt idx="0">
                  <c:v>6.9042857142857148</c:v>
                </c:pt>
                <c:pt idx="1">
                  <c:v>6.5799999999999992</c:v>
                </c:pt>
                <c:pt idx="2">
                  <c:v>3.84</c:v>
                </c:pt>
                <c:pt idx="3">
                  <c:v>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6C-48CB-A846-72131A379D7B}"/>
            </c:ext>
          </c:extLst>
        </c:ser>
        <c:ser>
          <c:idx val="2"/>
          <c:order val="2"/>
          <c:tx>
            <c:strRef>
              <c:f>'Figure 11'!$A$25</c:f>
              <c:strCache>
                <c:ptCount val="1"/>
                <c:pt idx="0">
                  <c:v>CPI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11'!$B$22:$H$22</c15:sqref>
                  </c15:fullRef>
                </c:ext>
              </c:extLst>
              <c:f>('Figure 11'!$B$22:$E$22,'Figure 11'!$G$22:$H$22)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11'!$B$25:$H$25</c15:sqref>
                  </c15:fullRef>
                </c:ext>
              </c:extLst>
              <c:f>('Figure 11'!$B$25:$E$25,'Figure 11'!$G$25:$H$25)</c:f>
              <c:numCache>
                <c:formatCode>0.0</c:formatCode>
                <c:ptCount val="6"/>
                <c:pt idx="0">
                  <c:v>8.2314285714285695</c:v>
                </c:pt>
                <c:pt idx="1">
                  <c:v>5.8074999999999992</c:v>
                </c:pt>
                <c:pt idx="2">
                  <c:v>6.1066666666666665</c:v>
                </c:pt>
                <c:pt idx="3">
                  <c:v>4.4359999999999999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6C-48CB-A846-72131A379D7B}"/>
            </c:ext>
          </c:extLst>
        </c:ser>
        <c:ser>
          <c:idx val="3"/>
          <c:order val="3"/>
          <c:tx>
            <c:strRef>
              <c:f>'Figure 11'!$A$26</c:f>
              <c:strCache>
                <c:ptCount val="1"/>
                <c:pt idx="0">
                  <c:v>WPI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11'!$B$22:$H$22</c15:sqref>
                  </c15:fullRef>
                </c:ext>
              </c:extLst>
              <c:f>('Figure 11'!$B$22:$E$22,'Figure 11'!$G$22:$H$22)</c:f>
              <c:strCache>
                <c:ptCount val="4"/>
                <c:pt idx="0">
                  <c:v>2005-11</c:v>
                </c:pt>
                <c:pt idx="1">
                  <c:v>2012-19</c:v>
                </c:pt>
                <c:pt idx="2">
                  <c:v>2020-22</c:v>
                </c:pt>
                <c:pt idx="3">
                  <c:v>2023- Sep 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11'!$B$26:$H$26</c15:sqref>
                  </c15:fullRef>
                </c:ext>
              </c:extLst>
              <c:f>('Figure 11'!$B$26:$E$26,'Figure 11'!$G$26:$H$26)</c:f>
              <c:numCache>
                <c:formatCode>0.0</c:formatCode>
                <c:ptCount val="6"/>
                <c:pt idx="0">
                  <c:v>6.588571428571429</c:v>
                </c:pt>
                <c:pt idx="1">
                  <c:v>2.54</c:v>
                </c:pt>
                <c:pt idx="2">
                  <c:v>7.8999999999999995</c:v>
                </c:pt>
                <c:pt idx="3">
                  <c:v>0.64399999999999991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6C-48CB-A846-72131A379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1357887"/>
        <c:axId val="991344447"/>
      </c:barChart>
      <c:catAx>
        <c:axId val="99135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991344447"/>
        <c:crosses val="autoZero"/>
        <c:auto val="1"/>
        <c:lblAlgn val="ctr"/>
        <c:lblOffset val="100"/>
        <c:noMultiLvlLbl val="0"/>
      </c:catAx>
      <c:valAx>
        <c:axId val="991344447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991357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FY12-Q1</a:t>
            </a:r>
            <a:r>
              <a:rPr lang="en-IN" baseline="0"/>
              <a:t> FY26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I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11'!$A$40</c:f>
              <c:strCache>
                <c:ptCount val="1"/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cat>
            <c:numRef>
              <c:f>'Figure 11'!$F$30</c:f>
              <c:numCache>
                <c:formatCode>General</c:formatCode>
                <c:ptCount val="1"/>
              </c:numCache>
            </c:numRef>
          </c:cat>
          <c:val>
            <c:numRef>
              <c:f>'Figure 11'!$F$40</c:f>
              <c:numCache>
                <c:formatCode>0.0%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8397-417C-88AE-5430F898A552}"/>
            </c:ext>
          </c:extLst>
        </c:ser>
        <c:ser>
          <c:idx val="2"/>
          <c:order val="1"/>
          <c:tx>
            <c:strRef>
              <c:f>'Figure 11'!$A$33</c:f>
              <c:strCache>
                <c:ptCount val="1"/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'Figure 11'!$F$30</c:f>
              <c:numCache>
                <c:formatCode>General</c:formatCode>
                <c:ptCount val="1"/>
              </c:numCache>
            </c:numRef>
          </c:cat>
          <c:val>
            <c:numRef>
              <c:f>'Figure 11'!$F$33</c:f>
              <c:numCache>
                <c:formatCode>0.0%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8397-417C-88AE-5430F898A552}"/>
            </c:ext>
          </c:extLst>
        </c:ser>
        <c:ser>
          <c:idx val="3"/>
          <c:order val="2"/>
          <c:tx>
            <c:strRef>
              <c:f>'Figure 11'!$A$38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11'!$F$30</c:f>
              <c:numCache>
                <c:formatCode>General</c:formatCode>
                <c:ptCount val="1"/>
              </c:numCache>
            </c:numRef>
          </c:cat>
          <c:val>
            <c:numRef>
              <c:f>'Figure 11'!$F$38</c:f>
              <c:numCache>
                <c:formatCode>0.0%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8397-417C-88AE-5430F898A552}"/>
            </c:ext>
          </c:extLst>
        </c:ser>
        <c:ser>
          <c:idx val="4"/>
          <c:order val="3"/>
          <c:tx>
            <c:strRef>
              <c:f>'Figure 11'!$A$39</c:f>
              <c:strCache>
                <c:ptCount val="1"/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'Figure 11'!$F$30</c:f>
              <c:numCache>
                <c:formatCode>General</c:formatCode>
                <c:ptCount val="1"/>
              </c:numCache>
            </c:numRef>
          </c:cat>
          <c:val>
            <c:numRef>
              <c:f>'Figure 11'!$F$39</c:f>
              <c:numCache>
                <c:formatCode>0.0%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8397-417C-88AE-5430F898A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0"/>
        <c:axId val="991357887"/>
        <c:axId val="991344447"/>
      </c:barChart>
      <c:catAx>
        <c:axId val="9913578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91344447"/>
        <c:crosses val="autoZero"/>
        <c:auto val="1"/>
        <c:lblAlgn val="ctr"/>
        <c:lblOffset val="100"/>
        <c:noMultiLvlLbl val="0"/>
      </c:catAx>
      <c:valAx>
        <c:axId val="99134444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991357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7032853004283E-2"/>
          <c:y val="3.4106064556499976E-2"/>
          <c:w val="0.89721690870930937"/>
          <c:h val="0.87765927934504873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cat>
            <c:numRef>
              <c:f>'Figure 13A'!$A$25:$A$46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'Figure 13A'!$J$25:$J$46</c:f>
              <c:numCache>
                <c:formatCode>#,##0</c:formatCode>
                <c:ptCount val="22"/>
                <c:pt idx="0">
                  <c:v>89.552458041230722</c:v>
                </c:pt>
                <c:pt idx="1">
                  <c:v>99.167763439752676</c:v>
                </c:pt>
                <c:pt idx="2">
                  <c:v>108.78306883827463</c:v>
                </c:pt>
                <c:pt idx="3">
                  <c:v>118.39837423679658</c:v>
                </c:pt>
                <c:pt idx="4">
                  <c:v>128.01367963531854</c:v>
                </c:pt>
                <c:pt idx="5">
                  <c:v>137.62898503384051</c:v>
                </c:pt>
                <c:pt idx="6">
                  <c:v>147.24429043236245</c:v>
                </c:pt>
                <c:pt idx="7">
                  <c:v>156.85959583088442</c:v>
                </c:pt>
                <c:pt idx="8">
                  <c:v>165.05500964143675</c:v>
                </c:pt>
                <c:pt idx="9">
                  <c:v>173.25042345198906</c:v>
                </c:pt>
                <c:pt idx="10">
                  <c:v>181.44583726254137</c:v>
                </c:pt>
                <c:pt idx="11">
                  <c:v>189.64125107309368</c:v>
                </c:pt>
                <c:pt idx="12">
                  <c:v>197.83666488364602</c:v>
                </c:pt>
                <c:pt idx="13">
                  <c:v>206.03207869419833</c:v>
                </c:pt>
                <c:pt idx="14">
                  <c:v>214.22749250475064</c:v>
                </c:pt>
                <c:pt idx="15">
                  <c:v>222.42290631530295</c:v>
                </c:pt>
                <c:pt idx="16">
                  <c:v>230.61832012585529</c:v>
                </c:pt>
                <c:pt idx="17">
                  <c:v>238.81373393640757</c:v>
                </c:pt>
                <c:pt idx="18">
                  <c:v>247.00914774695988</c:v>
                </c:pt>
                <c:pt idx="19">
                  <c:v>255.20456155751219</c:v>
                </c:pt>
                <c:pt idx="20">
                  <c:v>263.39997536806453</c:v>
                </c:pt>
                <c:pt idx="21">
                  <c:v>271.59538917861693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6B-44A2-AED2-7EBE68303F20}"/>
            </c:ext>
          </c:extLst>
        </c:ser>
        <c:ser>
          <c:idx val="1"/>
          <c:order val="1"/>
          <c:spPr>
            <a:solidFill>
              <a:srgbClr val="000000">
                <a:alpha val="25098"/>
              </a:srgbClr>
            </a:solidFill>
            <a:ln>
              <a:noFill/>
            </a:ln>
            <a:effectLst/>
          </c:spPr>
          <c:cat>
            <c:numRef>
              <c:f>'Figure 13A'!$A$25:$A$46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'Figure 13A'!$L$25:$L$46</c:f>
              <c:numCache>
                <c:formatCode>#,##0</c:formatCode>
                <c:ptCount val="22"/>
                <c:pt idx="0">
                  <c:v>0</c:v>
                </c:pt>
                <c:pt idx="1">
                  <c:v>0.73404479848929327</c:v>
                </c:pt>
                <c:pt idx="2">
                  <c:v>1.4680895969785723</c:v>
                </c:pt>
                <c:pt idx="3">
                  <c:v>2.2021343954678798</c:v>
                </c:pt>
                <c:pt idx="4">
                  <c:v>2.9361791939571447</c:v>
                </c:pt>
                <c:pt idx="5">
                  <c:v>3.6702239924464379</c:v>
                </c:pt>
                <c:pt idx="6">
                  <c:v>4.4042687909357596</c:v>
                </c:pt>
                <c:pt idx="7">
                  <c:v>5.1383135894250529</c:v>
                </c:pt>
                <c:pt idx="8">
                  <c:v>6.5616785578023666</c:v>
                </c:pt>
                <c:pt idx="9">
                  <c:v>7.9850435261797372</c:v>
                </c:pt>
                <c:pt idx="10">
                  <c:v>9.4084084945571078</c:v>
                </c:pt>
                <c:pt idx="11">
                  <c:v>10.83177346293445</c:v>
                </c:pt>
                <c:pt idx="12">
                  <c:v>12.255138431311792</c:v>
                </c:pt>
                <c:pt idx="13">
                  <c:v>13.678503399689134</c:v>
                </c:pt>
                <c:pt idx="14">
                  <c:v>15.101868368066476</c:v>
                </c:pt>
                <c:pt idx="15">
                  <c:v>16.525233336443847</c:v>
                </c:pt>
                <c:pt idx="16">
                  <c:v>17.948598304821218</c:v>
                </c:pt>
                <c:pt idx="17">
                  <c:v>19.371963273198617</c:v>
                </c:pt>
                <c:pt idx="18">
                  <c:v>20.795328241576016</c:v>
                </c:pt>
                <c:pt idx="19">
                  <c:v>22.218693209953415</c:v>
                </c:pt>
                <c:pt idx="20">
                  <c:v>23.642058178330785</c:v>
                </c:pt>
                <c:pt idx="21">
                  <c:v>25.065423146708099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B-44A2-AED2-7EBE68303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7168"/>
        <c:axId val="1232815648"/>
      </c:area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4639-47E9-AB6F-89AF5219580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639-47E9-AB6F-89AF52195804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639-47E9-AB6F-89AF52195804}"/>
              </c:ext>
            </c:extLst>
          </c:dPt>
          <c:val>
            <c:numRef>
              <c:f>'Figure 13A'!$I$25:$I$46</c:f>
              <c:numCache>
                <c:formatCode>#,##0</c:formatCode>
                <c:ptCount val="22"/>
                <c:pt idx="0">
                  <c:v>89.552458041230722</c:v>
                </c:pt>
                <c:pt idx="1">
                  <c:v>99.532250891882882</c:v>
                </c:pt>
                <c:pt idx="2">
                  <c:v>109.51204374253503</c:v>
                </c:pt>
                <c:pt idx="3">
                  <c:v>119.49183659318719</c:v>
                </c:pt>
                <c:pt idx="4">
                  <c:v>129.47162944383936</c:v>
                </c:pt>
                <c:pt idx="5">
                  <c:v>139.45142229449155</c:v>
                </c:pt>
                <c:pt idx="6">
                  <c:v>149.43121514514371</c:v>
                </c:pt>
                <c:pt idx="7">
                  <c:v>159.41100799579584</c:v>
                </c:pt>
                <c:pt idx="8">
                  <c:v>168.30056369513369</c:v>
                </c:pt>
                <c:pt idx="9">
                  <c:v>177.19011939447157</c:v>
                </c:pt>
                <c:pt idx="10">
                  <c:v>186.07967509380939</c:v>
                </c:pt>
                <c:pt idx="11">
                  <c:v>194.96923079314723</c:v>
                </c:pt>
                <c:pt idx="12">
                  <c:v>203.85878649248508</c:v>
                </c:pt>
                <c:pt idx="13">
                  <c:v>212.74834219182293</c:v>
                </c:pt>
                <c:pt idx="14">
                  <c:v>221.63789789116078</c:v>
                </c:pt>
                <c:pt idx="15">
                  <c:v>230.52745359049862</c:v>
                </c:pt>
                <c:pt idx="16">
                  <c:v>239.41700928983647</c:v>
                </c:pt>
                <c:pt idx="17">
                  <c:v>248.30656498917429</c:v>
                </c:pt>
                <c:pt idx="18">
                  <c:v>257.19612068851211</c:v>
                </c:pt>
                <c:pt idx="19">
                  <c:v>266.08567638784996</c:v>
                </c:pt>
                <c:pt idx="20">
                  <c:v>274.97523208718775</c:v>
                </c:pt>
                <c:pt idx="21">
                  <c:v>283.8647877865256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6B-44A2-AED2-7EBE68303F20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4639-47E9-AB6F-89AF5219580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639-47E9-AB6F-89AF52195804}"/>
              </c:ext>
            </c:extLst>
          </c:dPt>
          <c:val>
            <c:numRef>
              <c:f>'Figure 13A'!$H$25:$H$46</c:f>
              <c:numCache>
                <c:formatCode>_ * #,##0_ ;_ * \-#,##0_ ;_ * "-"??_ ;_ @_ </c:formatCode>
                <c:ptCount val="22"/>
                <c:pt idx="0" formatCode="#,##0">
                  <c:v>100</c:v>
                </c:pt>
                <c:pt idx="1">
                  <c:v>108.487286361269</c:v>
                </c:pt>
                <c:pt idx="2">
                  <c:v>116.974572722538</c:v>
                </c:pt>
                <c:pt idx="3">
                  <c:v>125.461859083807</c:v>
                </c:pt>
                <c:pt idx="4">
                  <c:v>133.949145445076</c:v>
                </c:pt>
                <c:pt idx="5">
                  <c:v>142.43643180634501</c:v>
                </c:pt>
                <c:pt idx="6">
                  <c:v>150.92371816761403</c:v>
                </c:pt>
                <c:pt idx="7" formatCode="#,##0">
                  <c:v>159.41100452888304</c:v>
                </c:pt>
                <c:pt idx="8">
                  <c:v>174.33904939073568</c:v>
                </c:pt>
                <c:pt idx="9">
                  <c:v>189.26709425258832</c:v>
                </c:pt>
                <c:pt idx="10">
                  <c:v>204.19513911444096</c:v>
                </c:pt>
                <c:pt idx="11">
                  <c:v>219.1231839762936</c:v>
                </c:pt>
                <c:pt idx="12">
                  <c:v>234.05122883814624</c:v>
                </c:pt>
                <c:pt idx="13">
                  <c:v>248.97927369999888</c:v>
                </c:pt>
                <c:pt idx="14">
                  <c:v>263.90731856185153</c:v>
                </c:pt>
                <c:pt idx="15">
                  <c:v>278.83536342370417</c:v>
                </c:pt>
                <c:pt idx="16">
                  <c:v>293.76340828555681</c:v>
                </c:pt>
                <c:pt idx="17">
                  <c:v>308.69145314740945</c:v>
                </c:pt>
                <c:pt idx="18">
                  <c:v>323.61949800926209</c:v>
                </c:pt>
                <c:pt idx="19">
                  <c:v>338.54754287111473</c:v>
                </c:pt>
                <c:pt idx="20">
                  <c:v>353.47558773296737</c:v>
                </c:pt>
                <c:pt idx="21" formatCode="#,##0">
                  <c:v>368.40363259482007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6B-44A2-AED2-7EBE68303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827168"/>
        <c:axId val="1232815648"/>
      </c:lineChart>
      <c:catAx>
        <c:axId val="12328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15648"/>
        <c:crosses val="autoZero"/>
        <c:auto val="1"/>
        <c:lblAlgn val="ctr"/>
        <c:lblOffset val="100"/>
        <c:noMultiLvlLbl val="0"/>
      </c:catAx>
      <c:valAx>
        <c:axId val="1232815648"/>
        <c:scaling>
          <c:orientation val="minMax"/>
          <c:max val="375"/>
          <c:min val="75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2716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7032853004283E-2"/>
          <c:y val="3.4106064556499976E-2"/>
          <c:w val="0.90198733208438386"/>
          <c:h val="0.81143411378213481"/>
        </c:manualLayout>
      </c:layout>
      <c:areaChart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cat>
            <c:numRef>
              <c:f>'Figure 13B'!$V$25:$V$46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'Figure 13B'!$I$25:$I$46</c:f>
              <c:numCache>
                <c:formatCode>#,##0</c:formatCode>
                <c:ptCount val="22"/>
                <c:pt idx="0">
                  <c:v>83.503591212587153</c:v>
                </c:pt>
                <c:pt idx="1">
                  <c:v>92.956434367600139</c:v>
                </c:pt>
                <c:pt idx="2">
                  <c:v>102.40927752261312</c:v>
                </c:pt>
                <c:pt idx="3">
                  <c:v>111.86212067762611</c:v>
                </c:pt>
                <c:pt idx="4">
                  <c:v>121.31496383263909</c:v>
                </c:pt>
                <c:pt idx="5">
                  <c:v>130.76780698765208</c:v>
                </c:pt>
                <c:pt idx="6">
                  <c:v>140.22065014266508</c:v>
                </c:pt>
                <c:pt idx="7">
                  <c:v>149.67349329767802</c:v>
                </c:pt>
                <c:pt idx="8">
                  <c:v>155.27079104053135</c:v>
                </c:pt>
                <c:pt idx="9">
                  <c:v>160.86808878338462</c:v>
                </c:pt>
                <c:pt idx="10">
                  <c:v>166.46538652623792</c:v>
                </c:pt>
                <c:pt idx="11">
                  <c:v>172.06268426909122</c:v>
                </c:pt>
                <c:pt idx="12">
                  <c:v>177.65998201194452</c:v>
                </c:pt>
                <c:pt idx="13">
                  <c:v>183.25727975479779</c:v>
                </c:pt>
                <c:pt idx="14">
                  <c:v>188.85457749765109</c:v>
                </c:pt>
                <c:pt idx="15">
                  <c:v>194.45187524050439</c:v>
                </c:pt>
                <c:pt idx="16">
                  <c:v>200.04917298335766</c:v>
                </c:pt>
                <c:pt idx="17">
                  <c:v>205.64647072621099</c:v>
                </c:pt>
                <c:pt idx="18">
                  <c:v>211.24376846906429</c:v>
                </c:pt>
                <c:pt idx="19">
                  <c:v>216.84106621191762</c:v>
                </c:pt>
                <c:pt idx="20">
                  <c:v>222.43836395477095</c:v>
                </c:pt>
                <c:pt idx="21" formatCode="_ * #,##0_ ;_ * \-#,##0_ ;_ * &quot;-&quot;??_ ;_ @_ ">
                  <c:v>228.03566169762422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4-44FD-81E5-D64DF631528D}"/>
            </c:ext>
          </c:extLst>
        </c:ser>
        <c:ser>
          <c:idx val="1"/>
          <c:order val="1"/>
          <c:spPr>
            <a:solidFill>
              <a:srgbClr val="000000">
                <a:alpha val="25098"/>
              </a:srgbClr>
            </a:solidFill>
            <a:ln>
              <a:noFill/>
            </a:ln>
            <a:effectLst/>
          </c:spPr>
          <c:cat>
            <c:numRef>
              <c:f>'Figure 13B'!$V$25:$V$46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'Figure 13B'!$K$25:$K$46</c:f>
              <c:numCache>
                <c:formatCode>#,##0</c:formatCode>
                <c:ptCount val="22"/>
                <c:pt idx="0">
                  <c:v>0</c:v>
                </c:pt>
                <c:pt idx="1">
                  <c:v>0.69808310634988402</c:v>
                </c:pt>
                <c:pt idx="2">
                  <c:v>1.3961662126997822</c:v>
                </c:pt>
                <c:pt idx="3">
                  <c:v>2.0942493190496947</c:v>
                </c:pt>
                <c:pt idx="4">
                  <c:v>2.7923324253995929</c:v>
                </c:pt>
                <c:pt idx="5">
                  <c:v>3.4904155317495054</c:v>
                </c:pt>
                <c:pt idx="6">
                  <c:v>4.1884986380993894</c:v>
                </c:pt>
                <c:pt idx="7">
                  <c:v>4.8865817444493018</c:v>
                </c:pt>
                <c:pt idx="8">
                  <c:v>6.8323544507023257</c:v>
                </c:pt>
                <c:pt idx="9">
                  <c:v>8.7781271569553496</c:v>
                </c:pt>
                <c:pt idx="10">
                  <c:v>10.723899863208374</c:v>
                </c:pt>
                <c:pt idx="11">
                  <c:v>12.669672569461369</c:v>
                </c:pt>
                <c:pt idx="12">
                  <c:v>14.615445275714393</c:v>
                </c:pt>
                <c:pt idx="13">
                  <c:v>16.561217981967417</c:v>
                </c:pt>
                <c:pt idx="14">
                  <c:v>18.506990688220469</c:v>
                </c:pt>
                <c:pt idx="15">
                  <c:v>20.452763394473436</c:v>
                </c:pt>
                <c:pt idx="16">
                  <c:v>22.398536100726488</c:v>
                </c:pt>
                <c:pt idx="17">
                  <c:v>24.344308806979456</c:v>
                </c:pt>
                <c:pt idx="18">
                  <c:v>26.290081513232508</c:v>
                </c:pt>
                <c:pt idx="19">
                  <c:v>28.235854219485475</c:v>
                </c:pt>
                <c:pt idx="20">
                  <c:v>30.18162692573847</c:v>
                </c:pt>
                <c:pt idx="21" formatCode="_ * #,##0_ ;_ * \-#,##0_ ;_ * &quot;-&quot;??_ ;_ @_ ">
                  <c:v>32.127399631991466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4-44FD-81E5-D64DF6315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7168"/>
        <c:axId val="1232815648"/>
      </c:area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'Figure 13B'!$H$25:$H$46</c:f>
              <c:numCache>
                <c:formatCode>#,##0</c:formatCode>
                <c:ptCount val="22"/>
                <c:pt idx="0">
                  <c:v>83.503591212587153</c:v>
                </c:pt>
                <c:pt idx="1">
                  <c:v>93.303073066958746</c:v>
                </c:pt>
                <c:pt idx="2">
                  <c:v>103.10255492133035</c:v>
                </c:pt>
                <c:pt idx="3">
                  <c:v>112.90203677570196</c:v>
                </c:pt>
                <c:pt idx="4">
                  <c:v>122.70151863007358</c:v>
                </c:pt>
                <c:pt idx="5">
                  <c:v>132.5010004844452</c:v>
                </c:pt>
                <c:pt idx="6">
                  <c:v>142.30048233881681</c:v>
                </c:pt>
                <c:pt idx="7">
                  <c:v>152.09996419318841</c:v>
                </c:pt>
                <c:pt idx="8">
                  <c:v>158.63541865160437</c:v>
                </c:pt>
                <c:pt idx="9">
                  <c:v>165.17087311002035</c:v>
                </c:pt>
                <c:pt idx="10">
                  <c:v>171.70632756843631</c:v>
                </c:pt>
                <c:pt idx="11">
                  <c:v>178.24178202685226</c:v>
                </c:pt>
                <c:pt idx="12">
                  <c:v>184.77723648526825</c:v>
                </c:pt>
                <c:pt idx="13">
                  <c:v>191.31269094368423</c:v>
                </c:pt>
                <c:pt idx="14">
                  <c:v>197.84814540210022</c:v>
                </c:pt>
                <c:pt idx="15">
                  <c:v>204.38359986051617</c:v>
                </c:pt>
                <c:pt idx="16">
                  <c:v>210.91905431893215</c:v>
                </c:pt>
                <c:pt idx="17">
                  <c:v>217.45450877734814</c:v>
                </c:pt>
                <c:pt idx="18">
                  <c:v>223.98996323576415</c:v>
                </c:pt>
                <c:pt idx="19">
                  <c:v>230.52541769418011</c:v>
                </c:pt>
                <c:pt idx="20">
                  <c:v>237.06087215259612</c:v>
                </c:pt>
                <c:pt idx="21" formatCode="_ * #,##0_ ;_ * \-#,##0_ ;_ * &quot;-&quot;??_ ;_ @_ ">
                  <c:v>243.59632661101207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C4-44FD-81E5-D64DF631528D}"/>
            </c:ext>
          </c:extLst>
        </c:ser>
        <c:ser>
          <c:idx val="3"/>
          <c:order val="3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'Figure 13B'!$G$25:$G$46</c:f>
              <c:numCache>
                <c:formatCode>_ * #,##0_ ;_ * \-#,##0_ ;_ * "-"??_ ;_ @_ </c:formatCode>
                <c:ptCount val="22"/>
                <c:pt idx="0" formatCode="#,##0">
                  <c:v>100</c:v>
                </c:pt>
                <c:pt idx="1">
                  <c:v>107.44284043419167</c:v>
                </c:pt>
                <c:pt idx="2">
                  <c:v>114.88568086838333</c:v>
                </c:pt>
                <c:pt idx="3">
                  <c:v>122.328521302575</c:v>
                </c:pt>
                <c:pt idx="4">
                  <c:v>129.77136173676666</c:v>
                </c:pt>
                <c:pt idx="5">
                  <c:v>137.21420217095832</c:v>
                </c:pt>
                <c:pt idx="6">
                  <c:v>144.65704260514997</c:v>
                </c:pt>
                <c:pt idx="7" formatCode="#,##0">
                  <c:v>152.09988303934165</c:v>
                </c:pt>
                <c:pt idx="8">
                  <c:v>166.38614075493078</c:v>
                </c:pt>
                <c:pt idx="9">
                  <c:v>180.67239847051991</c:v>
                </c:pt>
                <c:pt idx="10">
                  <c:v>194.95865618610904</c:v>
                </c:pt>
                <c:pt idx="11">
                  <c:v>209.24491390169817</c:v>
                </c:pt>
                <c:pt idx="12">
                  <c:v>223.5311716172873</c:v>
                </c:pt>
                <c:pt idx="13">
                  <c:v>237.81742933287643</c:v>
                </c:pt>
                <c:pt idx="14">
                  <c:v>252.10368704846556</c:v>
                </c:pt>
                <c:pt idx="15">
                  <c:v>266.38994476405469</c:v>
                </c:pt>
                <c:pt idx="16">
                  <c:v>280.67620247964385</c:v>
                </c:pt>
                <c:pt idx="17">
                  <c:v>294.96246019523301</c:v>
                </c:pt>
                <c:pt idx="18">
                  <c:v>309.24871791082217</c:v>
                </c:pt>
                <c:pt idx="19">
                  <c:v>323.53497562641132</c:v>
                </c:pt>
                <c:pt idx="20">
                  <c:v>337.82123334200048</c:v>
                </c:pt>
                <c:pt idx="21">
                  <c:v>352.10749105758947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C4-44FD-81E5-D64DF6315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827168"/>
        <c:axId val="1232815648"/>
      </c:lineChart>
      <c:catAx>
        <c:axId val="12328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15648"/>
        <c:crosses val="autoZero"/>
        <c:auto val="1"/>
        <c:lblAlgn val="ctr"/>
        <c:lblOffset val="100"/>
        <c:noMultiLvlLbl val="0"/>
      </c:catAx>
      <c:valAx>
        <c:axId val="1232815648"/>
        <c:scaling>
          <c:orientation val="minMax"/>
          <c:max val="350"/>
          <c:min val="75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232827168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14'!$B$2</c:f>
              <c:strCache>
                <c:ptCount val="1"/>
                <c:pt idx="0">
                  <c:v>NSC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14'!$C$1:$I$1</c:f>
              <c:numCache>
                <c:formatCode>General</c:formatCode>
                <c:ptCount val="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</c:numCache>
            </c:numRef>
          </c:cat>
          <c:val>
            <c:numRef>
              <c:f>'Figure 14'!$C$2:$I$2</c:f>
              <c:numCache>
                <c:formatCode>0.0</c:formatCode>
                <c:ptCount val="7"/>
                <c:pt idx="0">
                  <c:v>9.5956958442810159</c:v>
                </c:pt>
                <c:pt idx="1">
                  <c:v>9.7028605509751777</c:v>
                </c:pt>
                <c:pt idx="2">
                  <c:v>10.225726094104592</c:v>
                </c:pt>
                <c:pt idx="3">
                  <c:v>4.1545312437778925</c:v>
                </c:pt>
                <c:pt idx="4">
                  <c:v>8.8379469115589906</c:v>
                </c:pt>
                <c:pt idx="5">
                  <c:v>10.777454388319896</c:v>
                </c:pt>
                <c:pt idx="6">
                  <c:v>6.9637173291470011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77-462E-A633-DF962F4BEFD8}"/>
            </c:ext>
          </c:extLst>
        </c:ser>
        <c:ser>
          <c:idx val="1"/>
          <c:order val="1"/>
          <c:tx>
            <c:strRef>
              <c:f>'Figure 14'!$B$3</c:f>
              <c:strCache>
                <c:ptCount val="1"/>
                <c:pt idx="0">
                  <c:v>Old Series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14'!$C$1:$I$1</c:f>
              <c:numCache>
                <c:formatCode>General</c:formatCode>
                <c:ptCount val="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</c:numCache>
            </c:numRef>
          </c:cat>
          <c:val>
            <c:numRef>
              <c:f>'Figure 14'!$C$3:$I$3</c:f>
              <c:numCache>
                <c:formatCode>0.0</c:formatCode>
                <c:ptCount val="7"/>
                <c:pt idx="0">
                  <c:v>9.2799999999999994</c:v>
                </c:pt>
                <c:pt idx="1">
                  <c:v>9.26</c:v>
                </c:pt>
                <c:pt idx="2">
                  <c:v>9.8000000000000007</c:v>
                </c:pt>
                <c:pt idx="3">
                  <c:v>3.89</c:v>
                </c:pt>
                <c:pt idx="4">
                  <c:v>8.48</c:v>
                </c:pt>
                <c:pt idx="5">
                  <c:v>10.26</c:v>
                </c:pt>
                <c:pt idx="6">
                  <c:v>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77-462E-A633-DF962F4BEFD8}"/>
            </c:ext>
          </c:extLst>
        </c:ser>
        <c:ser>
          <c:idx val="2"/>
          <c:order val="2"/>
          <c:tx>
            <c:strRef>
              <c:f>'Figure 14'!$B$4</c:f>
              <c:strCache>
                <c:ptCount val="1"/>
                <c:pt idx="0">
                  <c:v>New Series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14'!$C$1:$I$1</c:f>
              <c:numCache>
                <c:formatCode>General</c:formatCode>
                <c:ptCount val="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</c:numCache>
            </c:numRef>
          </c:cat>
          <c:val>
            <c:numRef>
              <c:f>'Figure 14'!$C$4:$I$4</c:f>
              <c:numCache>
                <c:formatCode>0.0</c:formatCode>
                <c:ptCount val="7"/>
                <c:pt idx="0">
                  <c:v>7.92</c:v>
                </c:pt>
                <c:pt idx="1">
                  <c:v>8.06</c:v>
                </c:pt>
                <c:pt idx="2">
                  <c:v>7.66</c:v>
                </c:pt>
                <c:pt idx="3">
                  <c:v>3.09</c:v>
                </c:pt>
                <c:pt idx="4">
                  <c:v>7.86</c:v>
                </c:pt>
                <c:pt idx="5">
                  <c:v>8.5</c:v>
                </c:pt>
                <c:pt idx="6">
                  <c:v>5.24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77-462E-A633-DF962F4BE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437199"/>
        <c:axId val="58441519"/>
      </c:lineChart>
      <c:catAx>
        <c:axId val="5843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41519"/>
        <c:crosses val="autoZero"/>
        <c:auto val="1"/>
        <c:lblAlgn val="ctr"/>
        <c:lblOffset val="100"/>
        <c:noMultiLvlLbl val="0"/>
      </c:catAx>
      <c:valAx>
        <c:axId val="58441519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37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16'!$K$7:$K$23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'Figure 16'!$J$7:$J$23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68-4159-BDF2-F75C01C18888}"/>
            </c:ext>
          </c:extLst>
        </c:ser>
        <c:ser>
          <c:idx val="1"/>
          <c:order val="1"/>
          <c:tx>
            <c:v>2011-25 (ex covid years)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16'!$L$24:$L$34</c:f>
              <c:numCache>
                <c:formatCode>#,##0.0</c:formatCode>
                <c:ptCount val="11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  <c:pt idx="8">
                  <c:v>7.61</c:v>
                </c:pt>
                <c:pt idx="9">
                  <c:v>9.19</c:v>
                </c:pt>
                <c:pt idx="10">
                  <c:v>6.49</c:v>
                </c:pt>
              </c:numCache>
            </c:numRef>
          </c:xVal>
          <c:yVal>
            <c:numRef>
              <c:f>'Figure 16'!$J$24:$J$34</c:f>
              <c:numCache>
                <c:formatCode>0.0</c:formatCode>
                <c:ptCount val="11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  <c:pt idx="8">
                  <c:v>9.18</c:v>
                </c:pt>
                <c:pt idx="9">
                  <c:v>11.73</c:v>
                </c:pt>
                <c:pt idx="10">
                  <c:v>8.629999999999999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68-4159-BDF2-F75C01C18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1995-2011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>
                  <a:alpha val="49804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312782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16'!$K$7:$K$23</c:f>
              <c:numCache>
                <c:formatCode>#,##0.0</c:formatCode>
                <c:ptCount val="17"/>
                <c:pt idx="0">
                  <c:v>7.29</c:v>
                </c:pt>
                <c:pt idx="1">
                  <c:v>7.97</c:v>
                </c:pt>
                <c:pt idx="2">
                  <c:v>4.3</c:v>
                </c:pt>
                <c:pt idx="3">
                  <c:v>6.68</c:v>
                </c:pt>
                <c:pt idx="4">
                  <c:v>7.59</c:v>
                </c:pt>
                <c:pt idx="5">
                  <c:v>4.3</c:v>
                </c:pt>
                <c:pt idx="6">
                  <c:v>5.52</c:v>
                </c:pt>
                <c:pt idx="7">
                  <c:v>3.99</c:v>
                </c:pt>
                <c:pt idx="8">
                  <c:v>8.06</c:v>
                </c:pt>
                <c:pt idx="9">
                  <c:v>6.97</c:v>
                </c:pt>
                <c:pt idx="10">
                  <c:v>9.48</c:v>
                </c:pt>
                <c:pt idx="11">
                  <c:v>9.57</c:v>
                </c:pt>
                <c:pt idx="12">
                  <c:v>9.32</c:v>
                </c:pt>
                <c:pt idx="13">
                  <c:v>6.72</c:v>
                </c:pt>
                <c:pt idx="14">
                  <c:v>8.59</c:v>
                </c:pt>
                <c:pt idx="15">
                  <c:v>8.91</c:v>
                </c:pt>
                <c:pt idx="16">
                  <c:v>6.69</c:v>
                </c:pt>
              </c:numCache>
            </c:numRef>
          </c:xVal>
          <c:yVal>
            <c:numRef>
              <c:f>'Figure 16'!$J$7:$J$23</c:f>
              <c:numCache>
                <c:formatCode>0.0</c:formatCode>
                <c:ptCount val="17"/>
                <c:pt idx="0">
                  <c:v>13.754925417759553</c:v>
                </c:pt>
                <c:pt idx="1">
                  <c:v>2.0670594517785634</c:v>
                </c:pt>
                <c:pt idx="2">
                  <c:v>5.6101003061978556</c:v>
                </c:pt>
                <c:pt idx="3">
                  <c:v>0.36295002894076589</c:v>
                </c:pt>
                <c:pt idx="4">
                  <c:v>10.866710589879848</c:v>
                </c:pt>
                <c:pt idx="5">
                  <c:v>10.202508749097849</c:v>
                </c:pt>
                <c:pt idx="6">
                  <c:v>6.8652922422954328</c:v>
                </c:pt>
                <c:pt idx="7">
                  <c:v>22.582638573999631</c:v>
                </c:pt>
                <c:pt idx="8">
                  <c:v>15.0782594575597</c:v>
                </c:pt>
                <c:pt idx="9">
                  <c:v>23.60757573425289</c:v>
                </c:pt>
                <c:pt idx="10">
                  <c:v>32.618530978600326</c:v>
                </c:pt>
                <c:pt idx="11">
                  <c:v>24.909486222947763</c:v>
                </c:pt>
                <c:pt idx="12">
                  <c:v>17.467065224892806</c:v>
                </c:pt>
                <c:pt idx="13">
                  <c:v>11.082592238043979</c:v>
                </c:pt>
                <c:pt idx="14">
                  <c:v>3.0097442761219924</c:v>
                </c:pt>
                <c:pt idx="15">
                  <c:v>12.083286442448443</c:v>
                </c:pt>
                <c:pt idx="16">
                  <c:v>7.8729047418504585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AE-46BA-8F5F-949F01D87C2B}"/>
            </c:ext>
          </c:extLst>
        </c:ser>
        <c:ser>
          <c:idx val="1"/>
          <c:order val="1"/>
          <c:tx>
            <c:v>2011-20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>
                  <a:alpha val="50000"/>
                </a:srgbClr>
              </a:solidFill>
              <a:ln w="9525">
                <a:noFill/>
              </a:ln>
              <a:effectLst/>
            </c:spPr>
          </c:marker>
          <c:trendline>
            <c:spPr>
              <a:ln w="38100" cap="rnd">
                <a:solidFill>
                  <a:srgbClr val="FF0000">
                    <a:alpha val="50196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16'!$L$24:$L$31</c:f>
              <c:numCache>
                <c:formatCode>#,##0.0</c:formatCode>
                <c:ptCount val="8"/>
                <c:pt idx="0">
                  <c:v>5.46</c:v>
                </c:pt>
                <c:pt idx="1">
                  <c:v>6.39</c:v>
                </c:pt>
                <c:pt idx="2">
                  <c:v>7.41</c:v>
                </c:pt>
                <c:pt idx="3">
                  <c:v>8</c:v>
                </c:pt>
                <c:pt idx="4">
                  <c:v>8.26</c:v>
                </c:pt>
                <c:pt idx="5">
                  <c:v>6.8</c:v>
                </c:pt>
                <c:pt idx="6">
                  <c:v>6.45</c:v>
                </c:pt>
                <c:pt idx="7">
                  <c:v>3.87</c:v>
                </c:pt>
              </c:numCache>
            </c:numRef>
          </c:xVal>
          <c:yVal>
            <c:numRef>
              <c:f>'Figure 16'!$J$24:$J$31</c:f>
              <c:numCache>
                <c:formatCode>0.0</c:formatCode>
                <c:ptCount val="8"/>
                <c:pt idx="0">
                  <c:v>4.57</c:v>
                </c:pt>
                <c:pt idx="1">
                  <c:v>6.6</c:v>
                </c:pt>
                <c:pt idx="2">
                  <c:v>3.5799999999999992</c:v>
                </c:pt>
                <c:pt idx="3">
                  <c:v>6.0600000000000005</c:v>
                </c:pt>
                <c:pt idx="4">
                  <c:v>4.09</c:v>
                </c:pt>
                <c:pt idx="5">
                  <c:v>5.580000000000001</c:v>
                </c:pt>
                <c:pt idx="6">
                  <c:v>7.8199999999999994</c:v>
                </c:pt>
                <c:pt idx="7">
                  <c:v>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AE-46BA-8F5F-949F01D87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</a:t>
                </a:r>
                <a:r>
                  <a:rPr lang="en-IN" baseline="0"/>
                  <a:t> Credit</a:t>
                </a:r>
                <a:r>
                  <a:rPr lang="en-IN"/>
                  <a:t>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16'!$T$13</c:f>
              <c:strCache>
                <c:ptCount val="1"/>
                <c:pt idx="0">
                  <c:v>1995-2004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16'!$U$9:$AE$9</c15:sqref>
                  </c15:fullRef>
                </c:ext>
              </c:extLst>
              <c:f>('Figure 16'!$U$9:$Y$9,'Figure 16'!$AA$9,'Figure 16'!$AC$9:$AE$9)</c:f>
              <c:strCache>
                <c:ptCount val="9"/>
                <c:pt idx="0">
                  <c:v>IIP Investment</c:v>
                </c:pt>
                <c:pt idx="1">
                  <c:v>IIP Consumption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Direct Tax</c:v>
                </c:pt>
                <c:pt idx="6">
                  <c:v>Electricity consumption</c:v>
                </c:pt>
                <c:pt idx="7">
                  <c:v>Sales</c:v>
                </c:pt>
                <c:pt idx="8">
                  <c:v>GDP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16'!$U$10:$AE$10</c15:sqref>
                  </c15:fullRef>
                </c:ext>
              </c:extLst>
              <c:f>('Figure 16'!$U$10:$Y$10,'Figure 16'!$AA$10,'Figure 16'!$AC$10:$AE$10)</c:f>
              <c:numCache>
                <c:formatCode>#,##0.0</c:formatCode>
                <c:ptCount val="9"/>
                <c:pt idx="0">
                  <c:v>8.6539999999999999</c:v>
                </c:pt>
                <c:pt idx="1">
                  <c:v>7.5680000000000005</c:v>
                </c:pt>
                <c:pt idx="2" formatCode="0.0">
                  <c:v>11.099802055176209</c:v>
                </c:pt>
                <c:pt idx="3" formatCode="0.0">
                  <c:v>14.755000000000001</c:v>
                </c:pt>
                <c:pt idx="4" formatCode="0.0">
                  <c:v>12.234</c:v>
                </c:pt>
                <c:pt idx="5" formatCode="General">
                  <c:v>9.5489230056767376</c:v>
                </c:pt>
                <c:pt idx="6">
                  <c:v>4.4889451180395756</c:v>
                </c:pt>
                <c:pt idx="7" formatCode="0.0">
                  <c:v>5.6618020551762092</c:v>
                </c:pt>
                <c:pt idx="8" formatCode="0.0">
                  <c:v>6.2440000000000007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05-4D3A-B102-EDA53D639E26}"/>
            </c:ext>
          </c:extLst>
        </c:ser>
        <c:ser>
          <c:idx val="1"/>
          <c:order val="1"/>
          <c:tx>
            <c:strRef>
              <c:f>'Figure 16'!$T$14</c:f>
              <c:strCache>
                <c:ptCount val="1"/>
                <c:pt idx="0">
                  <c:v>2005-11</c:v>
                </c:pt>
              </c:strCache>
            </c:strRef>
          </c:tx>
          <c:spPr>
            <a:solidFill>
              <a:srgbClr val="31278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16'!$U$9:$AE$9</c15:sqref>
                  </c15:fullRef>
                </c:ext>
              </c:extLst>
              <c:f>('Figure 16'!$U$9:$Y$9,'Figure 16'!$AA$9,'Figure 16'!$AC$9:$AE$9)</c:f>
              <c:strCache>
                <c:ptCount val="9"/>
                <c:pt idx="0">
                  <c:v>IIP Investment</c:v>
                </c:pt>
                <c:pt idx="1">
                  <c:v>IIP Consumption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Direct Tax</c:v>
                </c:pt>
                <c:pt idx="6">
                  <c:v>Electricity consumption</c:v>
                </c:pt>
                <c:pt idx="7">
                  <c:v>Sales</c:v>
                </c:pt>
                <c:pt idx="8">
                  <c:v>GDP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16'!$U$11:$AE$11</c15:sqref>
                  </c15:fullRef>
                </c:ext>
              </c:extLst>
              <c:f>('Figure 16'!$U$11:$Y$11,'Figure 16'!$AA$11,'Figure 16'!$AC$11:$AE$11)</c:f>
              <c:numCache>
                <c:formatCode>#,##0.0</c:formatCode>
                <c:ptCount val="9"/>
                <c:pt idx="0">
                  <c:v>16.134285714285713</c:v>
                </c:pt>
                <c:pt idx="1">
                  <c:v>9.42</c:v>
                </c:pt>
                <c:pt idx="2" formatCode="0.0">
                  <c:v>15.577658589272252</c:v>
                </c:pt>
                <c:pt idx="3" formatCode="0.0">
                  <c:v>13.895714285714286</c:v>
                </c:pt>
                <c:pt idx="4" formatCode="0.0">
                  <c:v>17.208571428571428</c:v>
                </c:pt>
                <c:pt idx="5" formatCode="General">
                  <c:v>13.039952145504872</c:v>
                </c:pt>
                <c:pt idx="6" formatCode="0.0">
                  <c:v>8.3619483186962302</c:v>
                </c:pt>
                <c:pt idx="7" formatCode="0.0">
                  <c:v>9.284801446415111</c:v>
                </c:pt>
                <c:pt idx="8" formatCode="0.0">
                  <c:v>6.9042857142857148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05-4D3A-B102-EDA53D639E26}"/>
            </c:ext>
          </c:extLst>
        </c:ser>
        <c:ser>
          <c:idx val="2"/>
          <c:order val="2"/>
          <c:tx>
            <c:strRef>
              <c:f>'Figure 16'!$T$15</c:f>
              <c:strCache>
                <c:ptCount val="1"/>
                <c:pt idx="0">
                  <c:v>2012-24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'Figure 16'!$U$9:$AE$9</c15:sqref>
                  </c15:fullRef>
                </c:ext>
              </c:extLst>
              <c:f>('Figure 16'!$U$9:$Y$9,'Figure 16'!$AA$9,'Figure 16'!$AC$9:$AE$9)</c:f>
              <c:strCache>
                <c:ptCount val="9"/>
                <c:pt idx="0">
                  <c:v>IIP Investment</c:v>
                </c:pt>
                <c:pt idx="1">
                  <c:v>IIP Consumption</c:v>
                </c:pt>
                <c:pt idx="2">
                  <c:v>Credit</c:v>
                </c:pt>
                <c:pt idx="3">
                  <c:v>Exports</c:v>
                </c:pt>
                <c:pt idx="4">
                  <c:v>Imports</c:v>
                </c:pt>
                <c:pt idx="5">
                  <c:v>Direct Tax</c:v>
                </c:pt>
                <c:pt idx="6">
                  <c:v>Electricity consumption</c:v>
                </c:pt>
                <c:pt idx="7">
                  <c:v>Sales</c:v>
                </c:pt>
                <c:pt idx="8">
                  <c:v>GDP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'Figure 16'!$U$12:$AE$12</c15:sqref>
                  </c15:fullRef>
                </c:ext>
              </c:extLst>
              <c:f>('Figure 16'!$U$12:$Y$12,'Figure 16'!$AA$12,'Figure 16'!$AC$12:$AE$12)</c:f>
              <c:numCache>
                <c:formatCode>#,##0.0</c:formatCode>
                <c:ptCount val="9"/>
                <c:pt idx="0">
                  <c:v>3.2983333333333338</c:v>
                </c:pt>
                <c:pt idx="1">
                  <c:v>2.5046153846153851</c:v>
                </c:pt>
                <c:pt idx="2" formatCode="0.0">
                  <c:v>5.5892307692307677</c:v>
                </c:pt>
                <c:pt idx="3" formatCode="0.0">
                  <c:v>5.4092307692307697</c:v>
                </c:pt>
                <c:pt idx="4" formatCode="0.0">
                  <c:v>3.933846153846154</c:v>
                </c:pt>
                <c:pt idx="5" formatCode="General">
                  <c:v>7.0379843462199352</c:v>
                </c:pt>
                <c:pt idx="6">
                  <c:v>5.8428970325344904</c:v>
                </c:pt>
                <c:pt idx="7" formatCode="0.0">
                  <c:v>3.7876923076923075</c:v>
                </c:pt>
                <c:pt idx="8" formatCode="0.0">
                  <c:v>6.1415384615384605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05-4D3A-B102-EDA53D639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6395039"/>
        <c:axId val="116386879"/>
      </c:barChart>
      <c:catAx>
        <c:axId val="116395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386879"/>
        <c:crosses val="autoZero"/>
        <c:auto val="1"/>
        <c:lblAlgn val="ctr"/>
        <c:lblOffset val="100"/>
        <c:noMultiLvlLbl val="0"/>
      </c:catAx>
      <c:valAx>
        <c:axId val="11638687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6395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4692647243718231"/>
          <c:y val="9.2592592592592587E-3"/>
          <c:w val="0.55307349230049052"/>
          <c:h val="7.8125575286371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17'!$A$14</c:f>
              <c:strCache>
                <c:ptCount val="1"/>
                <c:pt idx="0">
                  <c:v>1993-04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('Figure 17'!$G$12,'Figure 17'!$J$12)</c:f>
              <c:strCache>
                <c:ptCount val="2"/>
                <c:pt idx="0">
                  <c:v>Real per capita consumption - NSS</c:v>
                </c:pt>
                <c:pt idx="1">
                  <c:v>Real per capita consumption - NIA</c:v>
                </c:pt>
              </c:strCache>
            </c:strRef>
          </c:cat>
          <c:val>
            <c:numRef>
              <c:f>'Figure 17'!$B$14:$C$14</c:f>
              <c:numCache>
                <c:formatCode>0.0%</c:formatCode>
                <c:ptCount val="2"/>
                <c:pt idx="0">
                  <c:v>5.5130516052388501E-3</c:v>
                </c:pt>
                <c:pt idx="1">
                  <c:v>2.9497539962802355E-2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62-4E63-9DFB-8EE00598AD36}"/>
            </c:ext>
          </c:extLst>
        </c:ser>
        <c:ser>
          <c:idx val="1"/>
          <c:order val="1"/>
          <c:tx>
            <c:strRef>
              <c:f>'Figure 17'!$A$15</c:f>
              <c:strCache>
                <c:ptCount val="1"/>
                <c:pt idx="0">
                  <c:v>2004-11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('Figure 17'!$G$12,'Figure 17'!$J$12)</c:f>
              <c:strCache>
                <c:ptCount val="2"/>
                <c:pt idx="0">
                  <c:v>Real per capita consumption - NSS</c:v>
                </c:pt>
                <c:pt idx="1">
                  <c:v>Real per capita consumption - NIA</c:v>
                </c:pt>
              </c:strCache>
            </c:strRef>
          </c:cat>
          <c:val>
            <c:numRef>
              <c:f>'Figure 17'!$B$15:$C$15</c:f>
              <c:numCache>
                <c:formatCode>0.0%</c:formatCode>
                <c:ptCount val="2"/>
                <c:pt idx="0">
                  <c:v>4.2421308178054451E-2</c:v>
                </c:pt>
                <c:pt idx="1">
                  <c:v>4.4478989959021886E-2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62-4E63-9DFB-8EE00598AD36}"/>
            </c:ext>
          </c:extLst>
        </c:ser>
        <c:ser>
          <c:idx val="2"/>
          <c:order val="2"/>
          <c:tx>
            <c:strRef>
              <c:f>'Figure 17'!$A$16</c:f>
              <c:strCache>
                <c:ptCount val="1"/>
                <c:pt idx="0">
                  <c:v>2011-23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('Figure 17'!$G$12,'Figure 17'!$J$12)</c:f>
              <c:strCache>
                <c:ptCount val="2"/>
                <c:pt idx="0">
                  <c:v>Real per capita consumption - NSS</c:v>
                </c:pt>
                <c:pt idx="1">
                  <c:v>Real per capita consumption - NIA</c:v>
                </c:pt>
              </c:strCache>
            </c:strRef>
          </c:cat>
          <c:val>
            <c:numRef>
              <c:f>'Figure 17'!$B$16:$C$16</c:f>
              <c:numCache>
                <c:formatCode>0.0%</c:formatCode>
                <c:ptCount val="2"/>
                <c:pt idx="0">
                  <c:v>3.0940893587949603E-2</c:v>
                </c:pt>
                <c:pt idx="1">
                  <c:v>4.5145977801522408E-2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2-4E63-9DFB-8EE00598A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3079023"/>
        <c:axId val="243079983"/>
      </c:barChart>
      <c:catAx>
        <c:axId val="243079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43079983"/>
        <c:crosses val="autoZero"/>
        <c:auto val="1"/>
        <c:lblAlgn val="ctr"/>
        <c:lblOffset val="100"/>
        <c:noMultiLvlLbl val="0"/>
      </c:catAx>
      <c:valAx>
        <c:axId val="243079983"/>
        <c:scaling>
          <c:orientation val="minMax"/>
          <c:max val="6.0000000000000012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43079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1'!$E$4:$E$31</c:f>
              <c:numCache>
                <c:formatCode>0.0</c:formatCode>
                <c:ptCount val="28"/>
                <c:pt idx="0">
                  <c:v>29.2</c:v>
                </c:pt>
                <c:pt idx="1">
                  <c:v>27.4</c:v>
                </c:pt>
                <c:pt idx="2">
                  <c:v>27.8</c:v>
                </c:pt>
                <c:pt idx="3">
                  <c:v>21.6</c:v>
                </c:pt>
                <c:pt idx="4">
                  <c:v>27.1</c:v>
                </c:pt>
                <c:pt idx="5">
                  <c:v>34.799999999999997</c:v>
                </c:pt>
                <c:pt idx="6">
                  <c:v>12.3</c:v>
                </c:pt>
                <c:pt idx="7">
                  <c:v>11.6</c:v>
                </c:pt>
                <c:pt idx="8">
                  <c:v>2.7</c:v>
                </c:pt>
                <c:pt idx="9">
                  <c:v>0.3</c:v>
                </c:pt>
                <c:pt idx="10">
                  <c:v>13.5</c:v>
                </c:pt>
                <c:pt idx="11">
                  <c:v>7.2</c:v>
                </c:pt>
                <c:pt idx="12">
                  <c:v>28.7</c:v>
                </c:pt>
                <c:pt idx="13">
                  <c:v>29.2</c:v>
                </c:pt>
                <c:pt idx="14">
                  <c:v>9.4</c:v>
                </c:pt>
                <c:pt idx="15">
                  <c:v>-4.2</c:v>
                </c:pt>
                <c:pt idx="16">
                  <c:v>-10.199999999999999</c:v>
                </c:pt>
                <c:pt idx="17">
                  <c:v>-12.7</c:v>
                </c:pt>
                <c:pt idx="18">
                  <c:v>-3.4</c:v>
                </c:pt>
                <c:pt idx="19">
                  <c:v>8.9</c:v>
                </c:pt>
                <c:pt idx="20">
                  <c:v>8.4</c:v>
                </c:pt>
                <c:pt idx="21">
                  <c:v>11</c:v>
                </c:pt>
                <c:pt idx="22">
                  <c:v>26.7</c:v>
                </c:pt>
                <c:pt idx="23">
                  <c:v>30.8</c:v>
                </c:pt>
                <c:pt idx="24">
                  <c:v>21.5</c:v>
                </c:pt>
                <c:pt idx="25">
                  <c:v>18.899999999999999</c:v>
                </c:pt>
                <c:pt idx="26">
                  <c:v>13.5</c:v>
                </c:pt>
                <c:pt idx="27">
                  <c:v>10.6</c:v>
                </c:pt>
              </c:numCache>
            </c:numRef>
          </c:xVal>
          <c:yVal>
            <c:numRef>
              <c:f>'Annex 1'!$H$4:$H$31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5C-4959-B0F1-3844AC635DF8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1'!$E$32:$E$76</c:f>
              <c:numCache>
                <c:formatCode>0.0</c:formatCode>
                <c:ptCount val="45"/>
                <c:pt idx="0">
                  <c:v>5.1100000000000003</c:v>
                </c:pt>
                <c:pt idx="1">
                  <c:v>28.6</c:v>
                </c:pt>
                <c:pt idx="2">
                  <c:v>-4.5</c:v>
                </c:pt>
                <c:pt idx="3">
                  <c:v>-0.03</c:v>
                </c:pt>
                <c:pt idx="4">
                  <c:v>3.29</c:v>
                </c:pt>
                <c:pt idx="5">
                  <c:v>-1.1000000000000001</c:v>
                </c:pt>
                <c:pt idx="6">
                  <c:v>16.12</c:v>
                </c:pt>
                <c:pt idx="7">
                  <c:v>14.38</c:v>
                </c:pt>
                <c:pt idx="8">
                  <c:v>13.11</c:v>
                </c:pt>
                <c:pt idx="9">
                  <c:v>-2.87</c:v>
                </c:pt>
                <c:pt idx="10">
                  <c:v>3.5</c:v>
                </c:pt>
                <c:pt idx="11">
                  <c:v>-4.74</c:v>
                </c:pt>
                <c:pt idx="12">
                  <c:v>-6.43</c:v>
                </c:pt>
                <c:pt idx="13">
                  <c:v>-4.74</c:v>
                </c:pt>
                <c:pt idx="14">
                  <c:v>-8.8699999999999992</c:v>
                </c:pt>
                <c:pt idx="15">
                  <c:v>-2.5099999999999998</c:v>
                </c:pt>
                <c:pt idx="16">
                  <c:v>3.55</c:v>
                </c:pt>
                <c:pt idx="17">
                  <c:v>2.46</c:v>
                </c:pt>
                <c:pt idx="18">
                  <c:v>6.88</c:v>
                </c:pt>
                <c:pt idx="19">
                  <c:v>7.03</c:v>
                </c:pt>
                <c:pt idx="20">
                  <c:v>3.95</c:v>
                </c:pt>
                <c:pt idx="21">
                  <c:v>4.6500000000000004</c:v>
                </c:pt>
                <c:pt idx="22">
                  <c:v>4.51</c:v>
                </c:pt>
                <c:pt idx="23">
                  <c:v>5.0999999999999996</c:v>
                </c:pt>
                <c:pt idx="24">
                  <c:v>9.14</c:v>
                </c:pt>
                <c:pt idx="25">
                  <c:v>12.13</c:v>
                </c:pt>
                <c:pt idx="26">
                  <c:v>15.18</c:v>
                </c:pt>
                <c:pt idx="27">
                  <c:v>11.24</c:v>
                </c:pt>
                <c:pt idx="28">
                  <c:v>2.78</c:v>
                </c:pt>
                <c:pt idx="29">
                  <c:v>-1.74</c:v>
                </c:pt>
                <c:pt idx="30">
                  <c:v>-5.09</c:v>
                </c:pt>
                <c:pt idx="31">
                  <c:v>-8.7799999999999994</c:v>
                </c:pt>
                <c:pt idx="32">
                  <c:v>15.75</c:v>
                </c:pt>
                <c:pt idx="33">
                  <c:v>8.39</c:v>
                </c:pt>
                <c:pt idx="34">
                  <c:v>8.2100000000000009</c:v>
                </c:pt>
                <c:pt idx="35">
                  <c:v>9.4</c:v>
                </c:pt>
                <c:pt idx="36">
                  <c:v>-6.99</c:v>
                </c:pt>
                <c:pt idx="37">
                  <c:v>4.59</c:v>
                </c:pt>
                <c:pt idx="38">
                  <c:v>2.95</c:v>
                </c:pt>
                <c:pt idx="39">
                  <c:v>7.67</c:v>
                </c:pt>
                <c:pt idx="40">
                  <c:v>8.2899999999999991</c:v>
                </c:pt>
                <c:pt idx="41">
                  <c:v>3.03</c:v>
                </c:pt>
                <c:pt idx="42">
                  <c:v>10.8</c:v>
                </c:pt>
                <c:pt idx="43">
                  <c:v>3.85</c:v>
                </c:pt>
                <c:pt idx="44">
                  <c:v>6.33</c:v>
                </c:pt>
              </c:numCache>
            </c:numRef>
          </c:xVal>
          <c:yVal>
            <c:numRef>
              <c:f>'Annex 1'!$H$32:$H$76</c:f>
              <c:numCache>
                <c:formatCode>#,##0.0</c:formatCode>
                <c:ptCount val="45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32">
                  <c:v>12.170411384840808</c:v>
                </c:pt>
                <c:pt idx="33">
                  <c:v>5.7872887339490253</c:v>
                </c:pt>
                <c:pt idx="34">
                  <c:v>5.7753478440620398</c:v>
                </c:pt>
                <c:pt idx="35">
                  <c:v>6.7166451463815502</c:v>
                </c:pt>
                <c:pt idx="36">
                  <c:v>10.874893428361343</c:v>
                </c:pt>
                <c:pt idx="37">
                  <c:v>10.187736458571495</c:v>
                </c:pt>
                <c:pt idx="38">
                  <c:v>9.7460192488840303</c:v>
                </c:pt>
                <c:pt idx="39">
                  <c:v>8.4429639971826518</c:v>
                </c:pt>
                <c:pt idx="40">
                  <c:v>7.098771220071165</c:v>
                </c:pt>
                <c:pt idx="41">
                  <c:v>5.555962425604033</c:v>
                </c:pt>
                <c:pt idx="42">
                  <c:v>6.0260594222672381</c:v>
                </c:pt>
                <c:pt idx="43">
                  <c:v>6.7340477109459451</c:v>
                </c:pt>
                <c:pt idx="44">
                  <c:v>7.9698068085992002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5C-4959-B0F1-3844AC635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Exports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1'!$C$4:$C$31</c:f>
              <c:numCache>
                <c:formatCode>General</c:formatCode>
                <c:ptCount val="28"/>
                <c:pt idx="0" formatCode="0.0">
                  <c:v>10.58</c:v>
                </c:pt>
                <c:pt idx="1">
                  <c:v>6.37</c:v>
                </c:pt>
                <c:pt idx="2" formatCode="0.0">
                  <c:v>6.75</c:v>
                </c:pt>
                <c:pt idx="3" formatCode="0.0">
                  <c:v>8.14</c:v>
                </c:pt>
                <c:pt idx="4">
                  <c:v>10.32</c:v>
                </c:pt>
                <c:pt idx="5" formatCode="0.00">
                  <c:v>12.61</c:v>
                </c:pt>
                <c:pt idx="6" formatCode="0.00">
                  <c:v>14.39</c:v>
                </c:pt>
                <c:pt idx="7" formatCode="0.00">
                  <c:v>13.98</c:v>
                </c:pt>
                <c:pt idx="8">
                  <c:v>18.95</c:v>
                </c:pt>
                <c:pt idx="9" formatCode="0.00">
                  <c:v>15.74</c:v>
                </c:pt>
                <c:pt idx="10">
                  <c:v>14.18</c:v>
                </c:pt>
                <c:pt idx="11">
                  <c:v>13.76</c:v>
                </c:pt>
                <c:pt idx="12">
                  <c:v>8.86</c:v>
                </c:pt>
                <c:pt idx="13">
                  <c:v>7.31</c:v>
                </c:pt>
                <c:pt idx="14">
                  <c:v>1.1399999999999999</c:v>
                </c:pt>
                <c:pt idx="15">
                  <c:v>-5.89</c:v>
                </c:pt>
                <c:pt idx="16">
                  <c:v>-1.78</c:v>
                </c:pt>
                <c:pt idx="17">
                  <c:v>2.83</c:v>
                </c:pt>
                <c:pt idx="18">
                  <c:v>6.06</c:v>
                </c:pt>
                <c:pt idx="19">
                  <c:v>14.02</c:v>
                </c:pt>
                <c:pt idx="20">
                  <c:v>9.61</c:v>
                </c:pt>
                <c:pt idx="21">
                  <c:v>6.84</c:v>
                </c:pt>
                <c:pt idx="22">
                  <c:v>8.6199999999999992</c:v>
                </c:pt>
                <c:pt idx="23">
                  <c:v>7.92</c:v>
                </c:pt>
                <c:pt idx="24">
                  <c:v>6.99</c:v>
                </c:pt>
                <c:pt idx="25">
                  <c:v>3.18</c:v>
                </c:pt>
                <c:pt idx="26">
                  <c:v>1.18</c:v>
                </c:pt>
                <c:pt idx="27">
                  <c:v>0.63</c:v>
                </c:pt>
              </c:numCache>
            </c:numRef>
          </c:xVal>
          <c:yVal>
            <c:numRef>
              <c:f>'Annex 1'!$H$4:$H$31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D0-4B5B-ABB3-4776EC415DD1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1'!$C$32:$C$76</c:f>
              <c:numCache>
                <c:formatCode>General</c:formatCode>
                <c:ptCount val="45"/>
                <c:pt idx="0">
                  <c:v>2.2000000000000002</c:v>
                </c:pt>
                <c:pt idx="1">
                  <c:v>0.13</c:v>
                </c:pt>
                <c:pt idx="2">
                  <c:v>3.03</c:v>
                </c:pt>
                <c:pt idx="3">
                  <c:v>7.93</c:v>
                </c:pt>
                <c:pt idx="4">
                  <c:v>1.08</c:v>
                </c:pt>
                <c:pt idx="5">
                  <c:v>4.76</c:v>
                </c:pt>
                <c:pt idx="6">
                  <c:v>3.04</c:v>
                </c:pt>
                <c:pt idx="7">
                  <c:v>4.2300000000000004</c:v>
                </c:pt>
                <c:pt idx="8">
                  <c:v>5.61</c:v>
                </c:pt>
                <c:pt idx="9">
                  <c:v>4.42</c:v>
                </c:pt>
                <c:pt idx="10">
                  <c:v>3.83</c:v>
                </c:pt>
                <c:pt idx="11">
                  <c:v>2.37</c:v>
                </c:pt>
                <c:pt idx="12">
                  <c:v>1.1599999999999999</c:v>
                </c:pt>
                <c:pt idx="13">
                  <c:v>2.37</c:v>
                </c:pt>
                <c:pt idx="14">
                  <c:v>4.2300000000000004</c:v>
                </c:pt>
                <c:pt idx="15">
                  <c:v>5.44</c:v>
                </c:pt>
                <c:pt idx="16">
                  <c:v>7.13</c:v>
                </c:pt>
                <c:pt idx="17">
                  <c:v>4.49</c:v>
                </c:pt>
                <c:pt idx="18">
                  <c:v>3.83</c:v>
                </c:pt>
                <c:pt idx="19">
                  <c:v>3.07</c:v>
                </c:pt>
                <c:pt idx="20">
                  <c:v>1.89</c:v>
                </c:pt>
                <c:pt idx="21">
                  <c:v>3.33</c:v>
                </c:pt>
                <c:pt idx="22">
                  <c:v>5.87</c:v>
                </c:pt>
                <c:pt idx="23">
                  <c:v>6.52</c:v>
                </c:pt>
                <c:pt idx="24">
                  <c:v>5.12</c:v>
                </c:pt>
                <c:pt idx="25">
                  <c:v>5.31</c:v>
                </c:pt>
                <c:pt idx="26">
                  <c:v>3.67</c:v>
                </c:pt>
                <c:pt idx="27">
                  <c:v>1.53</c:v>
                </c:pt>
                <c:pt idx="28">
                  <c:v>2.97</c:v>
                </c:pt>
                <c:pt idx="29">
                  <c:v>-0.42</c:v>
                </c:pt>
                <c:pt idx="30">
                  <c:v>-1.4</c:v>
                </c:pt>
                <c:pt idx="31">
                  <c:v>-4.26</c:v>
                </c:pt>
                <c:pt idx="32">
                  <c:v>12.8</c:v>
                </c:pt>
                <c:pt idx="33">
                  <c:v>1.6</c:v>
                </c:pt>
                <c:pt idx="34">
                  <c:v>2.81</c:v>
                </c:pt>
                <c:pt idx="35">
                  <c:v>4.51</c:v>
                </c:pt>
                <c:pt idx="36">
                  <c:v>4.7699999999999996</c:v>
                </c:pt>
                <c:pt idx="37">
                  <c:v>7.78</c:v>
                </c:pt>
                <c:pt idx="38">
                  <c:v>6.1</c:v>
                </c:pt>
                <c:pt idx="39">
                  <c:v>5.09</c:v>
                </c:pt>
                <c:pt idx="40">
                  <c:v>5.46</c:v>
                </c:pt>
                <c:pt idx="41">
                  <c:v>2.72</c:v>
                </c:pt>
                <c:pt idx="42">
                  <c:v>4.13</c:v>
                </c:pt>
                <c:pt idx="43">
                  <c:v>3.97</c:v>
                </c:pt>
                <c:pt idx="44">
                  <c:v>1.98</c:v>
                </c:pt>
              </c:numCache>
            </c:numRef>
          </c:xVal>
          <c:yVal>
            <c:numRef>
              <c:f>'Annex 1'!$H$32:$H$76</c:f>
              <c:numCache>
                <c:formatCode>#,##0.0</c:formatCode>
                <c:ptCount val="45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32">
                  <c:v>12.170411384840808</c:v>
                </c:pt>
                <c:pt idx="33">
                  <c:v>5.7872887339490253</c:v>
                </c:pt>
                <c:pt idx="34">
                  <c:v>5.7753478440620398</c:v>
                </c:pt>
                <c:pt idx="35">
                  <c:v>6.7166451463815502</c:v>
                </c:pt>
                <c:pt idx="36">
                  <c:v>10.874893428361343</c:v>
                </c:pt>
                <c:pt idx="37">
                  <c:v>10.187736458571495</c:v>
                </c:pt>
                <c:pt idx="38">
                  <c:v>9.7460192488840303</c:v>
                </c:pt>
                <c:pt idx="39">
                  <c:v>8.4429639971826518</c:v>
                </c:pt>
                <c:pt idx="40">
                  <c:v>7.098771220071165</c:v>
                </c:pt>
                <c:pt idx="41">
                  <c:v>5.555962425604033</c:v>
                </c:pt>
                <c:pt idx="42">
                  <c:v>6.0260594222672381</c:v>
                </c:pt>
                <c:pt idx="43">
                  <c:v>6.7340477109459451</c:v>
                </c:pt>
                <c:pt idx="44">
                  <c:v>7.9698068085992002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D0-4B5B-ABB3-4776EC41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IIP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1'!$G$4:$G$31</c:f>
              <c:numCache>
                <c:formatCode>0.0</c:formatCode>
                <c:ptCount val="28"/>
                <c:pt idx="0">
                  <c:v>29.076385837898286</c:v>
                </c:pt>
                <c:pt idx="1">
                  <c:v>30.102289643327353</c:v>
                </c:pt>
                <c:pt idx="2">
                  <c:v>26.218777509239825</c:v>
                </c:pt>
                <c:pt idx="3">
                  <c:v>28.826001919949437</c:v>
                </c:pt>
                <c:pt idx="4">
                  <c:v>27.583563649031333</c:v>
                </c:pt>
                <c:pt idx="5">
                  <c:v>25.721405209208321</c:v>
                </c:pt>
                <c:pt idx="6">
                  <c:v>23.491918808850976</c:v>
                </c:pt>
                <c:pt idx="7">
                  <c:v>22.619893259504828</c:v>
                </c:pt>
                <c:pt idx="8">
                  <c:v>19.380865618633649</c:v>
                </c:pt>
                <c:pt idx="9">
                  <c:v>16.905646233093425</c:v>
                </c:pt>
                <c:pt idx="10">
                  <c:v>17.882695198419711</c:v>
                </c:pt>
                <c:pt idx="11">
                  <c:v>17.353090837307047</c:v>
                </c:pt>
                <c:pt idx="12">
                  <c:v>17.8148041433451</c:v>
                </c:pt>
                <c:pt idx="13">
                  <c:v>16.476665972344765</c:v>
                </c:pt>
                <c:pt idx="14">
                  <c:v>16.213122291579285</c:v>
                </c:pt>
                <c:pt idx="15">
                  <c:v>9.6247541847503868</c:v>
                </c:pt>
                <c:pt idx="16">
                  <c:v>7.3862194771857173</c:v>
                </c:pt>
                <c:pt idx="17">
                  <c:v>2.9317722654006602</c:v>
                </c:pt>
                <c:pt idx="18">
                  <c:v>-2.3054495861065014</c:v>
                </c:pt>
                <c:pt idx="19">
                  <c:v>0.89152835261931784</c:v>
                </c:pt>
                <c:pt idx="20">
                  <c:v>5.755443091639183</c:v>
                </c:pt>
                <c:pt idx="21">
                  <c:v>9.6277359589390397</c:v>
                </c:pt>
                <c:pt idx="22">
                  <c:v>14.484112340092603</c:v>
                </c:pt>
                <c:pt idx="23">
                  <c:v>13.479087691314282</c:v>
                </c:pt>
                <c:pt idx="24">
                  <c:v>11.938953280111427</c:v>
                </c:pt>
                <c:pt idx="25">
                  <c:v>11.415795944579523</c:v>
                </c:pt>
                <c:pt idx="26">
                  <c:v>8.5504044538022477</c:v>
                </c:pt>
                <c:pt idx="27">
                  <c:v>9.8338446500233587</c:v>
                </c:pt>
              </c:numCache>
            </c:numRef>
          </c:xVal>
          <c:yVal>
            <c:numRef>
              <c:f>'Annex 1'!$H$4:$H$31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E6-4505-94C0-F3565E8246D6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1'!$G$32:$G$76</c:f>
              <c:numCache>
                <c:formatCode>0.0</c:formatCode>
                <c:ptCount val="45"/>
                <c:pt idx="0">
                  <c:v>7.2689426767494592</c:v>
                </c:pt>
                <c:pt idx="1">
                  <c:v>6.7596930330018932</c:v>
                </c:pt>
                <c:pt idx="2">
                  <c:v>5.8614941882967759</c:v>
                </c:pt>
                <c:pt idx="3">
                  <c:v>3.7074899583805472</c:v>
                </c:pt>
                <c:pt idx="4">
                  <c:v>3.8295389042889454</c:v>
                </c:pt>
                <c:pt idx="5">
                  <c:v>4.772769683540492</c:v>
                </c:pt>
                <c:pt idx="6">
                  <c:v>3.7922178347538438</c:v>
                </c:pt>
                <c:pt idx="7">
                  <c:v>7.7510103407883308</c:v>
                </c:pt>
                <c:pt idx="8">
                  <c:v>6.4874364014674724</c:v>
                </c:pt>
                <c:pt idx="9">
                  <c:v>4.2114066924164515</c:v>
                </c:pt>
                <c:pt idx="10">
                  <c:v>6.6367677405498036</c:v>
                </c:pt>
                <c:pt idx="11">
                  <c:v>3.0085406445141327</c:v>
                </c:pt>
                <c:pt idx="12">
                  <c:v>3.5139011999656828</c:v>
                </c:pt>
                <c:pt idx="13">
                  <c:v>4.8111203891613856</c:v>
                </c:pt>
                <c:pt idx="14">
                  <c:v>3.3178656460429954</c:v>
                </c:pt>
                <c:pt idx="15">
                  <c:v>5.1881642892873217</c:v>
                </c:pt>
                <c:pt idx="16">
                  <c:v>3.4406721086251144</c:v>
                </c:pt>
                <c:pt idx="17">
                  <c:v>4.6821254755764867</c:v>
                </c:pt>
                <c:pt idx="18">
                  <c:v>4.4445344209375843</c:v>
                </c:pt>
                <c:pt idx="19">
                  <c:v>3.2981093216927282</c:v>
                </c:pt>
                <c:pt idx="20">
                  <c:v>5.2442305646649592</c:v>
                </c:pt>
                <c:pt idx="21">
                  <c:v>4.4867789979947243</c:v>
                </c:pt>
                <c:pt idx="22">
                  <c:v>5.6821353755863839</c:v>
                </c:pt>
                <c:pt idx="23">
                  <c:v>6.0215275795154071</c:v>
                </c:pt>
                <c:pt idx="24">
                  <c:v>8.150562140469173</c:v>
                </c:pt>
                <c:pt idx="25">
                  <c:v>7.476120193451723</c:v>
                </c:pt>
                <c:pt idx="26">
                  <c:v>9.8511935566138291</c:v>
                </c:pt>
                <c:pt idx="27">
                  <c:v>7.1356435791685566</c:v>
                </c:pt>
                <c:pt idx="28">
                  <c:v>4.2454719290456691</c:v>
                </c:pt>
                <c:pt idx="29">
                  <c:v>3.8428350691483111</c:v>
                </c:pt>
                <c:pt idx="30">
                  <c:v>-0.99128422668667771</c:v>
                </c:pt>
                <c:pt idx="31">
                  <c:v>0.58708033027315576</c:v>
                </c:pt>
                <c:pt idx="32">
                  <c:v>10.329252366678073</c:v>
                </c:pt>
                <c:pt idx="33">
                  <c:v>13.854175024565698</c:v>
                </c:pt>
                <c:pt idx="34">
                  <c:v>15.522724566462376</c:v>
                </c:pt>
                <c:pt idx="35">
                  <c:v>10.483204996762719</c:v>
                </c:pt>
                <c:pt idx="36">
                  <c:v>13.995350844032963</c:v>
                </c:pt>
                <c:pt idx="37">
                  <c:v>14.261041555051197</c:v>
                </c:pt>
                <c:pt idx="38">
                  <c:v>14.615883471121379</c:v>
                </c:pt>
                <c:pt idx="39">
                  <c:v>14.537603789537688</c:v>
                </c:pt>
                <c:pt idx="40">
                  <c:v>9.5410654463831364</c:v>
                </c:pt>
                <c:pt idx="41">
                  <c:v>8.4184519368350017</c:v>
                </c:pt>
                <c:pt idx="42">
                  <c:v>8.0507055710445137</c:v>
                </c:pt>
                <c:pt idx="43">
                  <c:v>9.129999999999999</c:v>
                </c:pt>
                <c:pt idx="44">
                  <c:v>7.45</c:v>
                </c:pt>
              </c:numCache>
            </c:numRef>
          </c:xVal>
          <c:yVal>
            <c:numRef>
              <c:f>'Annex 1'!$H$32:$H$76</c:f>
              <c:numCache>
                <c:formatCode>#,##0.0</c:formatCode>
                <c:ptCount val="45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32">
                  <c:v>12.170411384840808</c:v>
                </c:pt>
                <c:pt idx="33">
                  <c:v>5.7872887339490253</c:v>
                </c:pt>
                <c:pt idx="34">
                  <c:v>5.7753478440620398</c:v>
                </c:pt>
                <c:pt idx="35">
                  <c:v>6.7166451463815502</c:v>
                </c:pt>
                <c:pt idx="36">
                  <c:v>10.874893428361343</c:v>
                </c:pt>
                <c:pt idx="37">
                  <c:v>10.187736458571495</c:v>
                </c:pt>
                <c:pt idx="38">
                  <c:v>9.7460192488840303</c:v>
                </c:pt>
                <c:pt idx="39">
                  <c:v>8.4429639971826518</c:v>
                </c:pt>
                <c:pt idx="40">
                  <c:v>7.098771220071165</c:v>
                </c:pt>
                <c:pt idx="41">
                  <c:v>5.555962425604033</c:v>
                </c:pt>
                <c:pt idx="42">
                  <c:v>6.0260594222672381</c:v>
                </c:pt>
                <c:pt idx="43">
                  <c:v>6.7340477109459451</c:v>
                </c:pt>
                <c:pt idx="44">
                  <c:v>7.9698068085992002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E6-4505-94C0-F3565E824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Bank Credit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4521187406942"/>
          <c:y val="0.12048009623797025"/>
          <c:w val="0.79259788863700387"/>
          <c:h val="0.68486730825313502"/>
        </c:manualLayout>
      </c:layout>
      <c:scatterChart>
        <c:scatterStyle val="lineMarker"/>
        <c:varyColors val="0"/>
        <c:ser>
          <c:idx val="0"/>
          <c:order val="0"/>
          <c:tx>
            <c:v>2004-11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312782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31278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1'!$L$4:$L$31</c:f>
              <c:numCache>
                <c:formatCode>_ * #,##0.00_ ;_ * \-#,##0.00_ ;_ * "-"??_ ;_ @_ </c:formatCode>
                <c:ptCount val="28"/>
                <c:pt idx="0">
                  <c:v>30.129858698372239</c:v>
                </c:pt>
                <c:pt idx="1">
                  <c:v>10.994018986976741</c:v>
                </c:pt>
                <c:pt idx="2">
                  <c:v>11.439592878140783</c:v>
                </c:pt>
                <c:pt idx="3">
                  <c:v>14.735705268172623</c:v>
                </c:pt>
                <c:pt idx="4">
                  <c:v>34.908764335158587</c:v>
                </c:pt>
                <c:pt idx="5">
                  <c:v>32.192740736585229</c:v>
                </c:pt>
                <c:pt idx="6">
                  <c:v>44.256136737075224</c:v>
                </c:pt>
                <c:pt idx="7">
                  <c:v>24.322602057749748</c:v>
                </c:pt>
                <c:pt idx="8">
                  <c:v>33.111622837496796</c:v>
                </c:pt>
                <c:pt idx="9">
                  <c:v>29.715998059861352</c:v>
                </c:pt>
                <c:pt idx="10">
                  <c:v>35.291210325590193</c:v>
                </c:pt>
                <c:pt idx="11">
                  <c:v>20.849588677576286</c:v>
                </c:pt>
                <c:pt idx="12">
                  <c:v>37.934906353286813</c:v>
                </c:pt>
                <c:pt idx="13">
                  <c:v>21.027037037037037</c:v>
                </c:pt>
                <c:pt idx="14">
                  <c:v>-30.148737464183384</c:v>
                </c:pt>
                <c:pt idx="15">
                  <c:v>-5.3790449683909092</c:v>
                </c:pt>
                <c:pt idx="16">
                  <c:v>-5.1140131081421671</c:v>
                </c:pt>
                <c:pt idx="17">
                  <c:v>-1.7479499328033441</c:v>
                </c:pt>
                <c:pt idx="18">
                  <c:v>17.515698606003838</c:v>
                </c:pt>
                <c:pt idx="19">
                  <c:v>-1.3183366631934099</c:v>
                </c:pt>
                <c:pt idx="20">
                  <c:v>6.3507594058031458</c:v>
                </c:pt>
                <c:pt idx="21">
                  <c:v>4.0836883955934731</c:v>
                </c:pt>
                <c:pt idx="22">
                  <c:v>11.484020838899289</c:v>
                </c:pt>
                <c:pt idx="23">
                  <c:v>12.804291272556521</c:v>
                </c:pt>
                <c:pt idx="24">
                  <c:v>-26.233403947653827</c:v>
                </c:pt>
                <c:pt idx="25">
                  <c:v>14.348904838622092</c:v>
                </c:pt>
                <c:pt idx="26">
                  <c:v>3.1350394147136562</c:v>
                </c:pt>
                <c:pt idx="27">
                  <c:v>8.3694085247888133</c:v>
                </c:pt>
              </c:numCache>
            </c:numRef>
          </c:xVal>
          <c:yVal>
            <c:numRef>
              <c:f>'Annex 1'!$H$4:$H$31</c:f>
              <c:numCache>
                <c:formatCode>#,##0.0</c:formatCode>
                <c:ptCount val="28"/>
                <c:pt idx="0">
                  <c:v>11.879601642613702</c:v>
                </c:pt>
                <c:pt idx="1">
                  <c:v>10.424019455010281</c:v>
                </c:pt>
                <c:pt idx="2">
                  <c:v>10.630723479245985</c:v>
                </c:pt>
                <c:pt idx="3">
                  <c:v>11.85693214791257</c:v>
                </c:pt>
                <c:pt idx="4">
                  <c:v>11.323962755110827</c:v>
                </c:pt>
                <c:pt idx="5">
                  <c:v>12.438707151475459</c:v>
                </c:pt>
                <c:pt idx="6">
                  <c:v>12.647871398551413</c:v>
                </c:pt>
                <c:pt idx="7">
                  <c:v>12.924274179351848</c:v>
                </c:pt>
                <c:pt idx="8">
                  <c:v>11.995218561612608</c:v>
                </c:pt>
                <c:pt idx="9">
                  <c:v>10.920861213741517</c:v>
                </c:pt>
                <c:pt idx="10">
                  <c:v>10.28875168869865</c:v>
                </c:pt>
                <c:pt idx="11">
                  <c:v>9.5766130514773451</c:v>
                </c:pt>
                <c:pt idx="12">
                  <c:v>11.559117079291159</c:v>
                </c:pt>
                <c:pt idx="13">
                  <c:v>9.651844763937234</c:v>
                </c:pt>
                <c:pt idx="14">
                  <c:v>5.6683018133528718</c:v>
                </c:pt>
                <c:pt idx="15">
                  <c:v>2.9554937879737508</c:v>
                </c:pt>
                <c:pt idx="16">
                  <c:v>5.9137557215128922</c:v>
                </c:pt>
                <c:pt idx="17">
                  <c:v>8.7155502395637399</c:v>
                </c:pt>
                <c:pt idx="18">
                  <c:v>10.171215299548898</c:v>
                </c:pt>
                <c:pt idx="19">
                  <c:v>13.927504340979358</c:v>
                </c:pt>
                <c:pt idx="20">
                  <c:v>10.810856477389708</c:v>
                </c:pt>
                <c:pt idx="21">
                  <c:v>9.1480660884978082</c:v>
                </c:pt>
                <c:pt idx="22">
                  <c:v>9.6987956250138332</c:v>
                </c:pt>
                <c:pt idx="23">
                  <c:v>9.7830875327679969</c:v>
                </c:pt>
                <c:pt idx="24">
                  <c:v>8.6977940581377755</c:v>
                </c:pt>
                <c:pt idx="25">
                  <c:v>7.7741020245770232</c:v>
                </c:pt>
                <c:pt idx="26">
                  <c:v>6.8087719357220688</c:v>
                </c:pt>
                <c:pt idx="27">
                  <c:v>6.2495440076877795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4A-466F-A7B7-1C0C3B3C1E27}"/>
            </c:ext>
          </c:extLst>
        </c:ser>
        <c:ser>
          <c:idx val="1"/>
          <c:order val="1"/>
          <c:tx>
            <c:v>2012-24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'Annex 1'!$L$32:$L$76</c:f>
              <c:numCache>
                <c:formatCode>_ * #,##0.00_ ;_ * \-#,##0.00_ ;_ * "-"??_ ;_ @_ </c:formatCode>
                <c:ptCount val="45"/>
                <c:pt idx="0">
                  <c:v>37.258832531700918</c:v>
                </c:pt>
                <c:pt idx="1">
                  <c:v>-6.2180172811819734</c:v>
                </c:pt>
                <c:pt idx="2">
                  <c:v>1.3538494528011231</c:v>
                </c:pt>
                <c:pt idx="3">
                  <c:v>-0.10889632485713463</c:v>
                </c:pt>
                <c:pt idx="4">
                  <c:v>-2.6665020585897121</c:v>
                </c:pt>
                <c:pt idx="5">
                  <c:v>2.8205493976585814</c:v>
                </c:pt>
                <c:pt idx="6">
                  <c:v>5.3104822711207333</c:v>
                </c:pt>
                <c:pt idx="7">
                  <c:v>9.7255817803171887</c:v>
                </c:pt>
                <c:pt idx="8">
                  <c:v>-0.457969632380407</c:v>
                </c:pt>
                <c:pt idx="9">
                  <c:v>2.1836264277213076</c:v>
                </c:pt>
                <c:pt idx="10">
                  <c:v>1.1002666535471723</c:v>
                </c:pt>
                <c:pt idx="11">
                  <c:v>4.728875111041928</c:v>
                </c:pt>
                <c:pt idx="12">
                  <c:v>-5.5808782074448864</c:v>
                </c:pt>
                <c:pt idx="13">
                  <c:v>14.310883799675114</c:v>
                </c:pt>
                <c:pt idx="14">
                  <c:v>1.7919780283486508</c:v>
                </c:pt>
                <c:pt idx="15">
                  <c:v>-6.1584683009507044</c:v>
                </c:pt>
                <c:pt idx="16">
                  <c:v>20.698326898326897</c:v>
                </c:pt>
                <c:pt idx="17">
                  <c:v>-5.3779093366164217</c:v>
                </c:pt>
                <c:pt idx="18">
                  <c:v>11.6166943742234</c:v>
                </c:pt>
                <c:pt idx="19">
                  <c:v>13.827093492993498</c:v>
                </c:pt>
                <c:pt idx="20">
                  <c:v>15.177728194726175</c:v>
                </c:pt>
                <c:pt idx="21">
                  <c:v>9.2603777217334287</c:v>
                </c:pt>
                <c:pt idx="22">
                  <c:v>18.837787202750366</c:v>
                </c:pt>
                <c:pt idx="23">
                  <c:v>16.969318493211627</c:v>
                </c:pt>
                <c:pt idx="24">
                  <c:v>2.2883483124182735</c:v>
                </c:pt>
                <c:pt idx="25">
                  <c:v>17.934067000288792</c:v>
                </c:pt>
                <c:pt idx="26">
                  <c:v>5.8265983774137196</c:v>
                </c:pt>
                <c:pt idx="27">
                  <c:v>8.5968595983846523</c:v>
                </c:pt>
                <c:pt idx="28">
                  <c:v>1.1988392132212304</c:v>
                </c:pt>
                <c:pt idx="29">
                  <c:v>-3.5889660213312942</c:v>
                </c:pt>
                <c:pt idx="30">
                  <c:v>-31.164264553909739</c:v>
                </c:pt>
                <c:pt idx="31">
                  <c:v>-17.902239021788318</c:v>
                </c:pt>
                <c:pt idx="32">
                  <c:v>28.872563712299243</c:v>
                </c:pt>
                <c:pt idx="33">
                  <c:v>8.7967978980781929</c:v>
                </c:pt>
                <c:pt idx="34">
                  <c:v>3.8890392869276074</c:v>
                </c:pt>
                <c:pt idx="35">
                  <c:v>11.887806300462579</c:v>
                </c:pt>
                <c:pt idx="36">
                  <c:v>-6.0030630946704902</c:v>
                </c:pt>
                <c:pt idx="37">
                  <c:v>41.827654960362146</c:v>
                </c:pt>
                <c:pt idx="38">
                  <c:v>14.617045594432071</c:v>
                </c:pt>
                <c:pt idx="39">
                  <c:v>0.10795044115344599</c:v>
                </c:pt>
                <c:pt idx="40">
                  <c:v>36.132412381373442</c:v>
                </c:pt>
                <c:pt idx="41">
                  <c:v>-4.4596687638495229</c:v>
                </c:pt>
                <c:pt idx="42">
                  <c:v>5.6490410958904054</c:v>
                </c:pt>
                <c:pt idx="43">
                  <c:v>11.934030520559119</c:v>
                </c:pt>
                <c:pt idx="44">
                  <c:v>-3.5643201835060951</c:v>
                </c:pt>
              </c:numCache>
            </c:numRef>
          </c:xVal>
          <c:yVal>
            <c:numRef>
              <c:f>'Annex 1'!$H$32:$H$76</c:f>
              <c:numCache>
                <c:formatCode>#,##0.0</c:formatCode>
                <c:ptCount val="45"/>
                <c:pt idx="0">
                  <c:v>5.9939030882694366</c:v>
                </c:pt>
                <c:pt idx="1">
                  <c:v>8.2981743270232435</c:v>
                </c:pt>
                <c:pt idx="2">
                  <c:v>7.0447326488154438</c:v>
                </c:pt>
                <c:pt idx="3">
                  <c:v>5.5303070388000863</c:v>
                </c:pt>
                <c:pt idx="4">
                  <c:v>6.6716252235044848</c:v>
                </c:pt>
                <c:pt idx="5">
                  <c:v>8.1181009913222191</c:v>
                </c:pt>
                <c:pt idx="6">
                  <c:v>6.5759785102819546</c:v>
                </c:pt>
                <c:pt idx="7">
                  <c:v>4.9937335536799132</c:v>
                </c:pt>
                <c:pt idx="8">
                  <c:v>9.7589426112243416</c:v>
                </c:pt>
                <c:pt idx="9">
                  <c:v>9.4904785818985538</c:v>
                </c:pt>
                <c:pt idx="10">
                  <c:v>6.6489807771288323</c:v>
                </c:pt>
                <c:pt idx="11">
                  <c:v>9.2740599131145629</c:v>
                </c:pt>
                <c:pt idx="12">
                  <c:v>9.1833905582556099</c:v>
                </c:pt>
                <c:pt idx="13">
                  <c:v>9.6485240037935007</c:v>
                </c:pt>
                <c:pt idx="14">
                  <c:v>10.509848523560272</c:v>
                </c:pt>
                <c:pt idx="15">
                  <c:v>10.97967018858348</c:v>
                </c:pt>
                <c:pt idx="16">
                  <c:v>10.573195307176441</c:v>
                </c:pt>
                <c:pt idx="17">
                  <c:v>8.9216717406755297</c:v>
                </c:pt>
                <c:pt idx="18">
                  <c:v>7.2828227166911175</c:v>
                </c:pt>
                <c:pt idx="19">
                  <c:v>5.2471909429347985</c:v>
                </c:pt>
                <c:pt idx="20">
                  <c:v>3.6295314207548612</c:v>
                </c:pt>
                <c:pt idx="21">
                  <c:v>5.0928793022219754</c:v>
                </c:pt>
                <c:pt idx="22">
                  <c:v>7.1728572348661368</c:v>
                </c:pt>
                <c:pt idx="23">
                  <c:v>7.4087708600601543</c:v>
                </c:pt>
                <c:pt idx="24">
                  <c:v>7.4508306161882309</c:v>
                </c:pt>
                <c:pt idx="25">
                  <c:v>6.1813139527670424</c:v>
                </c:pt>
                <c:pt idx="26">
                  <c:v>6.2177831283738216</c:v>
                </c:pt>
                <c:pt idx="27">
                  <c:v>5.4261752376516981</c:v>
                </c:pt>
                <c:pt idx="28">
                  <c:v>4.7815790137605285</c:v>
                </c:pt>
                <c:pt idx="29">
                  <c:v>3.5712433452938619</c:v>
                </c:pt>
                <c:pt idx="30">
                  <c:v>1.9876971345620387</c:v>
                </c:pt>
                <c:pt idx="31">
                  <c:v>1.7173639302356491</c:v>
                </c:pt>
                <c:pt idx="32">
                  <c:v>12.170411384840808</c:v>
                </c:pt>
                <c:pt idx="33">
                  <c:v>5.7872887339490253</c:v>
                </c:pt>
                <c:pt idx="34">
                  <c:v>5.7753478440620398</c:v>
                </c:pt>
                <c:pt idx="35">
                  <c:v>6.7166451463815502</c:v>
                </c:pt>
                <c:pt idx="36">
                  <c:v>10.874893428361343</c:v>
                </c:pt>
                <c:pt idx="37">
                  <c:v>10.187736458571495</c:v>
                </c:pt>
                <c:pt idx="38">
                  <c:v>9.7460192488840303</c:v>
                </c:pt>
                <c:pt idx="39">
                  <c:v>8.4429639971826518</c:v>
                </c:pt>
                <c:pt idx="40">
                  <c:v>7.098771220071165</c:v>
                </c:pt>
                <c:pt idx="41">
                  <c:v>5.555962425604033</c:v>
                </c:pt>
                <c:pt idx="42">
                  <c:v>6.0260594222672381</c:v>
                </c:pt>
                <c:pt idx="43">
                  <c:v>6.7340477109459451</c:v>
                </c:pt>
                <c:pt idx="44">
                  <c:v>7.9698068085992002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4A-466F-A7B7-1C0C3B3C1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646208"/>
        <c:axId val="1857661568"/>
      </c:scatterChart>
      <c:valAx>
        <c:axId val="185764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Direct Tax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61568"/>
        <c:crosses val="autoZero"/>
        <c:crossBetween val="midCat"/>
      </c:valAx>
      <c:valAx>
        <c:axId val="18576615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Garamond" panose="02020404030301010803" pitchFamily="18" charset="0"/>
                    <a:ea typeface="+mn-ea"/>
                    <a:cs typeface="+mn-cs"/>
                  </a:defRPr>
                </a:pPr>
                <a:r>
                  <a:rPr lang="en-IN"/>
                  <a:t>Real GVA Growth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Garamond" panose="020204040303010108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85764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_xlchart.v1.0</cx:f>
      </cx:numDim>
    </cx:data>
    <cx:data id="3">
      <cx:numDim type="val">
        <cx:f>_xlchart.v1.2</cx:f>
      </cx:numDim>
    </cx:data>
  </cx:chartData>
  <cx:chart>
    <cx:plotArea>
      <cx:plotAreaRegion>
        <cx:series layoutId="boxWhisker" uniqueId="{FC0DF663-4F07-4524-ACCE-29BBE983DDFF}" formatIdx="0">
          <cx:tx>
            <cx:txData>
              <cx:f/>
              <cx:v>CPI FY94-FY12</cx:v>
            </cx:txData>
          </cx:tx>
          <cx:spPr>
            <a:noFill/>
            <a:ln w="19050">
              <a:solidFill>
                <a:srgbClr val="312782"/>
              </a:solidFill>
            </a:ln>
          </cx:spPr>
          <cx:dataId val="0"/>
          <cx:layoutPr>
            <cx:visibility meanLine="1" meanMarker="1" nonoutliers="0" outliers="0"/>
            <cx:statistics quartileMethod="inclusive"/>
          </cx:layoutPr>
        </cx:series>
        <cx:series layoutId="boxWhisker" uniqueId="{00000001-0FD4-4493-B3E2-B17A6DB977CE}" formatIdx="1">
          <cx:tx>
            <cx:txData>
              <cx:f/>
              <cx:v>WPI FY94-FY12</cx:v>
            </cx:txData>
          </cx:tx>
          <cx:spPr>
            <a:noFill/>
            <a:ln w="19050">
              <a:solidFill>
                <a:srgbClr val="FF0000"/>
              </a:solidFill>
            </a:ln>
          </cx:spPr>
          <cx:dataId val="1"/>
          <cx:layoutPr>
            <cx:visibility nonoutliers="0" outliers="0"/>
            <cx:statistics quartileMethod="inclusive"/>
          </cx:layoutPr>
        </cx:series>
        <cx:series layoutId="boxWhisker" uniqueId="{00000002-0FD4-4493-B3E2-B17A6DB977CE}" formatIdx="2">
          <cx:tx>
            <cx:txData>
              <cx:f/>
              <cx:v>CPI FY13-FY25</cx:v>
            </cx:txData>
          </cx:tx>
          <cx:spPr>
            <a:noFill/>
            <a:ln w="19050">
              <a:solidFill>
                <a:srgbClr val="00B050"/>
              </a:solidFill>
            </a:ln>
          </cx:spPr>
          <cx:dataId val="2"/>
          <cx:layoutPr>
            <cx:visibility nonoutliers="0" outliers="0"/>
            <cx:statistics quartileMethod="inclusive"/>
          </cx:layoutPr>
        </cx:series>
        <cx:series layoutId="boxWhisker" uniqueId="{00000003-0FD4-4493-B3E2-B17A6DB977CE}" formatIdx="3">
          <cx:tx>
            <cx:txData>
              <cx:f/>
              <cx:v>WPI FY13-FY25</cx:v>
            </cx:txData>
          </cx:tx>
          <cx:spPr>
            <a:noFill/>
            <a:ln w="19050">
              <a:solidFill>
                <a:srgbClr val="00B0F0"/>
              </a:solidFill>
            </a:ln>
          </cx:spPr>
          <cx:dataId val="3"/>
          <cx:layoutPr>
            <cx:visibility meanLine="0" nonoutliers="0" outliers="0"/>
            <cx:statistics quartileMethod="inclusive"/>
          </cx:layoutPr>
        </cx:series>
      </cx:plotAreaRegion>
      <cx:axis id="0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bg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bg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latin typeface="Garamond" panose="02020404030301010803" pitchFamily="18" charset="0"/>
            </a:endParaRPr>
          </a:p>
        </cx:txPr>
      </cx:axis>
    </cx:plotArea>
    <cx:legend pos="r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Garamond" panose="02020404030301010803" pitchFamily="18" charset="0"/>
              <a:ea typeface="Garamond" panose="02020404030301010803" pitchFamily="18" charset="0"/>
              <a:cs typeface="Garamond" panose="02020404030301010803" pitchFamily="18" charset="0"/>
            </a:defRPr>
          </a:pPr>
          <a:endParaRPr lang="en-IN" sz="1200">
            <a:solidFill>
              <a:sysClr val="windowText" lastClr="000000"/>
            </a:solidFill>
            <a:latin typeface="Garamond" panose="02020404030301010803" pitchFamily="18" charset="0"/>
          </a:endParaRPr>
        </a:p>
      </cx:txPr>
    </cx:legend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  <cx:data id="1">
      <cx:numDim type="val">
        <cx:f>_xlchart.v1.7</cx:f>
      </cx:numDim>
    </cx:data>
    <cx:data id="2">
      <cx:numDim type="val">
        <cx:f>_xlchart.v1.4</cx:f>
      </cx:numDim>
    </cx:data>
    <cx:data id="3">
      <cx:numDim type="val">
        <cx:f>_xlchart.v1.6</cx:f>
      </cx:numDim>
    </cx:data>
  </cx:chartData>
  <cx:chart>
    <cx:plotArea>
      <cx:plotAreaRegion>
        <cx:series layoutId="boxWhisker" uniqueId="{FC0DF663-4F07-4524-ACCE-29BBE983DDFF}" formatIdx="0">
          <cx:tx>
            <cx:txData>
              <cx:f/>
              <cx:v>CPI FY94-FY12</cx:v>
            </cx:txData>
          </cx:tx>
          <cx:spPr>
            <a:noFill/>
            <a:ln w="19050">
              <a:solidFill>
                <a:srgbClr val="312782"/>
              </a:solidFill>
            </a:ln>
          </cx:spPr>
          <cx:dataId val="0"/>
          <cx:layoutPr>
            <cx:visibility meanLine="1" meanMarker="1" nonoutliers="0" outliers="0"/>
            <cx:statistics quartileMethod="inclusive"/>
          </cx:layoutPr>
        </cx:series>
        <cx:series layoutId="boxWhisker" uniqueId="{00000001-0FD4-4493-B3E2-B17A6DB977CE}" formatIdx="1">
          <cx:tx>
            <cx:txData>
              <cx:f/>
              <cx:v>WPI FY94-FY12</cx:v>
            </cx:txData>
          </cx:tx>
          <cx:spPr>
            <a:noFill/>
            <a:ln w="19050">
              <a:solidFill>
                <a:srgbClr val="FF0000"/>
              </a:solidFill>
            </a:ln>
          </cx:spPr>
          <cx:dataId val="1"/>
          <cx:layoutPr>
            <cx:visibility nonoutliers="0" outliers="0"/>
            <cx:statistics quartileMethod="inclusive"/>
          </cx:layoutPr>
        </cx:series>
        <cx:series layoutId="boxWhisker" uniqueId="{00000002-0FD4-4493-B3E2-B17A6DB977CE}" formatIdx="2">
          <cx:tx>
            <cx:txData>
              <cx:f/>
              <cx:v>CPI FY13-FY25</cx:v>
            </cx:txData>
          </cx:tx>
          <cx:spPr>
            <a:noFill/>
            <a:ln w="19050">
              <a:solidFill>
                <a:srgbClr val="00B050"/>
              </a:solidFill>
            </a:ln>
          </cx:spPr>
          <cx:dataId val="2"/>
          <cx:layoutPr>
            <cx:visibility nonoutliers="0" outliers="0"/>
            <cx:statistics quartileMethod="inclusive"/>
          </cx:layoutPr>
        </cx:series>
        <cx:series layoutId="boxWhisker" uniqueId="{00000003-0FD4-4493-B3E2-B17A6DB977CE}" formatIdx="3">
          <cx:tx>
            <cx:txData>
              <cx:f/>
              <cx:v>WPI FY13-FY25</cx:v>
            </cx:txData>
          </cx:tx>
          <cx:spPr>
            <a:noFill/>
            <a:ln w="19050">
              <a:solidFill>
                <a:srgbClr val="00B0F0"/>
              </a:solidFill>
            </a:ln>
          </cx:spPr>
          <cx:dataId val="3"/>
          <cx:layoutPr>
            <cx:visibility meanLine="0" nonoutliers="0" outliers="0"/>
            <cx:statistics quartileMethod="inclusive"/>
          </cx:layoutPr>
        </cx:series>
      </cx:plotAreaRegion>
      <cx:axis id="0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chemeClr val="bg1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solidFill>
                <a:schemeClr val="bg1"/>
              </a:solidFill>
              <a:latin typeface="Garamond" panose="02020404030301010803" pitchFamily="18" charset="0"/>
            </a:endParaRPr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Garamond" panose="02020404030301010803" pitchFamily="18" charset="0"/>
                <a:ea typeface="Garamond" panose="02020404030301010803" pitchFamily="18" charset="0"/>
                <a:cs typeface="Garamond" panose="02020404030301010803" pitchFamily="18" charset="0"/>
              </a:defRPr>
            </a:pPr>
            <a:endParaRPr lang="en-IN">
              <a:latin typeface="Garamond" panose="02020404030301010803" pitchFamily="18" charset="0"/>
            </a:endParaRPr>
          </a:p>
        </cx:txPr>
      </cx:axis>
    </cx:plotArea>
    <cx:legend pos="r" align="ctr" overlay="0">
      <cx:txPr>
        <a:bodyPr vertOverflow="overflow" horzOverflow="overflow" wrap="square" lIns="0" tIns="0" rIns="0" bIns="0"/>
        <a:lstStyle/>
        <a:p>
          <a:pPr algn="ctr" rtl="0">
            <a:defRPr sz="1200" b="0" i="0">
              <a:solidFill>
                <a:sysClr val="windowText" lastClr="000000"/>
              </a:solidFill>
              <a:latin typeface="Garamond" panose="02020404030301010803" pitchFamily="18" charset="0"/>
              <a:ea typeface="Garamond" panose="02020404030301010803" pitchFamily="18" charset="0"/>
              <a:cs typeface="Garamond" panose="02020404030301010803" pitchFamily="18" charset="0"/>
            </a:defRPr>
          </a:pPr>
          <a:endParaRPr lang="en-IN" sz="1200">
            <a:solidFill>
              <a:sysClr val="windowText" lastClr="000000"/>
            </a:solidFill>
            <a:latin typeface="Garamond" panose="02020404030301010803" pitchFamily="18" charset="0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1.xml"/><Relationship Id="rId4" Type="http://schemas.microsoft.com/office/2014/relationships/chartEx" Target="../charts/chartEx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.xml"/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10" Type="http://schemas.openxmlformats.org/officeDocument/2006/relationships/chart" Target="../charts/chart47.xml"/><Relationship Id="rId4" Type="http://schemas.openxmlformats.org/officeDocument/2006/relationships/chart" Target="../charts/chart41.xml"/><Relationship Id="rId9" Type="http://schemas.openxmlformats.org/officeDocument/2006/relationships/chart" Target="../charts/chart46.xml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.xml"/><Relationship Id="rId3" Type="http://schemas.openxmlformats.org/officeDocument/2006/relationships/chart" Target="../charts/chart50.xml"/><Relationship Id="rId7" Type="http://schemas.openxmlformats.org/officeDocument/2006/relationships/chart" Target="../charts/chart54.xml"/><Relationship Id="rId2" Type="http://schemas.openxmlformats.org/officeDocument/2006/relationships/chart" Target="../charts/chart49.xml"/><Relationship Id="rId1" Type="http://schemas.openxmlformats.org/officeDocument/2006/relationships/chart" Target="../charts/chart48.xml"/><Relationship Id="rId6" Type="http://schemas.openxmlformats.org/officeDocument/2006/relationships/chart" Target="../charts/chart53.xml"/><Relationship Id="rId5" Type="http://schemas.openxmlformats.org/officeDocument/2006/relationships/chart" Target="../charts/chart52.xml"/><Relationship Id="rId10" Type="http://schemas.openxmlformats.org/officeDocument/2006/relationships/chart" Target="../charts/chart57.xml"/><Relationship Id="rId4" Type="http://schemas.openxmlformats.org/officeDocument/2006/relationships/chart" Target="../charts/chart51.xml"/><Relationship Id="rId9" Type="http://schemas.openxmlformats.org/officeDocument/2006/relationships/chart" Target="../charts/chart56.xml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5" Type="http://schemas.openxmlformats.org/officeDocument/2006/relationships/chart" Target="../charts/chart62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5" Type="http://schemas.openxmlformats.org/officeDocument/2006/relationships/chart" Target="../charts/chart71.xml"/><Relationship Id="rId4" Type="http://schemas.openxmlformats.org/officeDocument/2006/relationships/chart" Target="../charts/chart70.xml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5" Type="http://schemas.openxmlformats.org/officeDocument/2006/relationships/chart" Target="../charts/chart76.xml"/><Relationship Id="rId4" Type="http://schemas.openxmlformats.org/officeDocument/2006/relationships/chart" Target="../charts/chart75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6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3" Type="http://schemas.openxmlformats.org/officeDocument/2006/relationships/chart" Target="../charts/chart81.xml"/><Relationship Id="rId7" Type="http://schemas.openxmlformats.org/officeDocument/2006/relationships/chart" Target="../charts/chart85.xml"/><Relationship Id="rId12" Type="http://schemas.openxmlformats.org/officeDocument/2006/relationships/chart" Target="../charts/chart90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6" Type="http://schemas.openxmlformats.org/officeDocument/2006/relationships/chart" Target="../charts/chart84.xml"/><Relationship Id="rId11" Type="http://schemas.openxmlformats.org/officeDocument/2006/relationships/chart" Target="../charts/chart89.xml"/><Relationship Id="rId5" Type="http://schemas.openxmlformats.org/officeDocument/2006/relationships/chart" Target="../charts/chart83.xml"/><Relationship Id="rId10" Type="http://schemas.openxmlformats.org/officeDocument/2006/relationships/chart" Target="../charts/chart88.xml"/><Relationship Id="rId4" Type="http://schemas.openxmlformats.org/officeDocument/2006/relationships/chart" Target="../charts/chart82.xml"/><Relationship Id="rId9" Type="http://schemas.openxmlformats.org/officeDocument/2006/relationships/chart" Target="../charts/chart8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1.xml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5.xml"/><Relationship Id="rId1" Type="http://schemas.openxmlformats.org/officeDocument/2006/relationships/chart" Target="../charts/chart94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6.xml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7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1.xml"/><Relationship Id="rId2" Type="http://schemas.openxmlformats.org/officeDocument/2006/relationships/chart" Target="../charts/chart100.xml"/><Relationship Id="rId1" Type="http://schemas.openxmlformats.org/officeDocument/2006/relationships/chart" Target="../charts/chart99.xml"/><Relationship Id="rId5" Type="http://schemas.openxmlformats.org/officeDocument/2006/relationships/chart" Target="../charts/chart103.xml"/><Relationship Id="rId4" Type="http://schemas.openxmlformats.org/officeDocument/2006/relationships/chart" Target="../charts/chart102.xml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4.xml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5.xml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6.xml"/></Relationships>
</file>

<file path=xl/drawings/_rels/drawing9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5" Type="http://schemas.openxmlformats.org/officeDocument/2006/relationships/chart" Target="../charts/chart110.xml"/><Relationship Id="rId4" Type="http://schemas.microsoft.com/office/2014/relationships/chartEx" Target="../charts/chartEx2.xml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1.xml"/></Relationships>
</file>

<file path=xl/drawings/_rels/drawing9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9.xml"/><Relationship Id="rId3" Type="http://schemas.openxmlformats.org/officeDocument/2006/relationships/chart" Target="../charts/chart114.xml"/><Relationship Id="rId7" Type="http://schemas.openxmlformats.org/officeDocument/2006/relationships/chart" Target="../charts/chart118.xml"/><Relationship Id="rId2" Type="http://schemas.openxmlformats.org/officeDocument/2006/relationships/chart" Target="../charts/chart113.xml"/><Relationship Id="rId1" Type="http://schemas.openxmlformats.org/officeDocument/2006/relationships/chart" Target="../charts/chart112.xml"/><Relationship Id="rId6" Type="http://schemas.openxmlformats.org/officeDocument/2006/relationships/chart" Target="../charts/chart117.xml"/><Relationship Id="rId5" Type="http://schemas.openxmlformats.org/officeDocument/2006/relationships/chart" Target="../charts/chart116.xml"/><Relationship Id="rId4" Type="http://schemas.openxmlformats.org/officeDocument/2006/relationships/chart" Target="../charts/chart115.xml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0.xml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1.xml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2.xml"/></Relationships>
</file>

<file path=xl/drawings/_rels/drawing10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5.xml"/><Relationship Id="rId2" Type="http://schemas.openxmlformats.org/officeDocument/2006/relationships/chart" Target="../charts/chart124.xml"/><Relationship Id="rId1" Type="http://schemas.openxmlformats.org/officeDocument/2006/relationships/chart" Target="../charts/chart123.xml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6.xml"/></Relationships>
</file>

<file path=xl/drawings/_rels/drawing10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9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4" Type="http://schemas.openxmlformats.org/officeDocument/2006/relationships/chart" Target="../charts/chart1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733424</xdr:colOff>
      <xdr:row>6</xdr:row>
      <xdr:rowOff>104774</xdr:rowOff>
    </xdr:from>
    <xdr:to>
      <xdr:col>11</xdr:col>
      <xdr:colOff>0</xdr:colOff>
      <xdr:row>27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512116-C5E6-BEFF-B622-7D33AFA398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84</xdr:row>
      <xdr:rowOff>0</xdr:rowOff>
    </xdr:from>
    <xdr:to>
      <xdr:col>29</xdr:col>
      <xdr:colOff>12700</xdr:colOff>
      <xdr:row>104</xdr:row>
      <xdr:rowOff>50800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C111B8E-FF48-4742-A630-527132FEA3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0</xdr:colOff>
      <xdr:row>19</xdr:row>
      <xdr:rowOff>0</xdr:rowOff>
    </xdr:from>
    <xdr:to>
      <xdr:col>50</xdr:col>
      <xdr:colOff>12700</xdr:colOff>
      <xdr:row>39</xdr:row>
      <xdr:rowOff>50800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73987A8-53AB-4A9A-8759-36D78EFC1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1216025</xdr:colOff>
      <xdr:row>49</xdr:row>
      <xdr:rowOff>19050</xdr:rowOff>
    </xdr:from>
    <xdr:to>
      <xdr:col>8</xdr:col>
      <xdr:colOff>596900</xdr:colOff>
      <xdr:row>70</xdr:row>
      <xdr:rowOff>31750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C0BAF7-A0D4-347A-41D9-C4312AAAD1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0.82111</cdr:x>
      <cdr:y>0.00927</cdr:y>
    </cdr:from>
    <cdr:to>
      <cdr:x>1</cdr:x>
      <cdr:y>0.1894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8EB871AB-C55D-8C4E-C92C-2B13D6797C4D}"/>
            </a:ext>
          </a:extLst>
        </cdr:cNvPr>
        <cdr:cNvGrpSpPr/>
      </cdr:nvGrpSpPr>
      <cdr:grpSpPr>
        <a:xfrm xmlns:a="http://schemas.openxmlformats.org/drawingml/2006/main">
          <a:off x="3808862" y="35966"/>
          <a:ext cx="829813" cy="698878"/>
          <a:chOff x="4371975" y="330200"/>
          <a:chExt cx="952500" cy="863600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8CB40D6E-23D5-37BD-E287-792E56A7C85A}"/>
              </a:ext>
            </a:extLst>
          </cdr:cNvPr>
          <cdr:cNvSpPr txBox="1"/>
        </cdr:nvSpPr>
        <cdr:spPr>
          <a:xfrm xmlns:a="http://schemas.openxmlformats.org/drawingml/2006/main">
            <a:off x="4371975" y="330200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IN" sz="1100" kern="1200">
                <a:solidFill>
                  <a:srgbClr val="FF0000"/>
                </a:solidFill>
                <a:latin typeface="Garamond" panose="02020404030301010803" pitchFamily="18" charset="0"/>
              </a:rPr>
              <a:t>Official GDP</a:t>
            </a:r>
          </a:p>
        </cdr:txBody>
      </cdr:sp>
      <cdr:sp macro="" textlink="">
        <cdr:nvSpPr>
          <cdr:cNvPr id="3" name="TextBox 1">
            <a:extLst xmlns:a="http://schemas.openxmlformats.org/drawingml/2006/main">
              <a:ext uri="{FF2B5EF4-FFF2-40B4-BE49-F238E27FC236}">
                <a16:creationId xmlns:a16="http://schemas.microsoft.com/office/drawing/2014/main" id="{2A37141B-1489-5EA2-1159-E0E73F8B2CFF}"/>
              </a:ext>
            </a:extLst>
          </cdr:cNvPr>
          <cdr:cNvSpPr txBox="1"/>
        </cdr:nvSpPr>
        <cdr:spPr>
          <a:xfrm xmlns:a="http://schemas.openxmlformats.org/drawingml/2006/main">
            <a:off x="4378325" y="889000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</a:t>
            </a:r>
            <a:r>
              <a:rPr lang="en-IN" sz="1100" i="1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True</a:t>
            </a:r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 GDP</a:t>
            </a:r>
          </a:p>
        </cdr:txBody>
      </cdr: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1216025</xdr:colOff>
      <xdr:row>49</xdr:row>
      <xdr:rowOff>19050</xdr:rowOff>
    </xdr:from>
    <xdr:to>
      <xdr:col>9</xdr:col>
      <xdr:colOff>577850</xdr:colOff>
      <xdr:row>75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14CDEE-833F-4171-93AA-DC8FD9F7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0.76864</cdr:x>
      <cdr:y>2.08583E-7</cdr:y>
    </cdr:from>
    <cdr:to>
      <cdr:x>0.99284</cdr:x>
      <cdr:y>0.35364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8EB871AB-C55D-8C4E-C92C-2B13D6797C4D}"/>
            </a:ext>
          </a:extLst>
        </cdr:cNvPr>
        <cdr:cNvGrpSpPr/>
      </cdr:nvGrpSpPr>
      <cdr:grpSpPr>
        <a:xfrm xmlns:a="http://schemas.openxmlformats.org/drawingml/2006/main">
          <a:off x="4097485" y="1"/>
          <a:ext cx="1195171" cy="1656513"/>
          <a:chOff x="3387720" y="177805"/>
          <a:chExt cx="1193801" cy="1695455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8CB40D6E-23D5-37BD-E287-792E56A7C85A}"/>
              </a:ext>
            </a:extLst>
          </cdr:cNvPr>
          <cdr:cNvSpPr txBox="1"/>
        </cdr:nvSpPr>
        <cdr:spPr>
          <a:xfrm xmlns:a="http://schemas.openxmlformats.org/drawingml/2006/main">
            <a:off x="3387720" y="177805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IN" sz="1100" kern="1200">
                <a:solidFill>
                  <a:srgbClr val="FF0000"/>
                </a:solidFill>
                <a:latin typeface="Garamond" panose="02020404030301010803" pitchFamily="18" charset="0"/>
              </a:rPr>
              <a:t>Official GDP</a:t>
            </a:r>
          </a:p>
        </cdr:txBody>
      </cdr:sp>
      <cdr:sp macro="" textlink="">
        <cdr:nvSpPr>
          <cdr:cNvPr id="3" name="TextBox 1">
            <a:extLst xmlns:a="http://schemas.openxmlformats.org/drawingml/2006/main">
              <a:ext uri="{FF2B5EF4-FFF2-40B4-BE49-F238E27FC236}">
                <a16:creationId xmlns:a16="http://schemas.microsoft.com/office/drawing/2014/main" id="{2A37141B-1489-5EA2-1159-E0E73F8B2CFF}"/>
              </a:ext>
            </a:extLst>
          </cdr:cNvPr>
          <cdr:cNvSpPr txBox="1"/>
        </cdr:nvSpPr>
        <cdr:spPr>
          <a:xfrm xmlns:a="http://schemas.openxmlformats.org/drawingml/2006/main">
            <a:off x="3635371" y="1568460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</a:t>
            </a:r>
            <a:r>
              <a:rPr lang="en-IN" sz="1100" i="1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True</a:t>
            </a:r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 GDP</a:t>
            </a:r>
          </a:p>
        </cdr:txBody>
      </cdr:sp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79375</xdr:colOff>
      <xdr:row>48</xdr:row>
      <xdr:rowOff>44450</xdr:rowOff>
    </xdr:from>
    <xdr:to>
      <xdr:col>6</xdr:col>
      <xdr:colOff>336550</xdr:colOff>
      <xdr:row>74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1D1965-8105-443D-8639-B79DFA07D7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0.79368</cdr:x>
      <cdr:y>0.04503</cdr:y>
    </cdr:from>
    <cdr:to>
      <cdr:x>1</cdr:x>
      <cdr:y>0.36423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8EB871AB-C55D-8C4E-C92C-2B13D6797C4D}"/>
            </a:ext>
          </a:extLst>
        </cdr:cNvPr>
        <cdr:cNvGrpSpPr/>
      </cdr:nvGrpSpPr>
      <cdr:grpSpPr>
        <a:xfrm xmlns:a="http://schemas.openxmlformats.org/drawingml/2006/main">
          <a:off x="4227609" y="210929"/>
          <a:ext cx="1098982" cy="1495191"/>
          <a:chOff x="4225921" y="501652"/>
          <a:chExt cx="1098555" cy="1530360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8CB40D6E-23D5-37BD-E287-792E56A7C85A}"/>
              </a:ext>
            </a:extLst>
          </cdr:cNvPr>
          <cdr:cNvSpPr txBox="1"/>
        </cdr:nvSpPr>
        <cdr:spPr>
          <a:xfrm xmlns:a="http://schemas.openxmlformats.org/drawingml/2006/main">
            <a:off x="4225921" y="501652"/>
            <a:ext cx="1098555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IN" sz="1100" kern="1200">
                <a:solidFill>
                  <a:srgbClr val="FF0000"/>
                </a:solidFill>
                <a:latin typeface="Garamond" panose="02020404030301010803" pitchFamily="18" charset="0"/>
              </a:rPr>
              <a:t>Official PFCE</a:t>
            </a:r>
          </a:p>
        </cdr:txBody>
      </cdr:sp>
      <cdr:sp macro="" textlink="">
        <cdr:nvSpPr>
          <cdr:cNvPr id="3" name="TextBox 1">
            <a:extLst xmlns:a="http://schemas.openxmlformats.org/drawingml/2006/main">
              <a:ext uri="{FF2B5EF4-FFF2-40B4-BE49-F238E27FC236}">
                <a16:creationId xmlns:a16="http://schemas.microsoft.com/office/drawing/2014/main" id="{2A37141B-1489-5EA2-1159-E0E73F8B2CFF}"/>
              </a:ext>
            </a:extLst>
          </cdr:cNvPr>
          <cdr:cNvSpPr txBox="1"/>
        </cdr:nvSpPr>
        <cdr:spPr>
          <a:xfrm xmlns:a="http://schemas.openxmlformats.org/drawingml/2006/main">
            <a:off x="4378326" y="1727212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</a:t>
            </a:r>
            <a:r>
              <a:rPr lang="en-IN" sz="1100" i="1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True</a:t>
            </a:r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 PFCE</a:t>
            </a:r>
          </a:p>
        </cdr:txBody>
      </cdr:sp>
    </cdr:grp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358775</xdr:colOff>
      <xdr:row>51</xdr:row>
      <xdr:rowOff>139700</xdr:rowOff>
    </xdr:from>
    <xdr:to>
      <xdr:col>6</xdr:col>
      <xdr:colOff>615950</xdr:colOff>
      <xdr:row>77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E9855A-B211-43BE-9713-898378640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0.79368</cdr:x>
      <cdr:y>0.04635</cdr:y>
    </cdr:from>
    <cdr:to>
      <cdr:x>1</cdr:x>
      <cdr:y>0.35231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8EB871AB-C55D-8C4E-C92C-2B13D6797C4D}"/>
            </a:ext>
          </a:extLst>
        </cdr:cNvPr>
        <cdr:cNvGrpSpPr/>
      </cdr:nvGrpSpPr>
      <cdr:grpSpPr>
        <a:xfrm xmlns:a="http://schemas.openxmlformats.org/drawingml/2006/main">
          <a:off x="4227609" y="217112"/>
          <a:ext cx="1098982" cy="1433173"/>
          <a:chOff x="4225921" y="1092216"/>
          <a:chExt cx="1098555" cy="1466858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8CB40D6E-23D5-37BD-E287-792E56A7C85A}"/>
              </a:ext>
            </a:extLst>
          </cdr:cNvPr>
          <cdr:cNvSpPr txBox="1"/>
        </cdr:nvSpPr>
        <cdr:spPr>
          <a:xfrm xmlns:a="http://schemas.openxmlformats.org/drawingml/2006/main">
            <a:off x="4225921" y="1092216"/>
            <a:ext cx="1098555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IN" sz="1100" kern="1200">
                <a:solidFill>
                  <a:srgbClr val="FF0000"/>
                </a:solidFill>
                <a:latin typeface="Garamond" panose="02020404030301010803" pitchFamily="18" charset="0"/>
              </a:rPr>
              <a:t>Official PFCE</a:t>
            </a:r>
          </a:p>
        </cdr:txBody>
      </cdr:sp>
      <cdr:sp macro="" textlink="">
        <cdr:nvSpPr>
          <cdr:cNvPr id="3" name="TextBox 1">
            <a:extLst xmlns:a="http://schemas.openxmlformats.org/drawingml/2006/main">
              <a:ext uri="{FF2B5EF4-FFF2-40B4-BE49-F238E27FC236}">
                <a16:creationId xmlns:a16="http://schemas.microsoft.com/office/drawing/2014/main" id="{2A37141B-1489-5EA2-1159-E0E73F8B2CFF}"/>
              </a:ext>
            </a:extLst>
          </cdr:cNvPr>
          <cdr:cNvSpPr txBox="1"/>
        </cdr:nvSpPr>
        <cdr:spPr>
          <a:xfrm xmlns:a="http://schemas.openxmlformats.org/drawingml/2006/main">
            <a:off x="4333876" y="2254274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</a:t>
            </a:r>
            <a:r>
              <a:rPr lang="en-IN" sz="1100" i="1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True</a:t>
            </a:r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 PFCE</a:t>
            </a:r>
          </a:p>
        </cdr:txBody>
      </cdr:sp>
    </cdr:grp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233588</xdr:colOff>
      <xdr:row>51</xdr:row>
      <xdr:rowOff>99332</xdr:rowOff>
    </xdr:from>
    <xdr:to>
      <xdr:col>22</xdr:col>
      <xdr:colOff>172354</xdr:colOff>
      <xdr:row>68</xdr:row>
      <xdr:rowOff>145143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038FB87-92D3-9E80-C8E7-314977C2E0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345621</xdr:colOff>
      <xdr:row>51</xdr:row>
      <xdr:rowOff>110671</xdr:rowOff>
    </xdr:from>
    <xdr:to>
      <xdr:col>30</xdr:col>
      <xdr:colOff>40822</xdr:colOff>
      <xdr:row>66</xdr:row>
      <xdr:rowOff>91621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B02EAB-4A4D-43AA-BD67-0B19D7D5AC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241300</xdr:colOff>
      <xdr:row>42</xdr:row>
      <xdr:rowOff>146050</xdr:rowOff>
    </xdr:from>
    <xdr:to>
      <xdr:col>13</xdr:col>
      <xdr:colOff>546100</xdr:colOff>
      <xdr:row>57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D4B8EB-E2EA-A8B2-950D-22234E848E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594179</xdr:colOff>
      <xdr:row>69</xdr:row>
      <xdr:rowOff>104323</xdr:rowOff>
    </xdr:from>
    <xdr:to>
      <xdr:col>28</xdr:col>
      <xdr:colOff>378279</xdr:colOff>
      <xdr:row>89</xdr:row>
      <xdr:rowOff>104322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13711368-BC09-477F-8D02-7862E1585F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462454" y="14077498"/>
              <a:ext cx="4051300" cy="3809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33</xdr:col>
      <xdr:colOff>158750</xdr:colOff>
      <xdr:row>4</xdr:row>
      <xdr:rowOff>164192</xdr:rowOff>
    </xdr:from>
    <xdr:to>
      <xdr:col>42</xdr:col>
      <xdr:colOff>542017</xdr:colOff>
      <xdr:row>22</xdr:row>
      <xdr:rowOff>28575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919F576-7732-4734-8408-D0FA9BAA00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127000</xdr:colOff>
      <xdr:row>1</xdr:row>
      <xdr:rowOff>107950</xdr:rowOff>
    </xdr:from>
    <xdr:to>
      <xdr:col>26</xdr:col>
      <xdr:colOff>139700</xdr:colOff>
      <xdr:row>21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C989FB-AF56-4649-9825-2EF0B138D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107950</xdr:colOff>
      <xdr:row>22</xdr:row>
      <xdr:rowOff>63500</xdr:rowOff>
    </xdr:from>
    <xdr:to>
      <xdr:col>26</xdr:col>
      <xdr:colOff>120650</xdr:colOff>
      <xdr:row>42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593E96-833A-460B-9B44-33C3B16D0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114300</xdr:colOff>
      <xdr:row>43</xdr:row>
      <xdr:rowOff>114300</xdr:rowOff>
    </xdr:from>
    <xdr:to>
      <xdr:col>26</xdr:col>
      <xdr:colOff>127000</xdr:colOff>
      <xdr:row>63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2F046A1-11DA-40B2-9739-C03C5BBD5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603250</xdr:colOff>
      <xdr:row>1</xdr:row>
      <xdr:rowOff>95250</xdr:rowOff>
    </xdr:from>
    <xdr:to>
      <xdr:col>33</xdr:col>
      <xdr:colOff>25400</xdr:colOff>
      <xdr:row>16</xdr:row>
      <xdr:rowOff>50800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E7CE067-E41B-43B2-A133-1688E2B34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22</xdr:row>
      <xdr:rowOff>38100</xdr:rowOff>
    </xdr:from>
    <xdr:to>
      <xdr:col>32</xdr:col>
      <xdr:colOff>431800</xdr:colOff>
      <xdr:row>35</xdr:row>
      <xdr:rowOff>171450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85C7C7C-BEF5-4DDF-A637-A76F04E61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12700</xdr:colOff>
      <xdr:row>43</xdr:row>
      <xdr:rowOff>120650</xdr:rowOff>
    </xdr:from>
    <xdr:to>
      <xdr:col>32</xdr:col>
      <xdr:colOff>95250</xdr:colOff>
      <xdr:row>58</xdr:row>
      <xdr:rowOff>69850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A33573-178C-42E2-B862-685D5467A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0.24805</cdr:x>
      <cdr:y>0.35884</cdr:y>
    </cdr:from>
    <cdr:to>
      <cdr:x>0.62727</cdr:x>
      <cdr:y>0.81122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209240" y="1320305"/>
          <a:ext cx="1848692" cy="1664474"/>
          <a:chOff x="1212850" y="1339850"/>
          <a:chExt cx="1854200" cy="16891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212850" y="13398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612900" y="27876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0.91</a:t>
            </a:r>
          </a:p>
        </cdr:txBody>
      </cdr:sp>
    </cdr:grp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0.19091</cdr:x>
      <cdr:y>0.43027</cdr:y>
    </cdr:from>
    <cdr:to>
      <cdr:x>0.58571</cdr:x>
      <cdr:y>0.80952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930684" y="1583123"/>
          <a:ext cx="1924644" cy="1395401"/>
          <a:chOff x="933450" y="1606550"/>
          <a:chExt cx="1930400" cy="141605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933450" y="16065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0.57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409700" y="27813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0.55</a:t>
            </a:r>
          </a:p>
        </cdr:txBody>
      </cdr:sp>
    </cdr:grp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0.51558</cdr:x>
      <cdr:y>0.34014</cdr:y>
    </cdr:from>
    <cdr:to>
      <cdr:x>0.88182</cdr:x>
      <cdr:y>0.79762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513445" y="1251501"/>
          <a:ext cx="1785415" cy="1683239"/>
          <a:chOff x="2520950" y="1270000"/>
          <a:chExt cx="1790700" cy="170815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520950" y="12700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0.73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857500" y="27368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0.79</a:t>
            </a:r>
          </a:p>
        </cdr:txBody>
      </cdr:sp>
    </cdr:grp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0.24805</cdr:x>
      <cdr:y>0.35884</cdr:y>
    </cdr:from>
    <cdr:to>
      <cdr:x>0.73494</cdr:x>
      <cdr:y>0.81122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911993" y="960607"/>
          <a:ext cx="1790124" cy="1211011"/>
          <a:chOff x="1212850" y="1339850"/>
          <a:chExt cx="1854200" cy="16891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212850" y="13398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612900" y="27876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0.88</a:t>
            </a:r>
          </a:p>
        </cdr:txBody>
      </cdr:sp>
    </cdr:grp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0.18909</cdr:x>
      <cdr:y>0.38504</cdr:y>
    </cdr:from>
    <cdr:to>
      <cdr:x>0.7427</cdr:x>
      <cdr:y>0.76429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656280" y="959489"/>
          <a:ext cx="1921430" cy="945061"/>
          <a:chOff x="933450" y="1606550"/>
          <a:chExt cx="1930400" cy="141605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933450" y="16065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0.57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409700" y="27813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0.46</a:t>
            </a:r>
          </a:p>
        </cdr:txBody>
      </cdr:sp>
    </cdr:grp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0.51558</cdr:x>
      <cdr:y>0.34014</cdr:y>
    </cdr:from>
    <cdr:to>
      <cdr:x>0.88182</cdr:x>
      <cdr:y>0.79762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1609372" y="908387"/>
          <a:ext cx="1143211" cy="1221759"/>
          <a:chOff x="2520950" y="1270000"/>
          <a:chExt cx="1790700" cy="170815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520950" y="12700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0.73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857500" y="27368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0.39</a:t>
            </a:r>
          </a:p>
        </cdr:txBody>
      </cdr:sp>
    </cdr:grp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259184</xdr:colOff>
      <xdr:row>2</xdr:row>
      <xdr:rowOff>97194</xdr:rowOff>
    </xdr:from>
    <xdr:to>
      <xdr:col>39</xdr:col>
      <xdr:colOff>271884</xdr:colOff>
      <xdr:row>22</xdr:row>
      <xdr:rowOff>147994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994531E-92C9-4423-953F-3358F9650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369205</xdr:colOff>
      <xdr:row>24</xdr:row>
      <xdr:rowOff>87150</xdr:rowOff>
    </xdr:from>
    <xdr:to>
      <xdr:col>39</xdr:col>
      <xdr:colOff>380318</xdr:colOff>
      <xdr:row>44</xdr:row>
      <xdr:rowOff>137951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E4E250-E791-4BEE-A008-49CA6BC7F8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45</xdr:row>
      <xdr:rowOff>0</xdr:rowOff>
    </xdr:from>
    <xdr:to>
      <xdr:col>36</xdr:col>
      <xdr:colOff>12700</xdr:colOff>
      <xdr:row>65</xdr:row>
      <xdr:rowOff>50800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9117C3-4634-4381-AA31-B4D41310C9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483680</xdr:colOff>
      <xdr:row>2</xdr:row>
      <xdr:rowOff>18603</xdr:rowOff>
    </xdr:from>
    <xdr:to>
      <xdr:col>48</xdr:col>
      <xdr:colOff>496380</xdr:colOff>
      <xdr:row>22</xdr:row>
      <xdr:rowOff>69403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AD08ECB-5F3E-42BB-A557-70F7C7936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41</xdr:col>
      <xdr:colOff>457200</xdr:colOff>
      <xdr:row>24</xdr:row>
      <xdr:rowOff>146050</xdr:rowOff>
    </xdr:from>
    <xdr:to>
      <xdr:col>49</xdr:col>
      <xdr:colOff>469900</xdr:colOff>
      <xdr:row>45</xdr:row>
      <xdr:rowOff>12700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769C9F5-7D69-46F3-849B-47E27F8E60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165100</xdr:colOff>
      <xdr:row>45</xdr:row>
      <xdr:rowOff>6350</xdr:rowOff>
    </xdr:from>
    <xdr:to>
      <xdr:col>44</xdr:col>
      <xdr:colOff>177800</xdr:colOff>
      <xdr:row>65</xdr:row>
      <xdr:rowOff>57150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3F6961-FDDE-4FE5-BF09-208483D1C2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51</xdr:col>
      <xdr:colOff>266700</xdr:colOff>
      <xdr:row>2</xdr:row>
      <xdr:rowOff>101600</xdr:rowOff>
    </xdr:from>
    <xdr:to>
      <xdr:col>59</xdr:col>
      <xdr:colOff>279400</xdr:colOff>
      <xdr:row>22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C60FF1-90E0-415F-B9C4-F7F69B1092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43413</xdr:colOff>
      <xdr:row>14</xdr:row>
      <xdr:rowOff>50670</xdr:rowOff>
    </xdr:from>
    <xdr:to>
      <xdr:col>23</xdr:col>
      <xdr:colOff>84235</xdr:colOff>
      <xdr:row>29</xdr:row>
      <xdr:rowOff>72441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0D4980-4ABD-5D14-B939-40B47E6CC4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90713</xdr:colOff>
      <xdr:row>14</xdr:row>
      <xdr:rowOff>50669</xdr:rowOff>
    </xdr:from>
    <xdr:to>
      <xdr:col>23</xdr:col>
      <xdr:colOff>686836</xdr:colOff>
      <xdr:row>29</xdr:row>
      <xdr:rowOff>72440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64E795F-4E62-A426-E13F-11C606AAD6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061865" y="1303156"/>
          <a:ext cx="3805057" cy="1606794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-0.15</a:t>
            </a:r>
          </a:p>
        </cdr:txBody>
      </cdr:sp>
    </cdr:grp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548052" y="740144"/>
          <a:ext cx="2072487" cy="2334291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</cdr:grp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466668" y="689556"/>
          <a:ext cx="2267754" cy="2327967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0.42</a:t>
            </a:r>
          </a:p>
        </cdr:txBody>
      </cdr:sp>
    </cdr:grp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061865" y="1303156"/>
          <a:ext cx="3805057" cy="1606794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-0.14</a:t>
            </a:r>
          </a:p>
        </cdr:txBody>
      </cdr:sp>
    </cdr:grp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548557" y="740003"/>
          <a:ext cx="2073163" cy="2333848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0.67</a:t>
            </a:r>
          </a:p>
        </cdr:txBody>
      </cdr:sp>
    </cdr:grp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193230" y="689556"/>
          <a:ext cx="2016366" cy="2327967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0.28</a:t>
            </a:r>
          </a:p>
        </cdr:txBody>
      </cdr:sp>
    </cdr:grp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061865" y="1303156"/>
          <a:ext cx="3805057" cy="1606794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0.51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-0.14</a:t>
            </a:r>
          </a:p>
        </cdr:txBody>
      </cdr:sp>
    </cdr:grp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259184</xdr:colOff>
      <xdr:row>2</xdr:row>
      <xdr:rowOff>97194</xdr:rowOff>
    </xdr:from>
    <xdr:to>
      <xdr:col>40</xdr:col>
      <xdr:colOff>271884</xdr:colOff>
      <xdr:row>22</xdr:row>
      <xdr:rowOff>147994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31FAEA-E051-42E3-B1FD-7AF25549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369205</xdr:colOff>
      <xdr:row>24</xdr:row>
      <xdr:rowOff>87150</xdr:rowOff>
    </xdr:from>
    <xdr:to>
      <xdr:col>40</xdr:col>
      <xdr:colOff>380318</xdr:colOff>
      <xdr:row>44</xdr:row>
      <xdr:rowOff>137951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EDE48F-90A3-4107-AE99-EEFB6D364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45</xdr:row>
      <xdr:rowOff>0</xdr:rowOff>
    </xdr:from>
    <xdr:to>
      <xdr:col>37</xdr:col>
      <xdr:colOff>12700</xdr:colOff>
      <xdr:row>65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1834A2-C920-4062-B5E9-AD0D5F936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54299</xdr:colOff>
      <xdr:row>2</xdr:row>
      <xdr:rowOff>22032</xdr:rowOff>
    </xdr:from>
    <xdr:to>
      <xdr:col>49</xdr:col>
      <xdr:colOff>66999</xdr:colOff>
      <xdr:row>22</xdr:row>
      <xdr:rowOff>72832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C7C1460-559E-4DE1-8FEC-17600307C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41</xdr:col>
      <xdr:colOff>117929</xdr:colOff>
      <xdr:row>24</xdr:row>
      <xdr:rowOff>107950</xdr:rowOff>
    </xdr:from>
    <xdr:to>
      <xdr:col>49</xdr:col>
      <xdr:colOff>130629</xdr:colOff>
      <xdr:row>44</xdr:row>
      <xdr:rowOff>156029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964146D-8685-4397-A93C-5144A30B8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165100</xdr:colOff>
      <xdr:row>45</xdr:row>
      <xdr:rowOff>6350</xdr:rowOff>
    </xdr:from>
    <xdr:to>
      <xdr:col>45</xdr:col>
      <xdr:colOff>177800</xdr:colOff>
      <xdr:row>65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5537CC-56CB-4FE8-AE1E-F5D7F57E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50</xdr:col>
      <xdr:colOff>72572</xdr:colOff>
      <xdr:row>2</xdr:row>
      <xdr:rowOff>18143</xdr:rowOff>
    </xdr:from>
    <xdr:to>
      <xdr:col>58</xdr:col>
      <xdr:colOff>85271</xdr:colOff>
      <xdr:row>22</xdr:row>
      <xdr:rowOff>68943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61355DE-BC7A-43D7-8F5B-8F8FF4B80E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34341</xdr:colOff>
      <xdr:row>18</xdr:row>
      <xdr:rowOff>14385</xdr:rowOff>
    </xdr:from>
    <xdr:to>
      <xdr:col>23</xdr:col>
      <xdr:colOff>75163</xdr:colOff>
      <xdr:row>33</xdr:row>
      <xdr:rowOff>36155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B54276-E919-48AF-B3A0-426396F75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72570</xdr:colOff>
      <xdr:row>18</xdr:row>
      <xdr:rowOff>5313</xdr:rowOff>
    </xdr:from>
    <xdr:to>
      <xdr:col>23</xdr:col>
      <xdr:colOff>668693</xdr:colOff>
      <xdr:row>33</xdr:row>
      <xdr:rowOff>27083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D7B8BEA-04B7-431F-8E33-1C1428572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24</xdr:row>
      <xdr:rowOff>1</xdr:rowOff>
    </xdr:from>
    <xdr:to>
      <xdr:col>29</xdr:col>
      <xdr:colOff>349251</xdr:colOff>
      <xdr:row>39</xdr:row>
      <xdr:rowOff>21772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8FA6061-CD6D-4093-971A-18471E994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29</xdr:col>
      <xdr:colOff>355729</xdr:colOff>
      <xdr:row>24</xdr:row>
      <xdr:rowOff>0</xdr:rowOff>
    </xdr:from>
    <xdr:to>
      <xdr:col>30</xdr:col>
      <xdr:colOff>344066</xdr:colOff>
      <xdr:row>39</xdr:row>
      <xdr:rowOff>21771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5F1748-D156-410C-A24C-F37C8D1A3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063624" y="1289031"/>
          <a:ext cx="3811361" cy="1589379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-0.15</a:t>
            </a:r>
          </a:p>
        </cdr:txBody>
      </cdr:sp>
    </cdr:grp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550618" y="732121"/>
          <a:ext cx="2075921" cy="2308990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</cdr:grp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744649" y="682082"/>
          <a:ext cx="2523317" cy="2302734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0.42</a:t>
            </a:r>
          </a:p>
        </cdr:txBody>
      </cdr:sp>
    </cdr:grp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063624" y="1289031"/>
          <a:ext cx="3811362" cy="1589379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-0.14</a:t>
            </a:r>
          </a:p>
        </cdr:txBody>
      </cdr:sp>
    </cdr:grp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551123" y="731580"/>
          <a:ext cx="2076598" cy="2307282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0.67</a:t>
            </a:r>
          </a:p>
        </cdr:txBody>
      </cdr:sp>
    </cdr:grp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196864" y="682082"/>
          <a:ext cx="2019706" cy="2302734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0.28</a:t>
            </a:r>
          </a:p>
        </cdr:txBody>
      </cdr:sp>
    </cdr:grp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1063624" y="1289031"/>
          <a:ext cx="3811361" cy="1589379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0.51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-0.14</a:t>
            </a:r>
          </a:p>
        </cdr:txBody>
      </cdr:sp>
    </cdr:grp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43413</xdr:colOff>
      <xdr:row>16</xdr:row>
      <xdr:rowOff>50670</xdr:rowOff>
    </xdr:from>
    <xdr:to>
      <xdr:col>24</xdr:col>
      <xdr:colOff>84235</xdr:colOff>
      <xdr:row>31</xdr:row>
      <xdr:rowOff>72441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41A40E6-5BC9-49A5-AAD5-D2696BF5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90713</xdr:colOff>
      <xdr:row>16</xdr:row>
      <xdr:rowOff>50669</xdr:rowOff>
    </xdr:from>
    <xdr:to>
      <xdr:col>25</xdr:col>
      <xdr:colOff>571500</xdr:colOff>
      <xdr:row>31</xdr:row>
      <xdr:rowOff>72440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6CEE39D-4FB4-402B-B223-404CA2E4F5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508000</xdr:colOff>
      <xdr:row>4</xdr:row>
      <xdr:rowOff>15875</xdr:rowOff>
    </xdr:from>
    <xdr:to>
      <xdr:col>38</xdr:col>
      <xdr:colOff>49147</xdr:colOff>
      <xdr:row>19</xdr:row>
      <xdr:rowOff>129203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CE571A-73B8-42CF-8B41-5C0ABEDC55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155511</xdr:colOff>
      <xdr:row>4</xdr:row>
      <xdr:rowOff>0</xdr:rowOff>
    </xdr:from>
    <xdr:to>
      <xdr:col>42</xdr:col>
      <xdr:colOff>307846</xdr:colOff>
      <xdr:row>19</xdr:row>
      <xdr:rowOff>113328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EA6E9D2-0A0E-4B3B-911D-BA56231C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19</xdr:row>
      <xdr:rowOff>106848</xdr:rowOff>
    </xdr:from>
    <xdr:to>
      <xdr:col>36</xdr:col>
      <xdr:colOff>152335</xdr:colOff>
      <xdr:row>35</xdr:row>
      <xdr:rowOff>35573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E47ABE5-5E59-487D-9E4D-2E8B90817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161991</xdr:colOff>
      <xdr:row>19</xdr:row>
      <xdr:rowOff>110153</xdr:rowOff>
    </xdr:from>
    <xdr:to>
      <xdr:col>42</xdr:col>
      <xdr:colOff>314326</xdr:colOff>
      <xdr:row>35</xdr:row>
      <xdr:rowOff>42053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69DCAC-3E58-4314-82D6-83672A284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367393</xdr:colOff>
      <xdr:row>11</xdr:row>
      <xdr:rowOff>121946</xdr:rowOff>
    </xdr:from>
    <xdr:to>
      <xdr:col>44</xdr:col>
      <xdr:colOff>66740</xdr:colOff>
      <xdr:row>26</xdr:row>
      <xdr:rowOff>143717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8A554A-2F52-C5CA-CEA9-FE54FF1C34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599280</xdr:colOff>
      <xdr:row>40</xdr:row>
      <xdr:rowOff>148432</xdr:rowOff>
    </xdr:from>
    <xdr:to>
      <xdr:col>11</xdr:col>
      <xdr:colOff>3968</xdr:colOff>
      <xdr:row>59</xdr:row>
      <xdr:rowOff>23812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FB393F-CA85-0480-3F7D-AFED8039F0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599281</xdr:colOff>
      <xdr:row>39</xdr:row>
      <xdr:rowOff>21431</xdr:rowOff>
    </xdr:from>
    <xdr:to>
      <xdr:col>12</xdr:col>
      <xdr:colOff>174625</xdr:colOff>
      <xdr:row>54</xdr:row>
      <xdr:rowOff>26194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645B5D-6B09-0599-2BAA-6DCB04635B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238125</xdr:colOff>
      <xdr:row>15</xdr:row>
      <xdr:rowOff>124618</xdr:rowOff>
    </xdr:from>
    <xdr:to>
      <xdr:col>28</xdr:col>
      <xdr:colOff>150811</xdr:colOff>
      <xdr:row>30</xdr:row>
      <xdr:rowOff>129381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9A7027-0BC1-6B5D-DAD0-A9D29C3BAF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0.17327</cdr:x>
      <cdr:y>0.19034</cdr:y>
    </cdr:from>
    <cdr:to>
      <cdr:x>0.90537</cdr:x>
      <cdr:y>0.65601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661798" y="542805"/>
          <a:ext cx="2796227" cy="1327982"/>
          <a:chOff x="1088528" y="736074"/>
          <a:chExt cx="3579614" cy="1738762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88528" y="736074"/>
            <a:ext cx="1390650" cy="215899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0.59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025185" y="2210090"/>
            <a:ext cx="1642957" cy="26474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0.35</a:t>
            </a:r>
          </a:p>
        </cdr:txBody>
      </cdr:sp>
    </cdr:grp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0.17327</cdr:x>
      <cdr:y>0.19034</cdr:y>
    </cdr:from>
    <cdr:to>
      <cdr:x>0.90537</cdr:x>
      <cdr:y>0.65601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661798" y="542805"/>
          <a:ext cx="2796227" cy="1327982"/>
          <a:chOff x="1088528" y="736074"/>
          <a:chExt cx="3579614" cy="1738762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88528" y="736074"/>
            <a:ext cx="1390650" cy="215899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0.76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025185" y="2210090"/>
            <a:ext cx="1642957" cy="26474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0.76</a:t>
            </a:r>
          </a:p>
        </cdr:txBody>
      </cdr:sp>
    </cdr:grp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0.17327</cdr:x>
      <cdr:y>0.19034</cdr:y>
    </cdr:from>
    <cdr:to>
      <cdr:x>0.90537</cdr:x>
      <cdr:y>0.65601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661798" y="542417"/>
          <a:ext cx="2796227" cy="1327031"/>
          <a:chOff x="1088528" y="736074"/>
          <a:chExt cx="3579614" cy="1738762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88528" y="736074"/>
            <a:ext cx="1390650" cy="215899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0.68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025185" y="2210090"/>
            <a:ext cx="1642957" cy="26474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0.56</a:t>
            </a:r>
          </a:p>
        </cdr:txBody>
      </cdr:sp>
    </cdr:grp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0.17327</cdr:x>
      <cdr:y>0.19034</cdr:y>
    </cdr:from>
    <cdr:to>
      <cdr:x>0.90537</cdr:x>
      <cdr:y>0.65601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661798" y="543021"/>
          <a:ext cx="2796227" cy="1328510"/>
          <a:chOff x="1088528" y="736074"/>
          <a:chExt cx="3579614" cy="1738762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88528" y="736074"/>
            <a:ext cx="1390650" cy="215899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0.71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025185" y="2210090"/>
            <a:ext cx="1642957" cy="26474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0.68</a:t>
            </a:r>
          </a:p>
        </cdr:txBody>
      </cdr:sp>
    </cdr:grp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97194</xdr:colOff>
      <xdr:row>5</xdr:row>
      <xdr:rowOff>19439</xdr:rowOff>
    </xdr:from>
    <xdr:to>
      <xdr:col>37</xdr:col>
      <xdr:colOff>109894</xdr:colOff>
      <xdr:row>25</xdr:row>
      <xdr:rowOff>70239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98696B-90ED-4F02-BFF8-34104320E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343288</xdr:colOff>
      <xdr:row>25</xdr:row>
      <xdr:rowOff>142291</xdr:rowOff>
    </xdr:from>
    <xdr:to>
      <xdr:col>38</xdr:col>
      <xdr:colOff>355988</xdr:colOff>
      <xdr:row>46</xdr:row>
      <xdr:rowOff>11663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A98123-6AF9-4CC8-A4E0-F4A1700DD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48</xdr:row>
      <xdr:rowOff>0</xdr:rowOff>
    </xdr:from>
    <xdr:to>
      <xdr:col>37</xdr:col>
      <xdr:colOff>12700</xdr:colOff>
      <xdr:row>68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187BF4-979C-4F4C-8909-81B9964D8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190500</xdr:colOff>
      <xdr:row>25</xdr:row>
      <xdr:rowOff>171450</xdr:rowOff>
    </xdr:from>
    <xdr:to>
      <xdr:col>45</xdr:col>
      <xdr:colOff>203200</xdr:colOff>
      <xdr:row>46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811DAC-9F37-4FF3-96F7-89BDFAF28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165100</xdr:colOff>
      <xdr:row>48</xdr:row>
      <xdr:rowOff>6350</xdr:rowOff>
    </xdr:from>
    <xdr:to>
      <xdr:col>45</xdr:col>
      <xdr:colOff>177800</xdr:colOff>
      <xdr:row>68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EDDE3DF-AE3D-46F7-8E7E-C3FD63EBF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162475</xdr:colOff>
      <xdr:row>31</xdr:row>
      <xdr:rowOff>18920</xdr:rowOff>
    </xdr:from>
    <xdr:to>
      <xdr:col>27</xdr:col>
      <xdr:colOff>616048</xdr:colOff>
      <xdr:row>46</xdr:row>
      <xdr:rowOff>40691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963E785-726D-44CE-85F9-523B53A23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3401</xdr:colOff>
      <xdr:row>30</xdr:row>
      <xdr:rowOff>177670</xdr:rowOff>
    </xdr:from>
    <xdr:to>
      <xdr:col>28</xdr:col>
      <xdr:colOff>599524</xdr:colOff>
      <xdr:row>46</xdr:row>
      <xdr:rowOff>16878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D332974-E38A-457E-915F-2452D2F153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5</xdr:row>
      <xdr:rowOff>0</xdr:rowOff>
    </xdr:from>
    <xdr:to>
      <xdr:col>46</xdr:col>
      <xdr:colOff>12700</xdr:colOff>
      <xdr:row>25</xdr:row>
      <xdr:rowOff>50800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7D34EAF-027B-4DA5-99B3-1EDEE020F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0</xdr:colOff>
      <xdr:row>5</xdr:row>
      <xdr:rowOff>0</xdr:rowOff>
    </xdr:from>
    <xdr:to>
      <xdr:col>55</xdr:col>
      <xdr:colOff>12700</xdr:colOff>
      <xdr:row>25</xdr:row>
      <xdr:rowOff>50800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15F9FD0-18F3-4CA4-827E-05BEF237E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56</xdr:col>
      <xdr:colOff>0</xdr:colOff>
      <xdr:row>5</xdr:row>
      <xdr:rowOff>0</xdr:rowOff>
    </xdr:from>
    <xdr:to>
      <xdr:col>64</xdr:col>
      <xdr:colOff>12700</xdr:colOff>
      <xdr:row>25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007CEAD-C989-4E86-8A69-09E6DBB141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0.16799</cdr:x>
      <cdr:y>0.11235</cdr:y>
    </cdr:from>
    <cdr:to>
      <cdr:x>0.46567</cdr:x>
      <cdr:y>0.23986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823521" y="415925"/>
          <a:ext cx="1459286" cy="472049"/>
          <a:chOff x="1062675" y="444876"/>
          <a:chExt cx="1455547" cy="4761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62675" y="44487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0.38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64072" y="679676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-002</a:t>
            </a:r>
          </a:p>
        </cdr:txBody>
      </cdr:sp>
    </cdr:grp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559782" y="736860"/>
          <a:ext cx="2088190" cy="2323933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</cdr:grp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209127" y="686286"/>
          <a:ext cx="2030982" cy="2316928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0.42</a:t>
            </a:r>
          </a:p>
        </cdr:txBody>
      </cdr:sp>
    </cdr:grp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559782" y="736318"/>
          <a:ext cx="2088190" cy="2322225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0.67</a:t>
            </a:r>
          </a:p>
        </cdr:txBody>
      </cdr:sp>
    </cdr:grp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209127" y="686286"/>
          <a:ext cx="2030982" cy="2316928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0.28</a:t>
            </a:r>
          </a:p>
        </cdr:txBody>
      </cdr:sp>
    </cdr:grp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0.15856</cdr:x>
      <cdr:y>0.1295</cdr:y>
    </cdr:from>
    <cdr:to>
      <cdr:x>0.45596</cdr:x>
      <cdr:y>0.24843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777293" y="479415"/>
          <a:ext cx="1457914" cy="440285"/>
          <a:chOff x="1016570" y="508920"/>
          <a:chExt cx="1454150" cy="444079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31008" y="50892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0.87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16570" y="711699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0.63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cdr:txBody>
      </cdr:sp>
    </cdr:grp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0.16179</cdr:x>
      <cdr:y>0.14665</cdr:y>
    </cdr:from>
    <cdr:to>
      <cdr:x>0.4592</cdr:x>
      <cdr:y>0.28488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793127" y="542906"/>
          <a:ext cx="1457963" cy="511734"/>
          <a:chOff x="1032404" y="572965"/>
          <a:chExt cx="1454150" cy="51613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46841" y="572965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32404" y="847795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0.29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cdr:txBody>
      </cdr:sp>
    </cdr:grp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0.16637</cdr:x>
      <cdr:y>0.11663</cdr:y>
    </cdr:from>
    <cdr:to>
      <cdr:x>0.46891</cdr:x>
      <cdr:y>0.26344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815579" y="431770"/>
          <a:ext cx="1483112" cy="543498"/>
          <a:chOff x="1054759" y="460887"/>
          <a:chExt cx="1479298" cy="548153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54759" y="460887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0.63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79907" y="76774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0.29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cdr:txBody>
      </cdr:sp>
    </cdr:grp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215899</xdr:colOff>
      <xdr:row>30</xdr:row>
      <xdr:rowOff>0</xdr:rowOff>
    </xdr:from>
    <xdr:to>
      <xdr:col>9</xdr:col>
      <xdr:colOff>631824</xdr:colOff>
      <xdr:row>46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E898A8F-91EC-56C4-E3E5-F328B4FEAF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539752</xdr:colOff>
      <xdr:row>66</xdr:row>
      <xdr:rowOff>95250</xdr:rowOff>
    </xdr:from>
    <xdr:to>
      <xdr:col>43</xdr:col>
      <xdr:colOff>25404</xdr:colOff>
      <xdr:row>83</xdr:row>
      <xdr:rowOff>44450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4676425D-8B74-4606-AF28-68DEE75B2756}"/>
            </a:ext>
          </a:extLst>
        </xdr:cNvPr>
        <xdr:cNvGrpSpPr/>
      </xdr:nvGrpSpPr>
      <xdr:grpSpPr>
        <a:xfrm>
          <a:off x="30321252" y="12668250"/>
          <a:ext cx="4025902" cy="3187700"/>
          <a:chOff x="23075900" y="1409700"/>
          <a:chExt cx="4940302" cy="3810000"/>
        </a:xfrm>
      </xdr:grpSpPr>
      <xdr:graphicFrame macro="">
        <xdr:nvGraphicFramePr>
          <xdr:cNvPr id="27" name="Chart 26">
            <a:extLst>
              <a:ext uri="{FF2B5EF4-FFF2-40B4-BE49-F238E27FC236}">
                <a16:creationId xmlns:a16="http://schemas.microsoft.com/office/drawing/2014/main" id="{07928EB8-1F22-4B09-1C7D-33E08A4053A8}"/>
              </a:ext>
            </a:extLst>
          </xdr:cNvPr>
          <xdr:cNvGraphicFramePr>
            <a:graphicFrameLocks/>
          </xdr:cNvGraphicFramePr>
        </xdr:nvGraphicFramePr>
        <xdr:xfrm>
          <a:off x="23075900" y="1409700"/>
          <a:ext cx="4787900" cy="381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9D613F5C-2075-6AC9-59A5-74F3A2908370}"/>
              </a:ext>
            </a:extLst>
          </xdr:cNvPr>
          <xdr:cNvSpPr txBox="1"/>
        </xdr:nvSpPr>
        <xdr:spPr>
          <a:xfrm>
            <a:off x="26018346" y="2085288"/>
            <a:ext cx="1820054" cy="245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0.55</a:t>
            </a:r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AA8201C4-DB3C-CECC-8C63-CDAD95DD41DF}"/>
              </a:ext>
            </a:extLst>
          </xdr:cNvPr>
          <xdr:cNvSpPr txBox="1"/>
        </xdr:nvSpPr>
        <xdr:spPr>
          <a:xfrm>
            <a:off x="25884600" y="4133850"/>
            <a:ext cx="2131602" cy="2610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-0.08</a:t>
            </a:r>
          </a:p>
        </xdr:txBody>
      </xdr:sp>
    </xdr:grpSp>
    <xdr:clientData/>
  </xdr:twoCellAnchor>
  <xdr:twoCellAnchor>
    <xdr:from>
      <xdr:col>30</xdr:col>
      <xdr:colOff>742950</xdr:colOff>
      <xdr:row>90</xdr:row>
      <xdr:rowOff>25400</xdr:rowOff>
    </xdr:from>
    <xdr:to>
      <xdr:col>36</xdr:col>
      <xdr:colOff>412750</xdr:colOff>
      <xdr:row>110</xdr:row>
      <xdr:rowOff>152400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164DC8F9-B385-485A-B805-3396B4275406}"/>
            </a:ext>
          </a:extLst>
        </xdr:cNvPr>
        <xdr:cNvGrpSpPr/>
      </xdr:nvGrpSpPr>
      <xdr:grpSpPr>
        <a:xfrm>
          <a:off x="25571450" y="17170400"/>
          <a:ext cx="4622800" cy="3937000"/>
          <a:chOff x="23075900" y="1409700"/>
          <a:chExt cx="4787900" cy="3810000"/>
        </a:xfrm>
      </xdr:grpSpPr>
      <xdr:graphicFrame macro="">
        <xdr:nvGraphicFramePr>
          <xdr:cNvPr id="31" name="Chart 30">
            <a:extLst>
              <a:ext uri="{FF2B5EF4-FFF2-40B4-BE49-F238E27FC236}">
                <a16:creationId xmlns:a16="http://schemas.microsoft.com/office/drawing/2014/main" id="{88463819-7E8F-0257-A143-CBD58B883458}"/>
              </a:ext>
            </a:extLst>
          </xdr:cNvPr>
          <xdr:cNvGraphicFramePr>
            <a:graphicFrameLocks/>
          </xdr:cNvGraphicFramePr>
        </xdr:nvGraphicFramePr>
        <xdr:xfrm>
          <a:off x="23075900" y="1409700"/>
          <a:ext cx="4787900" cy="381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2B453500-C1BF-DA94-5CE3-8363F492886B}"/>
              </a:ext>
            </a:extLst>
          </xdr:cNvPr>
          <xdr:cNvSpPr txBox="1"/>
        </xdr:nvSpPr>
        <xdr:spPr>
          <a:xfrm>
            <a:off x="26447750" y="2114550"/>
            <a:ext cx="1390650" cy="215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</a:t>
            </a:r>
          </a:p>
        </xdr:txBody>
      </xdr:sp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49B4F5F2-2E51-36D7-AB99-BFC4AE8FCB6F}"/>
              </a:ext>
            </a:extLst>
          </xdr:cNvPr>
          <xdr:cNvSpPr txBox="1"/>
        </xdr:nvSpPr>
        <xdr:spPr>
          <a:xfrm>
            <a:off x="25520650" y="4000500"/>
            <a:ext cx="1454150" cy="241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0.4</a:t>
            </a:r>
          </a:p>
        </xdr:txBody>
      </xdr:sp>
    </xdr:grpSp>
    <xdr:clientData/>
  </xdr:twoCellAnchor>
  <xdr:twoCellAnchor>
    <xdr:from>
      <xdr:col>43</xdr:col>
      <xdr:colOff>31750</xdr:colOff>
      <xdr:row>66</xdr:row>
      <xdr:rowOff>152400</xdr:rowOff>
    </xdr:from>
    <xdr:to>
      <xdr:col>49</xdr:col>
      <xdr:colOff>127002</xdr:colOff>
      <xdr:row>83</xdr:row>
      <xdr:rowOff>101600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DF273888-C830-48FE-8956-294B6F6D57A3}"/>
            </a:ext>
          </a:extLst>
        </xdr:cNvPr>
        <xdr:cNvGrpSpPr/>
      </xdr:nvGrpSpPr>
      <xdr:grpSpPr>
        <a:xfrm>
          <a:off x="34353500" y="12725400"/>
          <a:ext cx="3714752" cy="3187700"/>
          <a:chOff x="23075900" y="1409700"/>
          <a:chExt cx="4940302" cy="3810000"/>
        </a:xfrm>
      </xdr:grpSpPr>
      <xdr:graphicFrame macro="">
        <xdr:nvGraphicFramePr>
          <xdr:cNvPr id="35" name="Chart 34">
            <a:extLst>
              <a:ext uri="{FF2B5EF4-FFF2-40B4-BE49-F238E27FC236}">
                <a16:creationId xmlns:a16="http://schemas.microsoft.com/office/drawing/2014/main" id="{3D7E6818-72E3-7278-2D46-FE069C1B5649}"/>
              </a:ext>
            </a:extLst>
          </xdr:cNvPr>
          <xdr:cNvGraphicFramePr>
            <a:graphicFrameLocks/>
          </xdr:cNvGraphicFramePr>
        </xdr:nvGraphicFramePr>
        <xdr:xfrm>
          <a:off x="23075900" y="1409700"/>
          <a:ext cx="4787900" cy="381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FE263FD8-28BD-7A8E-8C9E-8C882E2E5877}"/>
              </a:ext>
            </a:extLst>
          </xdr:cNvPr>
          <xdr:cNvSpPr txBox="1"/>
        </xdr:nvSpPr>
        <xdr:spPr>
          <a:xfrm>
            <a:off x="26018346" y="2085288"/>
            <a:ext cx="1820054" cy="245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0.55</a:t>
            </a: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26F67972-8C86-DC2F-5B49-84AA053BD86F}"/>
              </a:ext>
            </a:extLst>
          </xdr:cNvPr>
          <xdr:cNvSpPr txBox="1"/>
        </xdr:nvSpPr>
        <xdr:spPr>
          <a:xfrm>
            <a:off x="25884600" y="4133850"/>
            <a:ext cx="2131602" cy="2610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-0.08</a:t>
            </a:r>
          </a:p>
        </xdr:txBody>
      </xdr:sp>
    </xdr:grpSp>
    <xdr:clientData/>
  </xdr:twoCellAnchor>
  <xdr:twoCellAnchor>
    <xdr:from>
      <xdr:col>49</xdr:col>
      <xdr:colOff>133350</xdr:colOff>
      <xdr:row>67</xdr:row>
      <xdr:rowOff>19050</xdr:rowOff>
    </xdr:from>
    <xdr:to>
      <xdr:col>55</xdr:col>
      <xdr:colOff>469902</xdr:colOff>
      <xdr:row>83</xdr:row>
      <xdr:rowOff>152400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1913DBCF-A9CF-482A-BA11-4F768A596683}"/>
            </a:ext>
          </a:extLst>
        </xdr:cNvPr>
        <xdr:cNvGrpSpPr/>
      </xdr:nvGrpSpPr>
      <xdr:grpSpPr>
        <a:xfrm>
          <a:off x="38074600" y="12782550"/>
          <a:ext cx="3956052" cy="3181350"/>
          <a:chOff x="23075900" y="1409700"/>
          <a:chExt cx="4940302" cy="3810000"/>
        </a:xfrm>
      </xdr:grpSpPr>
      <xdr:graphicFrame macro="">
        <xdr:nvGraphicFramePr>
          <xdr:cNvPr id="39" name="Chart 38">
            <a:extLst>
              <a:ext uri="{FF2B5EF4-FFF2-40B4-BE49-F238E27FC236}">
                <a16:creationId xmlns:a16="http://schemas.microsoft.com/office/drawing/2014/main" id="{E9C69C8D-28AA-BD98-03A6-B07B93E7ED45}"/>
              </a:ext>
            </a:extLst>
          </xdr:cNvPr>
          <xdr:cNvGraphicFramePr>
            <a:graphicFrameLocks/>
          </xdr:cNvGraphicFramePr>
        </xdr:nvGraphicFramePr>
        <xdr:xfrm>
          <a:off x="23075900" y="1409700"/>
          <a:ext cx="4787900" cy="381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38686F4E-5C81-B400-5CF7-88479F875543}"/>
              </a:ext>
            </a:extLst>
          </xdr:cNvPr>
          <xdr:cNvSpPr txBox="1"/>
        </xdr:nvSpPr>
        <xdr:spPr>
          <a:xfrm>
            <a:off x="26018346" y="2085288"/>
            <a:ext cx="1820054" cy="245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0.55</a:t>
            </a:r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D2E34CF8-A172-0BF5-C8AE-C11AC9CAA9FF}"/>
              </a:ext>
            </a:extLst>
          </xdr:cNvPr>
          <xdr:cNvSpPr txBox="1"/>
        </xdr:nvSpPr>
        <xdr:spPr>
          <a:xfrm>
            <a:off x="25884600" y="4133850"/>
            <a:ext cx="2131602" cy="2610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0.47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xdr:txBody>
      </xdr:sp>
    </xdr:grpSp>
    <xdr:clientData/>
  </xdr:twoCellAnchor>
  <xdr:twoCellAnchor>
    <xdr:from>
      <xdr:col>21</xdr:col>
      <xdr:colOff>0</xdr:colOff>
      <xdr:row>65</xdr:row>
      <xdr:rowOff>63500</xdr:rowOff>
    </xdr:from>
    <xdr:to>
      <xdr:col>25</xdr:col>
      <xdr:colOff>415925</xdr:colOff>
      <xdr:row>78</xdr:row>
      <xdr:rowOff>114300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F541D7F3-7BB2-43FB-B6D8-A3EAD7636B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635000</xdr:colOff>
      <xdr:row>46</xdr:row>
      <xdr:rowOff>-1</xdr:rowOff>
    </xdr:from>
    <xdr:to>
      <xdr:col>31</xdr:col>
      <xdr:colOff>136719</xdr:colOff>
      <xdr:row>68</xdr:row>
      <xdr:rowOff>152400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4C3F2F93-5F4D-445A-B1CB-76BF594DA3CF}"/>
            </a:ext>
          </a:extLst>
        </xdr:cNvPr>
        <xdr:cNvGrpSpPr/>
      </xdr:nvGrpSpPr>
      <xdr:grpSpPr>
        <a:xfrm>
          <a:off x="20383500" y="8762999"/>
          <a:ext cx="5454844" cy="4343401"/>
          <a:chOff x="13455650" y="3803650"/>
          <a:chExt cx="5750119" cy="4203700"/>
        </a:xfrm>
      </xdr:grpSpPr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967C07CE-F302-ED61-B05F-DA14A6D21072}"/>
              </a:ext>
            </a:extLst>
          </xdr:cNvPr>
          <xdr:cNvGrpSpPr/>
        </xdr:nvGrpSpPr>
        <xdr:grpSpPr>
          <a:xfrm>
            <a:off x="13455650" y="3803650"/>
            <a:ext cx="5499100" cy="4203700"/>
            <a:chOff x="23075900" y="1409700"/>
            <a:chExt cx="4787900" cy="3810000"/>
          </a:xfrm>
        </xdr:grpSpPr>
        <xdr:graphicFrame macro="">
          <xdr:nvGraphicFramePr>
            <xdr:cNvPr id="46" name="Chart 45">
              <a:extLst>
                <a:ext uri="{FF2B5EF4-FFF2-40B4-BE49-F238E27FC236}">
                  <a16:creationId xmlns:a16="http://schemas.microsoft.com/office/drawing/2014/main" id="{0CEAB313-C8BF-3270-1D45-04BA284D7968}"/>
                </a:ext>
              </a:extLst>
            </xdr:cNvPr>
            <xdr:cNvGraphicFramePr>
              <a:graphicFrameLocks/>
            </xdr:cNvGraphicFramePr>
          </xdr:nvGraphicFramePr>
          <xdr:xfrm>
            <a:off x="23075900" y="1409700"/>
            <a:ext cx="4787900" cy="381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7"/>
            </a:graphicData>
          </a:graphic>
        </xdr:graphicFrame>
        <xdr:sp macro="" textlink="">
          <xdr:nvSpPr>
            <xdr:cNvPr id="47" name="TextBox 46">
              <a:extLst>
                <a:ext uri="{FF2B5EF4-FFF2-40B4-BE49-F238E27FC236}">
                  <a16:creationId xmlns:a16="http://schemas.microsoft.com/office/drawing/2014/main" id="{BF0916C2-15CE-892A-B6F4-1CDAA6AD2DCD}"/>
                </a:ext>
              </a:extLst>
            </xdr:cNvPr>
            <xdr:cNvSpPr txBox="1"/>
          </xdr:nvSpPr>
          <xdr:spPr>
            <a:xfrm>
              <a:off x="26447750" y="2114550"/>
              <a:ext cx="1390650" cy="2159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IN" sz="1100" b="1">
                  <a:solidFill>
                    <a:srgbClr val="312782"/>
                  </a:solidFill>
                  <a:latin typeface="Garamond" panose="02020404030301010803" pitchFamily="18" charset="0"/>
                </a:rPr>
                <a:t>Correlation = 0.55</a:t>
              </a:r>
            </a:p>
          </xdr:txBody>
        </xdr:sp>
        <xdr:sp macro="" textlink="">
          <xdr:nvSpPr>
            <xdr:cNvPr id="48" name="TextBox 47">
              <a:extLst>
                <a:ext uri="{FF2B5EF4-FFF2-40B4-BE49-F238E27FC236}">
                  <a16:creationId xmlns:a16="http://schemas.microsoft.com/office/drawing/2014/main" id="{636D33D8-6985-21B0-F93D-6E2C4E7F1CD0}"/>
                </a:ext>
              </a:extLst>
            </xdr:cNvPr>
            <xdr:cNvSpPr txBox="1"/>
          </xdr:nvSpPr>
          <xdr:spPr>
            <a:xfrm>
              <a:off x="25675455" y="4178914"/>
              <a:ext cx="1454150" cy="2413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IN" sz="1100" b="1">
                  <a:solidFill>
                    <a:srgbClr val="FF0000"/>
                  </a:solidFill>
                  <a:latin typeface="Garamond" panose="02020404030301010803" pitchFamily="18" charset="0"/>
                </a:rPr>
                <a:t>Correlation = 0.42</a:t>
              </a:r>
            </a:p>
          </xdr:txBody>
        </xdr:sp>
      </xdr:grp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C2DB9302-BE4C-2F57-2A39-D59FF3BC5EAD}"/>
              </a:ext>
            </a:extLst>
          </xdr:cNvPr>
          <xdr:cNvSpPr txBox="1"/>
        </xdr:nvSpPr>
        <xdr:spPr>
          <a:xfrm>
            <a:off x="17608550" y="4940300"/>
            <a:ext cx="1597219" cy="2382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92D050"/>
                </a:solidFill>
                <a:latin typeface="Garamond" panose="02020404030301010803" pitchFamily="18" charset="0"/>
              </a:rPr>
              <a:t>Correlation = 0.57</a:t>
            </a:r>
          </a:p>
        </xdr:txBody>
      </xdr:sp>
    </xdr:grpSp>
    <xdr:clientData/>
  </xdr:twoCellAnchor>
  <xdr:twoCellAnchor>
    <xdr:from>
      <xdr:col>10</xdr:col>
      <xdr:colOff>574675</xdr:colOff>
      <xdr:row>20</xdr:row>
      <xdr:rowOff>88900</xdr:rowOff>
    </xdr:from>
    <xdr:to>
      <xdr:col>16</xdr:col>
      <xdr:colOff>117475</xdr:colOff>
      <xdr:row>35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F7D9D7-4E98-6D84-863C-95809DBBE4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463550</xdr:colOff>
      <xdr:row>21</xdr:row>
      <xdr:rowOff>146050</xdr:rowOff>
    </xdr:from>
    <xdr:to>
      <xdr:col>14</xdr:col>
      <xdr:colOff>209550</xdr:colOff>
      <xdr:row>23</xdr:row>
      <xdr:rowOff>12700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F698530-0411-628F-C889-DDBBA336BBC8}"/>
            </a:ext>
          </a:extLst>
        </xdr:cNvPr>
        <xdr:cNvSpPr txBox="1"/>
      </xdr:nvSpPr>
      <xdr:spPr>
        <a:xfrm>
          <a:off x="11245850" y="4013200"/>
          <a:ext cx="1422400" cy="23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>
              <a:solidFill>
                <a:srgbClr val="F30DAC"/>
              </a:solidFill>
            </a:rPr>
            <a:t>correlation=0.23</a:t>
          </a:r>
        </a:p>
      </xdr:txBody>
    </xdr:sp>
    <xdr:clientData/>
  </xdr:twoCellAnchor>
  <xdr:twoCellAnchor>
    <xdr:from>
      <xdr:col>14</xdr:col>
      <xdr:colOff>6350</xdr:colOff>
      <xdr:row>25</xdr:row>
      <xdr:rowOff>152400</xdr:rowOff>
    </xdr:from>
    <xdr:to>
      <xdr:col>15</xdr:col>
      <xdr:colOff>590550</xdr:colOff>
      <xdr:row>27</xdr:row>
      <xdr:rowOff>19050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35EF39C-AF1B-4BFC-A223-E2C7E76EB61E}"/>
            </a:ext>
          </a:extLst>
        </xdr:cNvPr>
        <xdr:cNvSpPr txBox="1"/>
      </xdr:nvSpPr>
      <xdr:spPr>
        <a:xfrm>
          <a:off x="12465050" y="4756150"/>
          <a:ext cx="1422400" cy="23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>
              <a:solidFill>
                <a:srgbClr val="312782"/>
              </a:solidFill>
            </a:rPr>
            <a:t>correlation=0.35</a:t>
          </a:r>
        </a:p>
      </xdr:txBody>
    </xdr:sp>
    <xdr:clientData/>
  </xdr:twoCellAnchor>
  <xdr:twoCellAnchor>
    <xdr:from>
      <xdr:col>32</xdr:col>
      <xdr:colOff>0</xdr:colOff>
      <xdr:row>46</xdr:row>
      <xdr:rowOff>0</xdr:rowOff>
    </xdr:from>
    <xdr:to>
      <xdr:col>39</xdr:col>
      <xdr:colOff>602386</xdr:colOff>
      <xdr:row>68</xdr:row>
      <xdr:rowOff>152401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2118693-3A12-4406-8171-4268BF6D8FF3}"/>
            </a:ext>
          </a:extLst>
        </xdr:cNvPr>
        <xdr:cNvGrpSpPr/>
      </xdr:nvGrpSpPr>
      <xdr:grpSpPr>
        <a:xfrm>
          <a:off x="26574750" y="8763000"/>
          <a:ext cx="5936386" cy="4343401"/>
          <a:chOff x="13455650" y="3803650"/>
          <a:chExt cx="5750119" cy="4203700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5B796405-7012-BD6A-2C50-DD2601149EE5}"/>
              </a:ext>
            </a:extLst>
          </xdr:cNvPr>
          <xdr:cNvGrpSpPr/>
        </xdr:nvGrpSpPr>
        <xdr:grpSpPr>
          <a:xfrm>
            <a:off x="13455650" y="3803650"/>
            <a:ext cx="5499100" cy="4203700"/>
            <a:chOff x="23075900" y="1409700"/>
            <a:chExt cx="4787900" cy="3810000"/>
          </a:xfrm>
        </xdr:grpSpPr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243D8C00-0E85-52C9-8959-7ABB13728B57}"/>
                </a:ext>
              </a:extLst>
            </xdr:cNvPr>
            <xdr:cNvGraphicFramePr>
              <a:graphicFrameLocks/>
            </xdr:cNvGraphicFramePr>
          </xdr:nvGraphicFramePr>
          <xdr:xfrm>
            <a:off x="23075900" y="1409700"/>
            <a:ext cx="4787900" cy="381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9"/>
            </a:graphicData>
          </a:graphic>
        </xdr:graphicFrame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A7428FB8-4215-C762-902B-B0764592FB4C}"/>
                </a:ext>
              </a:extLst>
            </xdr:cNvPr>
            <xdr:cNvSpPr txBox="1"/>
          </xdr:nvSpPr>
          <xdr:spPr>
            <a:xfrm>
              <a:off x="26447750" y="2114550"/>
              <a:ext cx="1390650" cy="21590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IN" sz="1100" b="1">
                  <a:solidFill>
                    <a:srgbClr val="312782"/>
                  </a:solidFill>
                  <a:latin typeface="Garamond" panose="02020404030301010803" pitchFamily="18" charset="0"/>
                </a:rPr>
                <a:t>Correlation = 0.42</a:t>
              </a:r>
            </a:p>
          </xdr:txBody>
        </xdr:sp>
      </xdr:grp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38111F53-5781-FABD-B240-C038C250017A}"/>
              </a:ext>
            </a:extLst>
          </xdr:cNvPr>
          <xdr:cNvSpPr txBox="1"/>
        </xdr:nvSpPr>
        <xdr:spPr>
          <a:xfrm>
            <a:off x="17608550" y="4940300"/>
            <a:ext cx="1597219" cy="2382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0.57</a:t>
            </a:r>
          </a:p>
        </xdr:txBody>
      </xdr:sp>
    </xdr:grpSp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0.1965</cdr:x>
      <cdr:y>0.2743</cdr:y>
    </cdr:from>
    <cdr:to>
      <cdr:x>0.53517</cdr:x>
      <cdr:y>0.3745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8473963-D408-0FBB-2211-B29D52C2D6A5}"/>
            </a:ext>
          </a:extLst>
        </cdr:cNvPr>
        <cdr:cNvSpPr txBox="1"/>
      </cdr:nvSpPr>
      <cdr:spPr>
        <a:xfrm xmlns:a="http://schemas.openxmlformats.org/drawingml/2006/main">
          <a:off x="738891" y="833172"/>
          <a:ext cx="1273487" cy="3043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IN" sz="1100" b="1" kern="1200">
              <a:solidFill>
                <a:srgbClr val="312782"/>
              </a:solidFill>
              <a:latin typeface="Garamond" panose="02020404030301010803" pitchFamily="18" charset="0"/>
            </a:rPr>
            <a:t>correlation = -0.83</a:t>
          </a:r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</xdr:row>
      <xdr:rowOff>0</xdr:rowOff>
    </xdr:from>
    <xdr:to>
      <xdr:col>34</xdr:col>
      <xdr:colOff>12700</xdr:colOff>
      <xdr:row>21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D68D58-F883-4E48-8DFD-31E9E2E5E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82550</xdr:colOff>
      <xdr:row>22</xdr:row>
      <xdr:rowOff>101600</xdr:rowOff>
    </xdr:from>
    <xdr:to>
      <xdr:col>34</xdr:col>
      <xdr:colOff>95250</xdr:colOff>
      <xdr:row>42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83A805F-94A2-483C-B67A-54192688F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184150</xdr:colOff>
      <xdr:row>1</xdr:row>
      <xdr:rowOff>6350</xdr:rowOff>
    </xdr:from>
    <xdr:to>
      <xdr:col>42</xdr:col>
      <xdr:colOff>196850</xdr:colOff>
      <xdr:row>21</xdr:row>
      <xdr:rowOff>57150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498B72-0344-4FDE-8DBA-930CD82FA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247650</xdr:colOff>
      <xdr:row>22</xdr:row>
      <xdr:rowOff>95250</xdr:rowOff>
    </xdr:from>
    <xdr:to>
      <xdr:col>42</xdr:col>
      <xdr:colOff>260350</xdr:colOff>
      <xdr:row>42</xdr:row>
      <xdr:rowOff>146050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E6A16-2FEA-4672-A404-E7632D2A5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330199</xdr:colOff>
      <xdr:row>44</xdr:row>
      <xdr:rowOff>158750</xdr:rowOff>
    </xdr:from>
    <xdr:to>
      <xdr:col>22</xdr:col>
      <xdr:colOff>396874</xdr:colOff>
      <xdr:row>59</xdr:row>
      <xdr:rowOff>139700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AF34A8-A7E3-7C1F-3B6E-90180CA97B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0.19221</cdr:x>
      <cdr:y>0.31463</cdr:y>
    </cdr:from>
    <cdr:to>
      <cdr:x>0.78052</cdr:x>
      <cdr:y>0.7466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170F892F-A186-53B5-22CC-661D3546ACCB}"/>
            </a:ext>
          </a:extLst>
        </cdr:cNvPr>
        <cdr:cNvGrpSpPr/>
      </cdr:nvGrpSpPr>
      <cdr:grpSpPr>
        <a:xfrm xmlns:a="http://schemas.openxmlformats.org/drawingml/2006/main">
          <a:off x="939811" y="1174765"/>
          <a:ext cx="2876542" cy="1612890"/>
          <a:chOff x="889000" y="112395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889000" y="11239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0.85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311400" y="24955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0.25</a:t>
            </a:r>
          </a:p>
        </cdr:txBody>
      </cdr:sp>
    </cdr:grp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0.21948</cdr:x>
      <cdr:y>0.31973</cdr:y>
    </cdr:from>
    <cdr:to>
      <cdr:x>0.80779</cdr:x>
      <cdr:y>0.7517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699BA561-E2F1-6D78-B91C-4811DF118E05}"/>
            </a:ext>
          </a:extLst>
        </cdr:cNvPr>
        <cdr:cNvGrpSpPr/>
      </cdr:nvGrpSpPr>
      <cdr:grpSpPr>
        <a:xfrm xmlns:a="http://schemas.openxmlformats.org/drawingml/2006/main">
          <a:off x="1073147" y="1193808"/>
          <a:ext cx="2876542" cy="1612889"/>
          <a:chOff x="0" y="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AA2AE6C9-DA25-215E-E8DD-C3719F205A5D}"/>
              </a:ext>
            </a:extLst>
          </cdr:cNvPr>
          <cdr:cNvSpPr txBox="1"/>
        </cdr:nvSpPr>
        <cdr:spPr>
          <a:xfrm xmlns:a="http://schemas.openxmlformats.org/drawingml/2006/main">
            <a:off x="0" y="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4E9DA8F-59F5-3D7A-BA8C-76D0D08DE601}"/>
              </a:ext>
            </a:extLst>
          </cdr:cNvPr>
          <cdr:cNvSpPr txBox="1"/>
        </cdr:nvSpPr>
        <cdr:spPr>
          <a:xfrm xmlns:a="http://schemas.openxmlformats.org/drawingml/2006/main">
            <a:off x="1422400" y="13716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0.62</a:t>
            </a:r>
          </a:p>
        </cdr:txBody>
      </cdr:sp>
    </cdr:grp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0.19221</cdr:x>
      <cdr:y>0.31463</cdr:y>
    </cdr:from>
    <cdr:to>
      <cdr:x>0.78052</cdr:x>
      <cdr:y>0.7466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170F892F-A186-53B5-22CC-661D3546ACCB}"/>
            </a:ext>
          </a:extLst>
        </cdr:cNvPr>
        <cdr:cNvGrpSpPr/>
      </cdr:nvGrpSpPr>
      <cdr:grpSpPr>
        <a:xfrm xmlns:a="http://schemas.openxmlformats.org/drawingml/2006/main">
          <a:off x="939811" y="1174765"/>
          <a:ext cx="2876542" cy="1612890"/>
          <a:chOff x="889000" y="112395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889000" y="11239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0.85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311400" y="24955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0.26</a:t>
            </a:r>
          </a:p>
        </cdr:txBody>
      </cdr:sp>
    </cdr:grp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0.21948</cdr:x>
      <cdr:y>0.31973</cdr:y>
    </cdr:from>
    <cdr:to>
      <cdr:x>0.80779</cdr:x>
      <cdr:y>0.7517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699BA561-E2F1-6D78-B91C-4811DF118E05}"/>
            </a:ext>
          </a:extLst>
        </cdr:cNvPr>
        <cdr:cNvGrpSpPr/>
      </cdr:nvGrpSpPr>
      <cdr:grpSpPr>
        <a:xfrm xmlns:a="http://schemas.openxmlformats.org/drawingml/2006/main">
          <a:off x="1073147" y="1193808"/>
          <a:ext cx="2876542" cy="1612889"/>
          <a:chOff x="0" y="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AA2AE6C9-DA25-215E-E8DD-C3719F205A5D}"/>
              </a:ext>
            </a:extLst>
          </cdr:cNvPr>
          <cdr:cNvSpPr txBox="1"/>
        </cdr:nvSpPr>
        <cdr:spPr>
          <a:xfrm xmlns:a="http://schemas.openxmlformats.org/drawingml/2006/main">
            <a:off x="0" y="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4E9DA8F-59F5-3D7A-BA8C-76D0D08DE601}"/>
              </a:ext>
            </a:extLst>
          </cdr:cNvPr>
          <cdr:cNvSpPr txBox="1"/>
        </cdr:nvSpPr>
        <cdr:spPr>
          <a:xfrm xmlns:a="http://schemas.openxmlformats.org/drawingml/2006/main">
            <a:off x="1422400" y="13716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0.65</a:t>
            </a:r>
          </a:p>
        </cdr:txBody>
      </cdr:sp>
    </cdr:grp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88900</xdr:colOff>
      <xdr:row>1</xdr:row>
      <xdr:rowOff>171450</xdr:rowOff>
    </xdr:from>
    <xdr:to>
      <xdr:col>23</xdr:col>
      <xdr:colOff>141287</xdr:colOff>
      <xdr:row>22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408646-9122-4695-86B2-60BC648B23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172478</xdr:colOff>
      <xdr:row>23</xdr:row>
      <xdr:rowOff>87312</xdr:rowOff>
    </xdr:from>
    <xdr:to>
      <xdr:col>23</xdr:col>
      <xdr:colOff>220662</xdr:colOff>
      <xdr:row>43</xdr:row>
      <xdr:rowOff>141287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158A22-EB42-4E41-87B4-9216D62CD1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311150</xdr:colOff>
      <xdr:row>1</xdr:row>
      <xdr:rowOff>177800</xdr:rowOff>
    </xdr:from>
    <xdr:to>
      <xdr:col>31</xdr:col>
      <xdr:colOff>323850</xdr:colOff>
      <xdr:row>22</xdr:row>
      <xdr:rowOff>44450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ECCF3BB-BE59-4595-829F-4C0506235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374650</xdr:colOff>
      <xdr:row>23</xdr:row>
      <xdr:rowOff>82550</xdr:rowOff>
    </xdr:from>
    <xdr:to>
      <xdr:col>31</xdr:col>
      <xdr:colOff>387350</xdr:colOff>
      <xdr:row>43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0AECDB-37B9-4223-8B9C-28B424543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45</xdr:row>
      <xdr:rowOff>0</xdr:rowOff>
    </xdr:from>
    <xdr:to>
      <xdr:col>23</xdr:col>
      <xdr:colOff>51359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912267-1507-4685-9D61-443E39DC1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0.19221</cdr:x>
      <cdr:y>0.31463</cdr:y>
    </cdr:from>
    <cdr:to>
      <cdr:x>0.78052</cdr:x>
      <cdr:y>0.7466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170F892F-A186-53B5-22CC-661D3546ACCB}"/>
            </a:ext>
          </a:extLst>
        </cdr:cNvPr>
        <cdr:cNvGrpSpPr/>
      </cdr:nvGrpSpPr>
      <cdr:grpSpPr>
        <a:xfrm xmlns:a="http://schemas.openxmlformats.org/drawingml/2006/main">
          <a:off x="830268" y="1174765"/>
          <a:ext cx="2541256" cy="1612890"/>
          <a:chOff x="889000" y="112395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889000" y="11239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311400" y="24955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0.25</a:t>
            </a:r>
          </a:p>
        </cdr:txBody>
      </cdr:sp>
    </cdr:grp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0.21948</cdr:x>
      <cdr:y>0.31973</cdr:y>
    </cdr:from>
    <cdr:to>
      <cdr:x>0.80779</cdr:x>
      <cdr:y>0.7517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699BA561-E2F1-6D78-B91C-4811DF118E05}"/>
            </a:ext>
          </a:extLst>
        </cdr:cNvPr>
        <cdr:cNvGrpSpPr/>
      </cdr:nvGrpSpPr>
      <cdr:grpSpPr>
        <a:xfrm xmlns:a="http://schemas.openxmlformats.org/drawingml/2006/main">
          <a:off x="947140" y="1194823"/>
          <a:ext cx="2538784" cy="1614261"/>
          <a:chOff x="0" y="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AA2AE6C9-DA25-215E-E8DD-C3719F205A5D}"/>
              </a:ext>
            </a:extLst>
          </cdr:cNvPr>
          <cdr:cNvSpPr txBox="1"/>
        </cdr:nvSpPr>
        <cdr:spPr>
          <a:xfrm xmlns:a="http://schemas.openxmlformats.org/drawingml/2006/main">
            <a:off x="0" y="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4E9DA8F-59F5-3D7A-BA8C-76D0D08DE601}"/>
              </a:ext>
            </a:extLst>
          </cdr:cNvPr>
          <cdr:cNvSpPr txBox="1"/>
        </cdr:nvSpPr>
        <cdr:spPr>
          <a:xfrm xmlns:a="http://schemas.openxmlformats.org/drawingml/2006/main">
            <a:off x="1422400" y="13716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0.21</a:t>
            </a:r>
          </a:p>
        </cdr:txBody>
      </cdr:sp>
    </cdr:grp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0.19221</cdr:x>
      <cdr:y>0.31463</cdr:y>
    </cdr:from>
    <cdr:to>
      <cdr:x>0.78052</cdr:x>
      <cdr:y>0.7466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170F892F-A186-53B5-22CC-661D3546ACCB}"/>
            </a:ext>
          </a:extLst>
        </cdr:cNvPr>
        <cdr:cNvGrpSpPr/>
      </cdr:nvGrpSpPr>
      <cdr:grpSpPr>
        <a:xfrm xmlns:a="http://schemas.openxmlformats.org/drawingml/2006/main">
          <a:off x="939811" y="1174765"/>
          <a:ext cx="2876542" cy="1612890"/>
          <a:chOff x="889000" y="112395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889000" y="112395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311400" y="249555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</cdr:grp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0.21948</cdr:x>
      <cdr:y>0.31973</cdr:y>
    </cdr:from>
    <cdr:to>
      <cdr:x>0.80779</cdr:x>
      <cdr:y>0.7517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699BA561-E2F1-6D78-B91C-4811DF118E05}"/>
            </a:ext>
          </a:extLst>
        </cdr:cNvPr>
        <cdr:cNvGrpSpPr/>
      </cdr:nvGrpSpPr>
      <cdr:grpSpPr>
        <a:xfrm xmlns:a="http://schemas.openxmlformats.org/drawingml/2006/main">
          <a:off x="1073147" y="1193808"/>
          <a:ext cx="2876542" cy="1612889"/>
          <a:chOff x="0" y="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AA2AE6C9-DA25-215E-E8DD-C3719F205A5D}"/>
              </a:ext>
            </a:extLst>
          </cdr:cNvPr>
          <cdr:cNvSpPr txBox="1"/>
        </cdr:nvSpPr>
        <cdr:spPr>
          <a:xfrm xmlns:a="http://schemas.openxmlformats.org/drawingml/2006/main">
            <a:off x="0" y="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4E9DA8F-59F5-3D7A-BA8C-76D0D08DE601}"/>
              </a:ext>
            </a:extLst>
          </cdr:cNvPr>
          <cdr:cNvSpPr txBox="1"/>
        </cdr:nvSpPr>
        <cdr:spPr>
          <a:xfrm xmlns:a="http://schemas.openxmlformats.org/drawingml/2006/main">
            <a:off x="1422400" y="13716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0.24</a:t>
            </a:r>
          </a:p>
        </cdr:txBody>
      </cdr:sp>
    </cdr:grp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0.21948</cdr:x>
      <cdr:y>0.31973</cdr:y>
    </cdr:from>
    <cdr:to>
      <cdr:x>0.80779</cdr:x>
      <cdr:y>0.7517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id="{699BA561-E2F1-6D78-B91C-4811DF118E05}"/>
            </a:ext>
          </a:extLst>
        </cdr:cNvPr>
        <cdr:cNvGrpSpPr/>
      </cdr:nvGrpSpPr>
      <cdr:grpSpPr>
        <a:xfrm xmlns:a="http://schemas.openxmlformats.org/drawingml/2006/main">
          <a:off x="947837" y="1194823"/>
          <a:ext cx="2540652" cy="1614261"/>
          <a:chOff x="0" y="0"/>
          <a:chExt cx="2876550" cy="161290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AA2AE6C9-DA25-215E-E8DD-C3719F205A5D}"/>
              </a:ext>
            </a:extLst>
          </cdr:cNvPr>
          <cdr:cNvSpPr txBox="1"/>
        </cdr:nvSpPr>
        <cdr:spPr>
          <a:xfrm xmlns:a="http://schemas.openxmlformats.org/drawingml/2006/main">
            <a:off x="0" y="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4E9DA8F-59F5-3D7A-BA8C-76D0D08DE601}"/>
              </a:ext>
            </a:extLst>
          </cdr:cNvPr>
          <cdr:cNvSpPr txBox="1"/>
        </cdr:nvSpPr>
        <cdr:spPr>
          <a:xfrm xmlns:a="http://schemas.openxmlformats.org/drawingml/2006/main">
            <a:off x="1422400" y="13716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0.25</a:t>
            </a:r>
          </a:p>
        </cdr:txBody>
      </cdr:sp>
    </cdr:grpSp>
  </cdr:relSizeAnchor>
</c:userShapes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558799</xdr:colOff>
      <xdr:row>29</xdr:row>
      <xdr:rowOff>82550</xdr:rowOff>
    </xdr:from>
    <xdr:to>
      <xdr:col>12</xdr:col>
      <xdr:colOff>447674</xdr:colOff>
      <xdr:row>44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449C85-3A27-743E-B1DA-58C8309B24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0.21239</cdr:x>
      <cdr:y>0.13657</cdr:y>
    </cdr:from>
    <cdr:to>
      <cdr:x>0.61947</cdr:x>
      <cdr:y>0.25926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AB35CA-B4A0-A4D8-09C2-9A120B268AB4}"/>
            </a:ext>
          </a:extLst>
        </cdr:cNvPr>
        <cdr:cNvSpPr txBox="1"/>
      </cdr:nvSpPr>
      <cdr:spPr>
        <a:xfrm xmlns:a="http://schemas.openxmlformats.org/drawingml/2006/main">
          <a:off x="685801" y="374650"/>
          <a:ext cx="1314450" cy="336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IN" sz="1100" b="1" kern="1200">
              <a:solidFill>
                <a:srgbClr val="312782"/>
              </a:solidFill>
              <a:latin typeface="Garamond" panose="02020404030301010803" pitchFamily="18" charset="0"/>
            </a:rPr>
            <a:t>correlation = 0.31</a:t>
          </a:r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346074</xdr:colOff>
      <xdr:row>10</xdr:row>
      <xdr:rowOff>174624</xdr:rowOff>
    </xdr:from>
    <xdr:to>
      <xdr:col>13</xdr:col>
      <xdr:colOff>476249</xdr:colOff>
      <xdr:row>29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FDA347-643E-EA2A-D727-ACD763852A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866775</xdr:colOff>
      <xdr:row>10</xdr:row>
      <xdr:rowOff>22225</xdr:rowOff>
    </xdr:from>
    <xdr:to>
      <xdr:col>6</xdr:col>
      <xdr:colOff>539750</xdr:colOff>
      <xdr:row>25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F0DC1A-A483-B1F2-FDB7-8F6BB83DBB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311150</xdr:colOff>
      <xdr:row>10</xdr:row>
      <xdr:rowOff>44450</xdr:rowOff>
    </xdr:from>
    <xdr:to>
      <xdr:col>12</xdr:col>
      <xdr:colOff>301625</xdr:colOff>
      <xdr:row>25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246B4C-66F5-4E0B-8BEC-F285E08E9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24</xdr:row>
      <xdr:rowOff>0</xdr:rowOff>
    </xdr:from>
    <xdr:to>
      <xdr:col>7</xdr:col>
      <xdr:colOff>47625</xdr:colOff>
      <xdr:row>38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2D0AC9-0A70-488E-802B-EB188DFA7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60325</xdr:colOff>
      <xdr:row>26</xdr:row>
      <xdr:rowOff>3175</xdr:rowOff>
    </xdr:from>
    <xdr:to>
      <xdr:col>12</xdr:col>
      <xdr:colOff>50800</xdr:colOff>
      <xdr:row>40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600FC8-C5F3-4D0A-BD2E-A53B490D0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6349</xdr:colOff>
      <xdr:row>11</xdr:row>
      <xdr:rowOff>3175</xdr:rowOff>
    </xdr:from>
    <xdr:to>
      <xdr:col>42</xdr:col>
      <xdr:colOff>282574</xdr:colOff>
      <xdr:row>25</xdr:row>
      <xdr:rowOff>168275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9CF35AA-969A-4FC3-9D34-9357B6949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292100</xdr:colOff>
      <xdr:row>11</xdr:row>
      <xdr:rowOff>0</xdr:rowOff>
    </xdr:from>
    <xdr:to>
      <xdr:col>47</xdr:col>
      <xdr:colOff>568325</xdr:colOff>
      <xdr:row>25</xdr:row>
      <xdr:rowOff>165100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2DF3379-1FF0-4C73-B3BA-DA6BD6979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0</xdr:colOff>
      <xdr:row>25</xdr:row>
      <xdr:rowOff>168275</xdr:rowOff>
    </xdr:from>
    <xdr:to>
      <xdr:col>42</xdr:col>
      <xdr:colOff>276225</xdr:colOff>
      <xdr:row>40</xdr:row>
      <xdr:rowOff>149225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5F30E7E-2DBE-43C3-AEB8-8D58A3FBA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42</xdr:col>
      <xdr:colOff>292101</xdr:colOff>
      <xdr:row>25</xdr:row>
      <xdr:rowOff>171450</xdr:rowOff>
    </xdr:from>
    <xdr:to>
      <xdr:col>47</xdr:col>
      <xdr:colOff>568326</xdr:colOff>
      <xdr:row>40</xdr:row>
      <xdr:rowOff>152400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B65F816-7E95-4665-BBCF-7E63BFAD1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6349</xdr:colOff>
      <xdr:row>5</xdr:row>
      <xdr:rowOff>3175</xdr:rowOff>
    </xdr:from>
    <xdr:to>
      <xdr:col>32</xdr:col>
      <xdr:colOff>282574</xdr:colOff>
      <xdr:row>19</xdr:row>
      <xdr:rowOff>168275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71374F4-6AEC-40FD-B94B-8B4292827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292100</xdr:colOff>
      <xdr:row>5</xdr:row>
      <xdr:rowOff>0</xdr:rowOff>
    </xdr:from>
    <xdr:to>
      <xdr:col>37</xdr:col>
      <xdr:colOff>568325</xdr:colOff>
      <xdr:row>19</xdr:row>
      <xdr:rowOff>165100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350E11-39FF-4439-AA2D-3B8170F8B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6350</xdr:colOff>
      <xdr:row>19</xdr:row>
      <xdr:rowOff>174625</xdr:rowOff>
    </xdr:from>
    <xdr:to>
      <xdr:col>32</xdr:col>
      <xdr:colOff>282575</xdr:colOff>
      <xdr:row>34</xdr:row>
      <xdr:rowOff>155575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F465B47-D82D-407B-820B-98A17E769B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32</xdr:col>
      <xdr:colOff>292101</xdr:colOff>
      <xdr:row>19</xdr:row>
      <xdr:rowOff>171450</xdr:rowOff>
    </xdr:from>
    <xdr:to>
      <xdr:col>37</xdr:col>
      <xdr:colOff>568326</xdr:colOff>
      <xdr:row>34</xdr:row>
      <xdr:rowOff>152400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2B2A6D5-CAEF-49C3-9B69-BABEB34DF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0.37722</cdr:x>
      <cdr:y>0.09838</cdr:y>
    </cdr:from>
    <cdr:to>
      <cdr:x>0.79519</cdr:x>
      <cdr:y>0.22106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EBBE8C9-9F9E-CE1C-163A-694B26C2E935}"/>
            </a:ext>
          </a:extLst>
        </cdr:cNvPr>
        <cdr:cNvSpPr txBox="1"/>
      </cdr:nvSpPr>
      <cdr:spPr>
        <a:xfrm xmlns:a="http://schemas.openxmlformats.org/drawingml/2006/main">
          <a:off x="1146175" y="269875"/>
          <a:ext cx="1270000" cy="336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IN" sz="1200" b="1" kern="1200">
              <a:solidFill>
                <a:srgbClr val="FF0000"/>
              </a:solidFill>
              <a:latin typeface="Garamond" panose="02020404030301010803" pitchFamily="18" charset="0"/>
            </a:rPr>
            <a:t>correlation = 0.8</a:t>
          </a:r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0.58203</cdr:x>
      <cdr:y>0.18056</cdr:y>
    </cdr:from>
    <cdr:to>
      <cdr:x>1</cdr:x>
      <cdr:y>0.30324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3533B93-AD17-140B-143E-343290A67C63}"/>
            </a:ext>
          </a:extLst>
        </cdr:cNvPr>
        <cdr:cNvSpPr txBox="1"/>
      </cdr:nvSpPr>
      <cdr:spPr>
        <a:xfrm xmlns:a="http://schemas.openxmlformats.org/drawingml/2006/main">
          <a:off x="1768475" y="495300"/>
          <a:ext cx="1270000" cy="336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200" b="1" kern="1200">
              <a:solidFill>
                <a:srgbClr val="312782"/>
              </a:solidFill>
              <a:latin typeface="Garamond" panose="02020404030301010803" pitchFamily="18" charset="0"/>
            </a:rPr>
            <a:t>correlation = 0.8</a:t>
          </a:r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0.37722</cdr:x>
      <cdr:y>0.09838</cdr:y>
    </cdr:from>
    <cdr:to>
      <cdr:x>0.79519</cdr:x>
      <cdr:y>0.22106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EBBE8C9-9F9E-CE1C-163A-694B26C2E935}"/>
            </a:ext>
          </a:extLst>
        </cdr:cNvPr>
        <cdr:cNvSpPr txBox="1"/>
      </cdr:nvSpPr>
      <cdr:spPr>
        <a:xfrm xmlns:a="http://schemas.openxmlformats.org/drawingml/2006/main">
          <a:off x="1146175" y="269875"/>
          <a:ext cx="1270000" cy="336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IN" sz="1200" b="1" kern="1200">
              <a:solidFill>
                <a:srgbClr val="FF0000"/>
              </a:solidFill>
              <a:latin typeface="Garamond" panose="02020404030301010803" pitchFamily="18" charset="0"/>
            </a:rPr>
            <a:t>correlation = 0.8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0.58203</cdr:x>
      <cdr:y>0.18056</cdr:y>
    </cdr:from>
    <cdr:to>
      <cdr:x>1</cdr:x>
      <cdr:y>0.30324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3533B93-AD17-140B-143E-343290A67C63}"/>
            </a:ext>
          </a:extLst>
        </cdr:cNvPr>
        <cdr:cNvSpPr txBox="1"/>
      </cdr:nvSpPr>
      <cdr:spPr>
        <a:xfrm xmlns:a="http://schemas.openxmlformats.org/drawingml/2006/main">
          <a:off x="1768475" y="495300"/>
          <a:ext cx="1270000" cy="336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200" b="1" kern="1200">
              <a:solidFill>
                <a:srgbClr val="312782"/>
              </a:solidFill>
              <a:latin typeface="Garamond" panose="02020404030301010803" pitchFamily="18" charset="0"/>
            </a:rPr>
            <a:t>correlation = 0.8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0.21012</cdr:x>
      <cdr:y>0.09259</cdr:y>
    </cdr:from>
    <cdr:to>
      <cdr:x>0.61127</cdr:x>
      <cdr:y>0.27315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698500" y="25400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0.23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0.14327</cdr:x>
      <cdr:y>0.08565</cdr:y>
    </cdr:from>
    <cdr:to>
      <cdr:x>0.54441</cdr:x>
      <cdr:y>0.2662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476250" y="23495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0.27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0.21012</cdr:x>
      <cdr:y>0.09259</cdr:y>
    </cdr:from>
    <cdr:to>
      <cdr:x>0.61127</cdr:x>
      <cdr:y>0.27315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698500" y="25400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0.24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0.14518</cdr:x>
      <cdr:y>0.08565</cdr:y>
    </cdr:from>
    <cdr:to>
      <cdr:x>0.54633</cdr:x>
      <cdr:y>0.26621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CD76C7E5-F95B-A27A-2889-CC4AB6A2B32A}"/>
            </a:ext>
          </a:extLst>
        </cdr:cNvPr>
        <cdr:cNvSpPr txBox="1"/>
      </cdr:nvSpPr>
      <cdr:spPr>
        <a:xfrm xmlns:a="http://schemas.openxmlformats.org/drawingml/2006/main">
          <a:off x="482600" y="234950"/>
          <a:ext cx="1333513" cy="495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0.47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0.21012</cdr:x>
      <cdr:y>0.09259</cdr:y>
    </cdr:from>
    <cdr:to>
      <cdr:x>0.61127</cdr:x>
      <cdr:y>0.27315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698500" y="25400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0.90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0.14327</cdr:x>
      <cdr:y>0.08565</cdr:y>
    </cdr:from>
    <cdr:to>
      <cdr:x>0.54441</cdr:x>
      <cdr:y>0.2662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476250" y="23495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0.74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0.21012</cdr:x>
      <cdr:y>0.09259</cdr:y>
    </cdr:from>
    <cdr:to>
      <cdr:x>0.61127</cdr:x>
      <cdr:y>0.27315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698500" y="25400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0.87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0.14327</cdr:x>
      <cdr:y>0.08565</cdr:y>
    </cdr:from>
    <cdr:to>
      <cdr:x>0.54441</cdr:x>
      <cdr:y>0.2662</cdr:y>
    </cdr:to>
    <cdr:sp macro="" textlink="">
      <cdr:nvSpPr>
        <cdr:cNvPr id="2" name="TextBox 9">
          <a:extLst xmlns:a="http://schemas.openxmlformats.org/drawingml/2006/main">
            <a:ext uri="{FF2B5EF4-FFF2-40B4-BE49-F238E27FC236}">
              <a16:creationId xmlns:a16="http://schemas.microsoft.com/office/drawing/2014/main" id="{85152E4D-15F9-9B9A-D45C-BD941AAEBDDA}"/>
            </a:ext>
          </a:extLst>
        </cdr:cNvPr>
        <cdr:cNvSpPr txBox="1"/>
      </cdr:nvSpPr>
      <cdr:spPr>
        <a:xfrm xmlns:a="http://schemas.openxmlformats.org/drawingml/2006/main">
          <a:off x="476250" y="234950"/>
          <a:ext cx="13335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IN" sz="1100">
              <a:latin typeface="Garamond" panose="02020404030301010803" pitchFamily="18" charset="0"/>
            </a:rPr>
            <a:t>Correlation = 0.51</a:t>
          </a:r>
        </a:p>
      </cdr:txBody>
    </cdr:sp>
  </cdr:relSizeAnchor>
</c:userShapes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0</xdr:rowOff>
    </xdr:from>
    <xdr:to>
      <xdr:col>6</xdr:col>
      <xdr:colOff>50800</xdr:colOff>
      <xdr:row>43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D7DF4A-4D19-434B-80D4-B3A9248E2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98425</xdr:colOff>
      <xdr:row>20</xdr:row>
      <xdr:rowOff>174625</xdr:rowOff>
    </xdr:from>
    <xdr:to>
      <xdr:col>16</xdr:col>
      <xdr:colOff>114300</xdr:colOff>
      <xdr:row>35</xdr:row>
      <xdr:rowOff>155575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F8D34A-D76D-BC49-E79B-8609789C84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127000</xdr:colOff>
      <xdr:row>20</xdr:row>
      <xdr:rowOff>158750</xdr:rowOff>
    </xdr:from>
    <xdr:to>
      <xdr:col>21</xdr:col>
      <xdr:colOff>142875</xdr:colOff>
      <xdr:row>35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73EE46C-56FA-4B70-A933-D57B619C2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92075</xdr:colOff>
      <xdr:row>35</xdr:row>
      <xdr:rowOff>117475</xdr:rowOff>
    </xdr:from>
    <xdr:to>
      <xdr:col>9</xdr:col>
      <xdr:colOff>22225</xdr:colOff>
      <xdr:row>50</xdr:row>
      <xdr:rowOff>98425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1B7310-8079-1E4E-1A83-2EDB978B02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561975</xdr:colOff>
      <xdr:row>17</xdr:row>
      <xdr:rowOff>73025</xdr:rowOff>
    </xdr:from>
    <xdr:to>
      <xdr:col>18</xdr:col>
      <xdr:colOff>104775</xdr:colOff>
      <xdr:row>32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C570DD-D401-A245-9859-B1E9C6BAA3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16</xdr:row>
      <xdr:rowOff>136525</xdr:rowOff>
    </xdr:from>
    <xdr:to>
      <xdr:col>9</xdr:col>
      <xdr:colOff>41275</xdr:colOff>
      <xdr:row>31</xdr:row>
      <xdr:rowOff>117475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343B1A-418B-477B-10DF-CCBB4B56EF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73025</xdr:colOff>
      <xdr:row>17</xdr:row>
      <xdr:rowOff>73025</xdr:rowOff>
    </xdr:from>
    <xdr:to>
      <xdr:col>20</xdr:col>
      <xdr:colOff>377825</xdr:colOff>
      <xdr:row>32</xdr:row>
      <xdr:rowOff>53975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C383DD-4FCF-66AC-545A-5DF1FA0D27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34341</xdr:colOff>
      <xdr:row>13</xdr:row>
      <xdr:rowOff>142875</xdr:rowOff>
    </xdr:from>
    <xdr:to>
      <xdr:col>26</xdr:col>
      <xdr:colOff>452437</xdr:colOff>
      <xdr:row>33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84085AD-770C-4E37-9D89-3CB1D08F4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597869</xdr:colOff>
      <xdr:row>2</xdr:row>
      <xdr:rowOff>104251</xdr:rowOff>
    </xdr:from>
    <xdr:to>
      <xdr:col>27</xdr:col>
      <xdr:colOff>578555</xdr:colOff>
      <xdr:row>20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1CFF5F-0BC9-4528-8ED3-E2615BF23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221057</xdr:colOff>
      <xdr:row>2</xdr:row>
      <xdr:rowOff>143595</xdr:rowOff>
    </xdr:from>
    <xdr:to>
      <xdr:col>34</xdr:col>
      <xdr:colOff>0</xdr:colOff>
      <xdr:row>20</xdr:row>
      <xdr:rowOff>70556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10E128-2B8E-4EA4-93DF-47D93DF58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21185</xdr:colOff>
      <xdr:row>23</xdr:row>
      <xdr:rowOff>155223</xdr:rowOff>
    </xdr:from>
    <xdr:to>
      <xdr:col>27</xdr:col>
      <xdr:colOff>423334</xdr:colOff>
      <xdr:row>40</xdr:row>
      <xdr:rowOff>98779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86CE73-F6F1-4505-A810-C6C3303887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190501</xdr:colOff>
      <xdr:row>23</xdr:row>
      <xdr:rowOff>176390</xdr:rowOff>
    </xdr:from>
    <xdr:to>
      <xdr:col>34</xdr:col>
      <xdr:colOff>0</xdr:colOff>
      <xdr:row>40</xdr:row>
      <xdr:rowOff>35278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7988741-EB6F-4DE8-B787-1C4F9695B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0</xdr:colOff>
      <xdr:row>10</xdr:row>
      <xdr:rowOff>0</xdr:rowOff>
    </xdr:from>
    <xdr:to>
      <xdr:col>40</xdr:col>
      <xdr:colOff>392777</xdr:colOff>
      <xdr:row>27</xdr:row>
      <xdr:rowOff>110405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2B8F122-9B33-4DB5-8C98-4B9051DBE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0.21818</cdr:x>
      <cdr:y>0.35034</cdr:y>
    </cdr:from>
    <cdr:to>
      <cdr:x>1</cdr:x>
      <cdr:y>0.78231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795879" y="1114738"/>
          <a:ext cx="2851932" cy="1374475"/>
          <a:chOff x="1308101" y="1333500"/>
          <a:chExt cx="3822714" cy="16129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308101" y="133350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3676665" y="27051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F30DAC"/>
                </a:solidFill>
                <a:latin typeface="Garamond" panose="02020404030301010803" pitchFamily="18" charset="0"/>
              </a:rPr>
              <a:t>Correlation = -0.15</a:t>
            </a:r>
          </a:p>
        </cdr:txBody>
      </cdr:sp>
    </cdr:grp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096470" y="639340"/>
          <a:ext cx="1467922" cy="2016372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</cdr:grp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1558352" y="564875"/>
          <a:ext cx="1432685" cy="1907039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0.42</a:t>
            </a:r>
          </a:p>
        </cdr:txBody>
      </cdr:sp>
    </cdr:grp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0.31818</cdr:x>
      <cdr:y>0.19898</cdr:y>
    </cdr:from>
    <cdr:to>
      <cdr:x>0.74415</cdr:x>
      <cdr:y>0.82653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106192" y="589468"/>
          <a:ext cx="1480938" cy="1859086"/>
          <a:chOff x="1555752" y="742946"/>
          <a:chExt cx="2082815" cy="2343154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247917" y="7429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1555752" y="284480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0.24</a:t>
            </a:r>
          </a:p>
        </cdr:txBody>
      </cdr:sp>
    </cdr:grp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0.57076</cdr:x>
      <cdr:y>0.67738</cdr:y>
    </cdr:from>
    <cdr:to>
      <cdr:x>1</cdr:x>
      <cdr:y>0.78881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30D9208E-8367-721D-68FD-814A5CA6205F}"/>
            </a:ext>
          </a:extLst>
        </cdr:cNvPr>
        <cdr:cNvGrpSpPr/>
      </cdr:nvGrpSpPr>
      <cdr:grpSpPr>
        <a:xfrm xmlns:a="http://schemas.openxmlformats.org/drawingml/2006/main">
          <a:off x="1968389" y="2177078"/>
          <a:ext cx="1480326" cy="358132"/>
          <a:chOff x="2790767" y="2529202"/>
          <a:chExt cx="2098814" cy="416080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759340EB-915D-06D1-5228-D425659DFF65}"/>
              </a:ext>
            </a:extLst>
          </cdr:cNvPr>
          <cdr:cNvSpPr txBox="1"/>
        </cdr:nvSpPr>
        <cdr:spPr>
          <a:xfrm xmlns:a="http://schemas.openxmlformats.org/drawingml/2006/main">
            <a:off x="2798815" y="2529202"/>
            <a:ext cx="1725717" cy="19193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0.70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114EFAEE-5451-8F08-8BF7-6EADB89E0360}"/>
              </a:ext>
            </a:extLst>
          </cdr:cNvPr>
          <cdr:cNvSpPr txBox="1"/>
        </cdr:nvSpPr>
        <cdr:spPr>
          <a:xfrm xmlns:a="http://schemas.openxmlformats.org/drawingml/2006/main">
            <a:off x="2790767" y="2722418"/>
            <a:ext cx="2098814" cy="22286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000" b="1">
                <a:solidFill>
                  <a:srgbClr val="F30DAC"/>
                </a:solidFill>
                <a:latin typeface="Garamond" panose="02020404030301010803" pitchFamily="18" charset="0"/>
              </a:rPr>
              <a:t>Correlation = 0.52</a:t>
            </a:r>
          </a:p>
        </cdr:txBody>
      </cdr:sp>
    </cdr:grpSp>
  </cdr:relSizeAnchor>
</c:userShapes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79375</xdr:colOff>
      <xdr:row>20</xdr:row>
      <xdr:rowOff>92075</xdr:rowOff>
    </xdr:from>
    <xdr:to>
      <xdr:col>19</xdr:col>
      <xdr:colOff>384175</xdr:colOff>
      <xdr:row>26</xdr:row>
      <xdr:rowOff>441325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06D02-1E0A-2C2D-1B88-595FF05263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92075</xdr:colOff>
      <xdr:row>2</xdr:row>
      <xdr:rowOff>66675</xdr:rowOff>
    </xdr:from>
    <xdr:to>
      <xdr:col>9</xdr:col>
      <xdr:colOff>406400</xdr:colOff>
      <xdr:row>17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D72BD6-5476-3E54-64C6-C1516EE8D0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377825</xdr:colOff>
      <xdr:row>8</xdr:row>
      <xdr:rowOff>123825</xdr:rowOff>
    </xdr:from>
    <xdr:to>
      <xdr:col>12</xdr:col>
      <xdr:colOff>73025</xdr:colOff>
      <xdr:row>23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597E2E-E303-33C8-906D-2DD2998EE4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233588</xdr:colOff>
      <xdr:row>51</xdr:row>
      <xdr:rowOff>99332</xdr:rowOff>
    </xdr:from>
    <xdr:to>
      <xdr:col>22</xdr:col>
      <xdr:colOff>172354</xdr:colOff>
      <xdr:row>68</xdr:row>
      <xdr:rowOff>145143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769D4E-B357-426B-9720-BCE7BEF3E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345621</xdr:colOff>
      <xdr:row>51</xdr:row>
      <xdr:rowOff>110671</xdr:rowOff>
    </xdr:from>
    <xdr:to>
      <xdr:col>30</xdr:col>
      <xdr:colOff>40822</xdr:colOff>
      <xdr:row>66</xdr:row>
      <xdr:rowOff>91621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B19372-950D-4C00-BB09-D88334105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241300</xdr:colOff>
      <xdr:row>42</xdr:row>
      <xdr:rowOff>146050</xdr:rowOff>
    </xdr:from>
    <xdr:to>
      <xdr:col>13</xdr:col>
      <xdr:colOff>546100</xdr:colOff>
      <xdr:row>57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892E18-0B59-4FE3-8C6A-65B408D2E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594179</xdr:colOff>
      <xdr:row>69</xdr:row>
      <xdr:rowOff>104323</xdr:rowOff>
    </xdr:from>
    <xdr:to>
      <xdr:col>28</xdr:col>
      <xdr:colOff>378279</xdr:colOff>
      <xdr:row>89</xdr:row>
      <xdr:rowOff>104322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E35AC135-7562-4AE8-B9AF-23FBED522D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462454" y="14077498"/>
              <a:ext cx="4051300" cy="3809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33</xdr:col>
      <xdr:colOff>158750</xdr:colOff>
      <xdr:row>4</xdr:row>
      <xdr:rowOff>164192</xdr:rowOff>
    </xdr:from>
    <xdr:to>
      <xdr:col>42</xdr:col>
      <xdr:colOff>542017</xdr:colOff>
      <xdr:row>22</xdr:row>
      <xdr:rowOff>28575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DDDC04-F307-490E-B437-C591AE826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558799</xdr:colOff>
      <xdr:row>29</xdr:row>
      <xdr:rowOff>82550</xdr:rowOff>
    </xdr:from>
    <xdr:to>
      <xdr:col>12</xdr:col>
      <xdr:colOff>447674</xdr:colOff>
      <xdr:row>44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229033-AA33-4C42-92C0-62EAF2F51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0.21239</cdr:x>
      <cdr:y>0.13657</cdr:y>
    </cdr:from>
    <cdr:to>
      <cdr:x>0.61947</cdr:x>
      <cdr:y>0.25926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AB35CA-B4A0-A4D8-09C2-9A120B268AB4}"/>
            </a:ext>
          </a:extLst>
        </cdr:cNvPr>
        <cdr:cNvSpPr txBox="1"/>
      </cdr:nvSpPr>
      <cdr:spPr>
        <a:xfrm xmlns:a="http://schemas.openxmlformats.org/drawingml/2006/main">
          <a:off x="685801" y="374650"/>
          <a:ext cx="1314450" cy="336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IN" sz="1100" b="1" kern="1200">
              <a:solidFill>
                <a:srgbClr val="312782"/>
              </a:solidFill>
              <a:latin typeface="Garamond" panose="02020404030301010803" pitchFamily="18" charset="0"/>
            </a:rPr>
            <a:t>correlation = 0.31</a:t>
          </a:r>
        </a:p>
      </cdr:txBody>
    </cdr:sp>
  </cdr:relSizeAnchor>
</c:userShapes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485321</xdr:colOff>
      <xdr:row>20</xdr:row>
      <xdr:rowOff>154215</xdr:rowOff>
    </xdr:from>
    <xdr:to>
      <xdr:col>15</xdr:col>
      <xdr:colOff>572407</xdr:colOff>
      <xdr:row>41</xdr:row>
      <xdr:rowOff>146958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352AC6-C082-4A01-B351-065D5E38D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57</xdr:row>
      <xdr:rowOff>0</xdr:rowOff>
    </xdr:from>
    <xdr:to>
      <xdr:col>33</xdr:col>
      <xdr:colOff>12700</xdr:colOff>
      <xdr:row>77</xdr:row>
      <xdr:rowOff>50800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BD2C3DB-83BA-4E10-B47C-86B105BEC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80</xdr:row>
      <xdr:rowOff>0</xdr:rowOff>
    </xdr:from>
    <xdr:to>
      <xdr:col>29</xdr:col>
      <xdr:colOff>12700</xdr:colOff>
      <xdr:row>100</xdr:row>
      <xdr:rowOff>50800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DE533F7-BCCC-40B3-9452-C7B2E67185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0</xdr:colOff>
      <xdr:row>20</xdr:row>
      <xdr:rowOff>0</xdr:rowOff>
    </xdr:from>
    <xdr:to>
      <xdr:col>50</xdr:col>
      <xdr:colOff>12700</xdr:colOff>
      <xdr:row>35</xdr:row>
      <xdr:rowOff>50800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F6BA5C1-D697-4A3F-8F90-3A3511624B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460375</xdr:colOff>
      <xdr:row>36</xdr:row>
      <xdr:rowOff>41275</xdr:rowOff>
    </xdr:from>
    <xdr:to>
      <xdr:col>48</xdr:col>
      <xdr:colOff>155575</xdr:colOff>
      <xdr:row>51</xdr:row>
      <xdr:rowOff>22225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C347B1F-28AE-44F9-910C-C816011FB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254000</xdr:colOff>
      <xdr:row>51</xdr:row>
      <xdr:rowOff>38100</xdr:rowOff>
    </xdr:from>
    <xdr:to>
      <xdr:col>42</xdr:col>
      <xdr:colOff>323850</xdr:colOff>
      <xdr:row>69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49B506F-A765-40C0-AE07-36C748F26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7</xdr:col>
      <xdr:colOff>409575</xdr:colOff>
      <xdr:row>91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80DAA05-0B23-485B-88CE-310DD1846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70</xdr:row>
      <xdr:rowOff>0</xdr:rowOff>
    </xdr:from>
    <xdr:to>
      <xdr:col>18</xdr:col>
      <xdr:colOff>123825</xdr:colOff>
      <xdr:row>91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0AA3BA-54D9-4FC8-8B81-ED860E25D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1044575</xdr:colOff>
      <xdr:row>48</xdr:row>
      <xdr:rowOff>95250</xdr:rowOff>
    </xdr:from>
    <xdr:to>
      <xdr:col>6</xdr:col>
      <xdr:colOff>88900</xdr:colOff>
      <xdr:row>74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B0D441-9802-4D01-811C-738FA5017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0.5981</cdr:x>
      <cdr:y>0.13245</cdr:y>
    </cdr:from>
    <cdr:to>
      <cdr:x>0.8223</cdr:x>
      <cdr:y>0.48609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8EB871AB-C55D-8C4E-C92C-2B13D6797C4D}"/>
            </a:ext>
          </a:extLst>
        </cdr:cNvPr>
        <cdr:cNvGrpSpPr/>
      </cdr:nvGrpSpPr>
      <cdr:grpSpPr>
        <a:xfrm xmlns:a="http://schemas.openxmlformats.org/drawingml/2006/main">
          <a:off x="3184568" y="634998"/>
          <a:ext cx="1193748" cy="1695439"/>
          <a:chOff x="3387720" y="177805"/>
          <a:chExt cx="1193801" cy="1695455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8CB40D6E-23D5-37BD-E287-792E56A7C85A}"/>
              </a:ext>
            </a:extLst>
          </cdr:cNvPr>
          <cdr:cNvSpPr txBox="1"/>
        </cdr:nvSpPr>
        <cdr:spPr>
          <a:xfrm xmlns:a="http://schemas.openxmlformats.org/drawingml/2006/main">
            <a:off x="3387720" y="177805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IN" sz="1100" kern="1200">
                <a:solidFill>
                  <a:srgbClr val="FF0000"/>
                </a:solidFill>
                <a:latin typeface="Garamond" panose="02020404030301010803" pitchFamily="18" charset="0"/>
              </a:rPr>
              <a:t>Official GDP</a:t>
            </a:r>
          </a:p>
        </cdr:txBody>
      </cdr:sp>
      <cdr:sp macro="" textlink="">
        <cdr:nvSpPr>
          <cdr:cNvPr id="3" name="TextBox 1">
            <a:extLst xmlns:a="http://schemas.openxmlformats.org/drawingml/2006/main">
              <a:ext uri="{FF2B5EF4-FFF2-40B4-BE49-F238E27FC236}">
                <a16:creationId xmlns:a16="http://schemas.microsoft.com/office/drawing/2014/main" id="{2A37141B-1489-5EA2-1159-E0E73F8B2CFF}"/>
              </a:ext>
            </a:extLst>
          </cdr:cNvPr>
          <cdr:cNvSpPr txBox="1"/>
        </cdr:nvSpPr>
        <cdr:spPr>
          <a:xfrm xmlns:a="http://schemas.openxmlformats.org/drawingml/2006/main">
            <a:off x="3635371" y="1568460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</a:t>
            </a:r>
            <a:r>
              <a:rPr lang="en-IN" sz="1100" i="1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True</a:t>
            </a:r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 GDP</a:t>
            </a:r>
          </a:p>
        </cdr:txBody>
      </cdr:sp>
    </cdr:grpSp>
  </cdr:relSizeAnchor>
</c:userShapes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358775</xdr:colOff>
      <xdr:row>51</xdr:row>
      <xdr:rowOff>139700</xdr:rowOff>
    </xdr:from>
    <xdr:to>
      <xdr:col>6</xdr:col>
      <xdr:colOff>615950</xdr:colOff>
      <xdr:row>77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0B5B75-3CB8-4C7B-8B47-CCC4DE750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0.79368</cdr:x>
      <cdr:y>0.04635</cdr:y>
    </cdr:from>
    <cdr:to>
      <cdr:x>1</cdr:x>
      <cdr:y>0.35231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8EB871AB-C55D-8C4E-C92C-2B13D6797C4D}"/>
            </a:ext>
          </a:extLst>
        </cdr:cNvPr>
        <cdr:cNvGrpSpPr/>
      </cdr:nvGrpSpPr>
      <cdr:grpSpPr>
        <a:xfrm xmlns:a="http://schemas.openxmlformats.org/drawingml/2006/main">
          <a:off x="4230410" y="221363"/>
          <a:ext cx="1099710" cy="1461236"/>
          <a:chOff x="4225921" y="1092216"/>
          <a:chExt cx="1098555" cy="1466858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8CB40D6E-23D5-37BD-E287-792E56A7C85A}"/>
              </a:ext>
            </a:extLst>
          </cdr:cNvPr>
          <cdr:cNvSpPr txBox="1"/>
        </cdr:nvSpPr>
        <cdr:spPr>
          <a:xfrm xmlns:a="http://schemas.openxmlformats.org/drawingml/2006/main">
            <a:off x="4225921" y="1092216"/>
            <a:ext cx="1098555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r>
              <a:rPr lang="en-IN" sz="1100" kern="1200">
                <a:solidFill>
                  <a:srgbClr val="FF0000"/>
                </a:solidFill>
                <a:latin typeface="Garamond" panose="02020404030301010803" pitchFamily="18" charset="0"/>
              </a:rPr>
              <a:t>Official PFCE</a:t>
            </a:r>
          </a:p>
        </cdr:txBody>
      </cdr:sp>
      <cdr:sp macro="" textlink="">
        <cdr:nvSpPr>
          <cdr:cNvPr id="3" name="TextBox 1">
            <a:extLst xmlns:a="http://schemas.openxmlformats.org/drawingml/2006/main">
              <a:ext uri="{FF2B5EF4-FFF2-40B4-BE49-F238E27FC236}">
                <a16:creationId xmlns:a16="http://schemas.microsoft.com/office/drawing/2014/main" id="{2A37141B-1489-5EA2-1159-E0E73F8B2CFF}"/>
              </a:ext>
            </a:extLst>
          </cdr:cNvPr>
          <cdr:cNvSpPr txBox="1"/>
        </cdr:nvSpPr>
        <cdr:spPr>
          <a:xfrm xmlns:a="http://schemas.openxmlformats.org/drawingml/2006/main">
            <a:off x="4333876" y="2254274"/>
            <a:ext cx="946150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</a:t>
            </a:r>
            <a:r>
              <a:rPr lang="en-IN" sz="1100" i="1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True</a:t>
            </a:r>
            <a:r>
              <a:rPr lang="en-IN" sz="1100" kern="1200">
                <a:solidFill>
                  <a:sysClr val="windowText" lastClr="000000"/>
                </a:solidFill>
                <a:latin typeface="Garamond" panose="02020404030301010803" pitchFamily="18" charset="0"/>
              </a:rPr>
              <a:t>" PFCE</a:t>
            </a:r>
          </a:p>
        </cdr:txBody>
      </cdr:sp>
    </cdr:grpSp>
  </cdr:relSizeAnchor>
</c:userShapes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4</xdr:row>
      <xdr:rowOff>161925</xdr:rowOff>
    </xdr:from>
    <xdr:to>
      <xdr:col>16</xdr:col>
      <xdr:colOff>561975</xdr:colOff>
      <xdr:row>19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F1897E-D5FC-8DAA-45E6-77138BBAF6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45</xdr:row>
      <xdr:rowOff>0</xdr:rowOff>
    </xdr:from>
    <xdr:to>
      <xdr:col>37</xdr:col>
      <xdr:colOff>12700</xdr:colOff>
      <xdr:row>65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0BC6C74-EE7C-40C3-A3A2-A69C14722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165100</xdr:colOff>
      <xdr:row>45</xdr:row>
      <xdr:rowOff>6350</xdr:rowOff>
    </xdr:from>
    <xdr:to>
      <xdr:col>45</xdr:col>
      <xdr:colOff>177800</xdr:colOff>
      <xdr:row>65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2CF06FD-9FCC-4E53-9844-CC2C3C9C4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108856</xdr:colOff>
      <xdr:row>17</xdr:row>
      <xdr:rowOff>81643</xdr:rowOff>
    </xdr:from>
    <xdr:to>
      <xdr:col>28</xdr:col>
      <xdr:colOff>517071</xdr:colOff>
      <xdr:row>36</xdr:row>
      <xdr:rowOff>9072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56DE0EA-2891-41F8-AE76-89691947B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744649" y="682082"/>
          <a:ext cx="2523318" cy="2302734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0.42</a:t>
            </a:r>
          </a:p>
        </cdr:txBody>
      </cdr:sp>
    </cdr:grp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0.45064</cdr:x>
      <cdr:y>0.18538</cdr:y>
    </cdr:from>
    <cdr:to>
      <cdr:x>0.86494</cdr:x>
      <cdr:y>0.81123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6FDB7EB-9DEA-AD78-EC0D-F88397D42624}"/>
            </a:ext>
          </a:extLst>
        </cdr:cNvPr>
        <cdr:cNvGrpSpPr/>
      </cdr:nvGrpSpPr>
      <cdr:grpSpPr>
        <a:xfrm xmlns:a="http://schemas.openxmlformats.org/drawingml/2006/main">
          <a:off x="2196863" y="682082"/>
          <a:ext cx="2019707" cy="2302734"/>
          <a:chOff x="2203455" y="692146"/>
          <a:chExt cx="2025646" cy="2336805"/>
        </a:xfrm>
      </cdr:grpSpPr>
      <cdr:sp macro="" textlink="">
        <cdr:nvSpPr>
          <cdr:cNvPr id="3" name="TextBox 2">
            <a:extLst xmlns:a="http://schemas.openxmlformats.org/drawingml/2006/main">
              <a:ext uri="{FF2B5EF4-FFF2-40B4-BE49-F238E27FC236}">
                <a16:creationId xmlns:a16="http://schemas.microsoft.com/office/drawing/2014/main" id="{2F2B5112-AB8F-1CD7-9AF5-849018331005}"/>
              </a:ext>
            </a:extLst>
          </cdr:cNvPr>
          <cdr:cNvSpPr txBox="1"/>
        </cdr:nvSpPr>
        <cdr:spPr>
          <a:xfrm xmlns:a="http://schemas.openxmlformats.org/drawingml/2006/main">
            <a:off x="2203455" y="69214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0.66</a:t>
            </a:r>
          </a:p>
        </cdr:txBody>
      </cdr:sp>
      <cdr:sp macro="" textlink="">
        <cdr:nvSpPr>
          <cdr:cNvPr id="4" name="TextBox 3">
            <a:extLst xmlns:a="http://schemas.openxmlformats.org/drawingml/2006/main">
              <a:ext uri="{FF2B5EF4-FFF2-40B4-BE49-F238E27FC236}">
                <a16:creationId xmlns:a16="http://schemas.microsoft.com/office/drawing/2014/main" id="{C22C3EE2-F50D-E8AB-28B9-51F08D522E3E}"/>
              </a:ext>
            </a:extLst>
          </cdr:cNvPr>
          <cdr:cNvSpPr txBox="1"/>
        </cdr:nvSpPr>
        <cdr:spPr>
          <a:xfrm xmlns:a="http://schemas.openxmlformats.org/drawingml/2006/main">
            <a:off x="2774951" y="2787651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0.28</a:t>
            </a:r>
          </a:p>
        </cdr:txBody>
      </cdr:sp>
    </cdr:grpSp>
  </cdr:relSizeAnchor>
</c:userShapes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22225</xdr:colOff>
      <xdr:row>16</xdr:row>
      <xdr:rowOff>9525</xdr:rowOff>
    </xdr:from>
    <xdr:to>
      <xdr:col>11</xdr:col>
      <xdr:colOff>504825</xdr:colOff>
      <xdr:row>30</xdr:row>
      <xdr:rowOff>174625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28C260-16BA-C1B8-5A4B-B4CD914E38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97194</xdr:colOff>
      <xdr:row>4</xdr:row>
      <xdr:rowOff>19439</xdr:rowOff>
    </xdr:from>
    <xdr:to>
      <xdr:col>27</xdr:col>
      <xdr:colOff>39687</xdr:colOff>
      <xdr:row>18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ACC7DA-EA89-4B14-97D7-ABA97AA0B4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4</xdr:row>
      <xdr:rowOff>0</xdr:rowOff>
    </xdr:from>
    <xdr:to>
      <xdr:col>36</xdr:col>
      <xdr:colOff>150813</xdr:colOff>
      <xdr:row>20</xdr:row>
      <xdr:rowOff>166688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3328DB1-A4AD-40DB-BCE0-373F0EA2B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0</xdr:colOff>
      <xdr:row>4</xdr:row>
      <xdr:rowOff>0</xdr:rowOff>
    </xdr:from>
    <xdr:to>
      <xdr:col>43</xdr:col>
      <xdr:colOff>341312</xdr:colOff>
      <xdr:row>18</xdr:row>
      <xdr:rowOff>158750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3D1424D-3F07-43C6-97F5-96D83F47D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48</xdr:col>
      <xdr:colOff>0</xdr:colOff>
      <xdr:row>4</xdr:row>
      <xdr:rowOff>0</xdr:rowOff>
    </xdr:from>
    <xdr:to>
      <xdr:col>53</xdr:col>
      <xdr:colOff>476250</xdr:colOff>
      <xdr:row>19</xdr:row>
      <xdr:rowOff>87312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807E785-7709-455E-9C1C-4F248DD1E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0.16799</cdr:x>
      <cdr:y>0.11235</cdr:y>
    </cdr:from>
    <cdr:to>
      <cdr:x>0.46567</cdr:x>
      <cdr:y>0.23986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606380" y="293886"/>
          <a:ext cx="1074511" cy="333542"/>
          <a:chOff x="1062675" y="444876"/>
          <a:chExt cx="1455547" cy="47610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62675" y="444876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0.38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64072" y="679676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 -002</a:t>
            </a:r>
          </a:p>
        </cdr:txBody>
      </cdr:sp>
    </cdr:grp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0.15856</cdr:x>
      <cdr:y>0.1295</cdr:y>
    </cdr:from>
    <cdr:to>
      <cdr:x>0.45596</cdr:x>
      <cdr:y>0.24843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605372" y="399856"/>
          <a:ext cx="1135455" cy="367218"/>
          <a:chOff x="1016570" y="508920"/>
          <a:chExt cx="1454150" cy="444079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31008" y="508920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0.87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16570" y="711699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0.63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cdr:txBody>
      </cdr:sp>
    </cdr:grp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0.16179</cdr:x>
      <cdr:y>0.14665</cdr:y>
    </cdr:from>
    <cdr:to>
      <cdr:x>0.4592</cdr:x>
      <cdr:y>0.28488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450757" y="398100"/>
          <a:ext cx="828603" cy="375242"/>
          <a:chOff x="1032404" y="572965"/>
          <a:chExt cx="1454150" cy="516130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46841" y="572965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0.40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32404" y="847795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0.29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cdr:txBody>
      </cdr:sp>
    </cdr:grp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0.16637</cdr:x>
      <cdr:y>0.11663</cdr:y>
    </cdr:from>
    <cdr:to>
      <cdr:x>0.46891</cdr:x>
      <cdr:y>0.26344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F849CF77-AFA6-D8A6-671C-77FA237D7907}"/>
            </a:ext>
          </a:extLst>
        </cdr:cNvPr>
        <cdr:cNvGrpSpPr/>
      </cdr:nvGrpSpPr>
      <cdr:grpSpPr>
        <a:xfrm xmlns:a="http://schemas.openxmlformats.org/drawingml/2006/main">
          <a:off x="587650" y="329567"/>
          <a:ext cx="1068628" cy="414849"/>
          <a:chOff x="1054759" y="460887"/>
          <a:chExt cx="1479298" cy="548153"/>
        </a:xfrm>
      </cdr:grpSpPr>
      <cdr:sp macro="" textlink="">
        <cdr:nvSpPr>
          <cdr:cNvPr id="2" name="TextBox 2">
            <a:extLst xmlns:a="http://schemas.openxmlformats.org/drawingml/2006/main">
              <a:ext uri="{FF2B5EF4-FFF2-40B4-BE49-F238E27FC236}">
                <a16:creationId xmlns:a16="http://schemas.microsoft.com/office/drawing/2014/main" id="{3C6EA900-8433-2BDA-1F91-B3C73EDEF18A}"/>
              </a:ext>
            </a:extLst>
          </cdr:cNvPr>
          <cdr:cNvSpPr txBox="1"/>
        </cdr:nvSpPr>
        <cdr:spPr>
          <a:xfrm xmlns:a="http://schemas.openxmlformats.org/drawingml/2006/main">
            <a:off x="1054759" y="460887"/>
            <a:ext cx="1390650" cy="215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312782"/>
                </a:solidFill>
                <a:latin typeface="Garamond" panose="02020404030301010803" pitchFamily="18" charset="0"/>
              </a:rPr>
              <a:t>Correlation = 0.63</a:t>
            </a:r>
          </a:p>
        </cdr:txBody>
      </cdr:sp>
      <cdr:sp macro="" textlink="">
        <cdr:nvSpPr>
          <cdr:cNvPr id="3" name="TextBox 3">
            <a:extLst xmlns:a="http://schemas.openxmlformats.org/drawingml/2006/main">
              <a:ext uri="{FF2B5EF4-FFF2-40B4-BE49-F238E27FC236}">
                <a16:creationId xmlns:a16="http://schemas.microsoft.com/office/drawing/2014/main" id="{52694A1E-1967-48A3-B109-91908BA1CA13}"/>
              </a:ext>
            </a:extLst>
          </cdr:cNvPr>
          <cdr:cNvSpPr txBox="1"/>
        </cdr:nvSpPr>
        <cdr:spPr>
          <a:xfrm xmlns:a="http://schemas.openxmlformats.org/drawingml/2006/main">
            <a:off x="1079907" y="767740"/>
            <a:ext cx="1454150" cy="2413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t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n-IN" sz="1100" b="1">
                <a:solidFill>
                  <a:srgbClr val="FF0000"/>
                </a:solidFill>
                <a:latin typeface="Garamond" panose="02020404030301010803" pitchFamily="18" charset="0"/>
              </a:rPr>
              <a:t>Correlation =</a:t>
            </a:r>
            <a:r>
              <a:rPr lang="en-IN" sz="1100" b="1" baseline="0">
                <a:solidFill>
                  <a:srgbClr val="FF0000"/>
                </a:solidFill>
                <a:latin typeface="Garamond" panose="02020404030301010803" pitchFamily="18" charset="0"/>
              </a:rPr>
              <a:t> 0.29</a:t>
            </a:r>
            <a:endParaRPr lang="en-IN" sz="1100" b="1">
              <a:solidFill>
                <a:srgbClr val="FF0000"/>
              </a:solidFill>
              <a:latin typeface="Garamond" panose="02020404030301010803" pitchFamily="18" charset="0"/>
            </a:endParaRPr>
          </a:p>
        </cdr:txBody>
      </cdr:sp>
    </cdr:grp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RBI%20corporate%20data/Calculations.xlsx" TargetMode="External"/><Relationship Id="rId1" Type="http://schemas.openxmlformats.org/officeDocument/2006/relationships/externalLinkPath" Target="https://insigniapolicyresearch-my.sharepoint.com/personal/abhishekanand_insigniapolicyresearch_onmicrosoft_com/Documents/GDP%20estimation/RBI%20corporate%20data/Calcul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PIIE%20WP/Replication%20Package/Figure%2011.xlsx" TargetMode="External"/><Relationship Id="rId1" Type="http://schemas.openxmlformats.org/officeDocument/2006/relationships/externalLinkPath" Target="https://insigniapolicyresearch-my.sharepoint.com/personal/abhishekanand_insigniapolicyresearch_onmicrosoft_com/Documents/GDP%20estimation/PIIE%20WP/PIIE%20WP/Replication%20Package%20wo%20CMIE/Figure%201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GDP%20estimation/Wages_Earnings_Bilal_1983_2017_Oct_2023.xlsx" TargetMode="External"/><Relationship Id="rId1" Type="http://schemas.openxmlformats.org/officeDocument/2006/relationships/externalLinkPath" Target="https://insigniapolicyresearch-my.sharepoint.com/personal/abhishekanand_insigniapolicyresearch_onmicrosoft_com/Documents/GDP%20estimation/Wages_Earnings_Bilal_1983_2017_Oct_2023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bhis/Downloads/Monthly_Latest_Values.xlsx" TargetMode="External"/><Relationship Id="rId2" Type="http://schemas.openxmlformats.org/officeDocument/2006/relationships/externalLinkPath" Target="file:///C:\Users\abhis\Downloads\Monthly_Latest_Values.xlsx" TargetMode="External"/><Relationship Id="rId1" Type="http://schemas.openxmlformats.org/officeDocument/2006/relationships/externalLinkPath" Target="/Users/abhis/Downloads/Monthly_Latest_Value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Karnataka%20GST%20Work/GST%20Paper%20Update%20Figure.xlsx" TargetMode="External"/><Relationship Id="rId1" Type="http://schemas.openxmlformats.org/officeDocument/2006/relationships/externalLinkPath" Target="https://insigniapolicyresearch-my.sharepoint.com/personal/abhishekanand_insigniapolicyresearch_onmicrosoft_com/Documents/Karnataka%20GST%20Work/GST%20Paper%20Update%20Figur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signiapolicyresearch-my.sharepoint.com/personal/abhishekanand_insigniapolicyresearch_onmicrosoft_com/Documents/INSIGNIA/Middle%20class%20subsidy/middle%20class%20subsidy.xlsx" TargetMode="External"/><Relationship Id="rId1" Type="http://schemas.openxmlformats.org/officeDocument/2006/relationships/externalLinkPath" Target="https://insigniapolicyresearch-my.sharepoint.com/personal/abhishekanand_insigniapolicyresearch_onmicrosoft_com/Documents/INSIGNIA/Middle%20class%20subsidy/middle%20class%20subsi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4">
          <cell r="D4">
            <v>20.489710887451743</v>
          </cell>
          <cell r="E4">
            <v>11.331986048365717</v>
          </cell>
          <cell r="F4">
            <v>9.9157506866150165</v>
          </cell>
          <cell r="G4">
            <v>8.7915124476576416</v>
          </cell>
          <cell r="H4">
            <v>3.2357863114835776</v>
          </cell>
          <cell r="I4">
            <v>7.1522132000563712</v>
          </cell>
          <cell r="J4">
            <v>10.006555453639344</v>
          </cell>
          <cell r="K4">
            <v>14.040371575969878</v>
          </cell>
          <cell r="L4">
            <v>-7.8904696597105861E-2</v>
          </cell>
          <cell r="M4">
            <v>-0.18736949520006707</v>
          </cell>
          <cell r="N4">
            <v>33.713699115440463</v>
          </cell>
          <cell r="O4">
            <v>19.03756044460853</v>
          </cell>
          <cell r="P4">
            <v>7.2304295152796145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VA Real Unregistered"/>
      <sheetName val="GVA Nominal Unregistered"/>
      <sheetName val="GVA Real registered"/>
      <sheetName val="Sheet10"/>
      <sheetName val="GVA Nominal Total Manuf"/>
      <sheetName val="GVA Real Total Manuf"/>
      <sheetName val="Deflators"/>
      <sheetName val="WPI Detailed"/>
      <sheetName val="Deflator comparision"/>
      <sheetName val="IIP Detailed"/>
      <sheetName val="GVA Nominal Registered"/>
      <sheetName val="IIP old new weight"/>
      <sheetName val="growth comparision"/>
      <sheetName val="Sheet11"/>
      <sheetName val="ASI GVA data"/>
      <sheetName val="Sheet16"/>
      <sheetName val="Registered manufacturing growth"/>
      <sheetName val="unregistered manufacturing grow"/>
      <sheetName val="trade and repair"/>
      <sheetName val="hotel"/>
      <sheetName val="Sheet5"/>
      <sheetName val="Sheet5 (2)"/>
      <sheetName val="Construction"/>
      <sheetName val="Financial Services"/>
      <sheetName val="Real Estate"/>
      <sheetName val="Real Growth Cal 2011-19"/>
      <sheetName val="Real Growth Cal FY20-FY23"/>
      <sheetName val="Real Growth Cal FY23-FY24"/>
      <sheetName val="Nominal growth calc 2011-23"/>
      <sheetName val="formal informal break up"/>
      <sheetName val="Informal GVA NSS"/>
      <sheetName val="Real Growth Cal 2011-23"/>
      <sheetName val="Figure 11"/>
      <sheetName val="Real Growth Cal 2011-15"/>
      <sheetName val="Real Growth Cal 2011-22"/>
      <sheetName val="Nominal growth calc 2011-19"/>
      <sheetName val="Real Growth Cal 2004-11"/>
      <sheetName val="Nominal Growth Cal 2004-11"/>
      <sheetName val="Real Growth Cal 2004-11 old"/>
      <sheetName val="Final Table"/>
      <sheetName val="net taxes and subsidy"/>
      <sheetName val="FY25 estimate"/>
      <sheetName val="Sheet3"/>
      <sheetName val="return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57">
          <cell r="AC57">
            <v>3.9990515519727335E-2</v>
          </cell>
        </row>
        <row r="70">
          <cell r="AJ70">
            <v>4.4162068026026048E-2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/>
      <sheetData sheetId="1">
        <row r="5">
          <cell r="C5">
            <v>5.590469345528204E-2</v>
          </cell>
        </row>
        <row r="7">
          <cell r="C7">
            <v>-1.1120514061546682E-3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Date</v>
          </cell>
          <cell r="B1" t="str">
            <v>Non food credit</v>
          </cell>
        </row>
        <row r="2">
          <cell r="A2">
            <v>35551</v>
          </cell>
          <cell r="B2">
            <v>277167.7879</v>
          </cell>
        </row>
        <row r="3">
          <cell r="A3">
            <v>35582</v>
          </cell>
          <cell r="B3">
            <v>276117.61800000002</v>
          </cell>
        </row>
        <row r="4">
          <cell r="A4">
            <v>35612</v>
          </cell>
          <cell r="B4">
            <v>279389.35639999999</v>
          </cell>
          <cell r="C4">
            <v>277558.25410000002</v>
          </cell>
        </row>
        <row r="5">
          <cell r="A5">
            <v>35643</v>
          </cell>
          <cell r="B5">
            <v>267656.92989999999</v>
          </cell>
          <cell r="C5">
            <v>274387.9681</v>
          </cell>
        </row>
        <row r="6">
          <cell r="A6">
            <v>35674</v>
          </cell>
          <cell r="B6">
            <v>270830.87310000003</v>
          </cell>
          <cell r="C6">
            <v>272625.71980000002</v>
          </cell>
        </row>
        <row r="7">
          <cell r="A7">
            <v>35704</v>
          </cell>
          <cell r="B7">
            <v>287626.55910000001</v>
          </cell>
          <cell r="C7">
            <v>275371.45403333334</v>
          </cell>
        </row>
        <row r="8">
          <cell r="A8">
            <v>35735</v>
          </cell>
          <cell r="B8">
            <v>288482.93079999997</v>
          </cell>
          <cell r="C8">
            <v>282313.45433333336</v>
          </cell>
        </row>
        <row r="9">
          <cell r="A9">
            <v>35765</v>
          </cell>
          <cell r="B9">
            <v>294720.67930000002</v>
          </cell>
          <cell r="C9">
            <v>290276.72306666663</v>
          </cell>
        </row>
        <row r="10">
          <cell r="A10">
            <v>35796</v>
          </cell>
          <cell r="B10">
            <v>294645.29800000001</v>
          </cell>
          <cell r="C10">
            <v>292616.30269999994</v>
          </cell>
        </row>
        <row r="11">
          <cell r="A11">
            <v>35827</v>
          </cell>
          <cell r="B11">
            <v>300587.47979999997</v>
          </cell>
          <cell r="C11">
            <v>296651.15236666665</v>
          </cell>
        </row>
        <row r="12">
          <cell r="A12">
            <v>35855</v>
          </cell>
          <cell r="B12">
            <v>311593.55089999997</v>
          </cell>
          <cell r="C12">
            <v>302275.44289999997</v>
          </cell>
        </row>
        <row r="13">
          <cell r="A13">
            <v>35886</v>
          </cell>
          <cell r="B13">
            <v>308657.2476</v>
          </cell>
          <cell r="C13">
            <v>306946.09276666667</v>
          </cell>
        </row>
        <row r="14">
          <cell r="A14">
            <v>35916</v>
          </cell>
          <cell r="B14">
            <v>305215.43290000001</v>
          </cell>
          <cell r="C14">
            <v>308488.7438</v>
          </cell>
        </row>
        <row r="15">
          <cell r="A15">
            <v>35947</v>
          </cell>
          <cell r="B15">
            <v>302847.79820000002</v>
          </cell>
          <cell r="C15">
            <v>305573.49290000001</v>
          </cell>
        </row>
        <row r="16">
          <cell r="A16">
            <v>35977</v>
          </cell>
          <cell r="B16">
            <v>305591.94469999999</v>
          </cell>
          <cell r="C16">
            <v>304551.72526666668</v>
          </cell>
          <cell r="D16">
            <v>9.725335409027803</v>
          </cell>
        </row>
        <row r="17">
          <cell r="A17">
            <v>36008</v>
          </cell>
          <cell r="B17">
            <v>306899.47320000001</v>
          </cell>
          <cell r="C17">
            <v>305113.0720333333</v>
          </cell>
          <cell r="D17">
            <v>11.197686307489851</v>
          </cell>
        </row>
        <row r="18">
          <cell r="A18">
            <v>36039</v>
          </cell>
          <cell r="B18">
            <v>314610.91850000003</v>
          </cell>
          <cell r="C18">
            <v>309034.11213333334</v>
          </cell>
          <cell r="D18">
            <v>13.354716627632479</v>
          </cell>
        </row>
        <row r="19">
          <cell r="A19">
            <v>36069</v>
          </cell>
          <cell r="B19">
            <v>337707.8407</v>
          </cell>
          <cell r="C19">
            <v>319739.41080000001</v>
          </cell>
          <cell r="D19">
            <v>16.112039253457255</v>
          </cell>
        </row>
        <row r="20">
          <cell r="A20">
            <v>36100</v>
          </cell>
          <cell r="B20">
            <v>337411.54129999998</v>
          </cell>
          <cell r="C20">
            <v>329910.10016666661</v>
          </cell>
          <cell r="D20">
            <v>16.859503187947578</v>
          </cell>
        </row>
        <row r="21">
          <cell r="A21">
            <v>36130</v>
          </cell>
          <cell r="B21">
            <v>340916.46519999998</v>
          </cell>
          <cell r="C21">
            <v>338678.61573333334</v>
          </cell>
          <cell r="D21">
            <v>16.674396815327984</v>
          </cell>
        </row>
        <row r="22">
          <cell r="A22">
            <v>36161</v>
          </cell>
          <cell r="B22">
            <v>332215.07069999998</v>
          </cell>
          <cell r="C22">
            <v>336847.6924</v>
          </cell>
          <cell r="D22">
            <v>15.115832334655522</v>
          </cell>
        </row>
        <row r="23">
          <cell r="A23">
            <v>36192</v>
          </cell>
          <cell r="B23">
            <v>336132.94579999999</v>
          </cell>
          <cell r="C23">
            <v>336421.4939</v>
          </cell>
          <cell r="D23">
            <v>13.406434195872063</v>
          </cell>
        </row>
        <row r="24">
          <cell r="A24">
            <v>36220</v>
          </cell>
          <cell r="B24">
            <v>352054.15289999999</v>
          </cell>
          <cell r="C24">
            <v>340134.05646666663</v>
          </cell>
          <cell r="D24">
            <v>12.524541591422377</v>
          </cell>
        </row>
        <row r="25">
          <cell r="A25">
            <v>36251</v>
          </cell>
          <cell r="B25">
            <v>370427.11940000003</v>
          </cell>
          <cell r="C25">
            <v>352871.40603333333</v>
          </cell>
          <cell r="D25">
            <v>14.962012662457314</v>
          </cell>
        </row>
        <row r="26">
          <cell r="A26">
            <v>36281</v>
          </cell>
          <cell r="B26">
            <v>366825.40360000002</v>
          </cell>
          <cell r="C26">
            <v>363102.22530000005</v>
          </cell>
          <cell r="D26">
            <v>17.703557292647009</v>
          </cell>
        </row>
        <row r="27">
          <cell r="A27">
            <v>36312</v>
          </cell>
          <cell r="B27">
            <v>365616.87670000002</v>
          </cell>
          <cell r="C27">
            <v>367623.1332333333</v>
          </cell>
          <cell r="D27">
            <v>20.305962976192848</v>
          </cell>
        </row>
        <row r="28">
          <cell r="A28">
            <v>36342</v>
          </cell>
          <cell r="B28">
            <v>349560.86959999998</v>
          </cell>
          <cell r="C28">
            <v>360667.71663333336</v>
          </cell>
          <cell r="D28">
            <v>18.42576702447878</v>
          </cell>
        </row>
        <row r="29">
          <cell r="A29">
            <v>36373</v>
          </cell>
          <cell r="B29">
            <v>353078.01289999997</v>
          </cell>
          <cell r="C29">
            <v>356085.25306666666</v>
          </cell>
          <cell r="D29">
            <v>16.705997122196294</v>
          </cell>
        </row>
        <row r="30">
          <cell r="A30">
            <v>36404</v>
          </cell>
          <cell r="B30">
            <v>360125.92560000002</v>
          </cell>
          <cell r="C30">
            <v>354254.93603333336</v>
          </cell>
          <cell r="D30">
            <v>14.632955432599438</v>
          </cell>
        </row>
        <row r="31">
          <cell r="A31">
            <v>36434</v>
          </cell>
          <cell r="B31">
            <v>392457.51929999999</v>
          </cell>
          <cell r="C31">
            <v>368553.81926666666</v>
          </cell>
          <cell r="D31">
            <v>15.266935140879623</v>
          </cell>
        </row>
        <row r="32">
          <cell r="A32">
            <v>36465</v>
          </cell>
          <cell r="B32">
            <v>396303.9534</v>
          </cell>
          <cell r="C32">
            <v>382962.46610000002</v>
          </cell>
          <cell r="D32">
            <v>16.08085533196224</v>
          </cell>
        </row>
        <row r="33">
          <cell r="A33">
            <v>36495</v>
          </cell>
          <cell r="B33">
            <v>389579.27279999998</v>
          </cell>
          <cell r="C33">
            <v>392780.24849999999</v>
          </cell>
          <cell r="D33">
            <v>15.974327947904698</v>
          </cell>
        </row>
        <row r="34">
          <cell r="A34">
            <v>36526</v>
          </cell>
          <cell r="B34">
            <v>389232.23830000003</v>
          </cell>
          <cell r="C34">
            <v>391705.15483333333</v>
          </cell>
          <cell r="D34">
            <v>16.285539034713416</v>
          </cell>
        </row>
        <row r="35">
          <cell r="A35">
            <v>36557</v>
          </cell>
          <cell r="B35">
            <v>398657.0932</v>
          </cell>
          <cell r="C35">
            <v>392489.53476666665</v>
          </cell>
          <cell r="D35">
            <v>16.6660103124483</v>
          </cell>
        </row>
        <row r="36">
          <cell r="A36">
            <v>36586</v>
          </cell>
          <cell r="B36">
            <v>454068.99709999998</v>
          </cell>
          <cell r="C36">
            <v>413986.10953333339</v>
          </cell>
          <cell r="D36">
            <v>21.712631141334793</v>
          </cell>
        </row>
        <row r="37">
          <cell r="A37">
            <v>36617</v>
          </cell>
          <cell r="B37">
            <v>444551.6568</v>
          </cell>
          <cell r="C37">
            <v>432425.91570000001</v>
          </cell>
          <cell r="D37">
            <v>22.544901147119777</v>
          </cell>
        </row>
        <row r="38">
          <cell r="A38">
            <v>36647</v>
          </cell>
          <cell r="B38">
            <v>442492.65759999998</v>
          </cell>
          <cell r="C38">
            <v>447037.77050000004</v>
          </cell>
          <cell r="D38">
            <v>23.116229907611086</v>
          </cell>
        </row>
        <row r="39">
          <cell r="A39">
            <v>36678</v>
          </cell>
          <cell r="B39">
            <v>426752.18609999999</v>
          </cell>
          <cell r="C39">
            <v>437932.16683333338</v>
          </cell>
          <cell r="D39">
            <v>19.125301768040369</v>
          </cell>
        </row>
        <row r="40">
          <cell r="A40">
            <v>36708</v>
          </cell>
          <cell r="B40">
            <v>424748.94160000002</v>
          </cell>
          <cell r="C40">
            <v>431331.26176666672</v>
          </cell>
          <cell r="D40">
            <v>19.592423129229573</v>
          </cell>
        </row>
        <row r="41">
          <cell r="A41">
            <v>36739</v>
          </cell>
          <cell r="B41">
            <v>429629.85330000002</v>
          </cell>
          <cell r="C41">
            <v>427043.66033333336</v>
          </cell>
          <cell r="D41">
            <v>19.927364768847021</v>
          </cell>
        </row>
        <row r="42">
          <cell r="A42">
            <v>36770</v>
          </cell>
          <cell r="B42">
            <v>476504.4276</v>
          </cell>
          <cell r="C42">
            <v>443627.7408333334</v>
          </cell>
          <cell r="D42">
            <v>25.22838659659228</v>
          </cell>
        </row>
        <row r="43">
          <cell r="A43">
            <v>36800</v>
          </cell>
          <cell r="B43">
            <v>480374.56020000001</v>
          </cell>
          <cell r="C43">
            <v>462169.61370000005</v>
          </cell>
          <cell r="D43">
            <v>25.400847729540899</v>
          </cell>
        </row>
        <row r="44">
          <cell r="A44">
            <v>36831</v>
          </cell>
          <cell r="B44">
            <v>481232.8946</v>
          </cell>
          <cell r="C44">
            <v>479370.62746666669</v>
          </cell>
          <cell r="D44">
            <v>25.174310774751586</v>
          </cell>
        </row>
        <row r="45">
          <cell r="A45">
            <v>36861</v>
          </cell>
          <cell r="B45">
            <v>460252.61060000001</v>
          </cell>
          <cell r="C45">
            <v>473953.3551333333</v>
          </cell>
          <cell r="D45">
            <v>20.666290360405771</v>
          </cell>
        </row>
        <row r="46">
          <cell r="A46">
            <v>36892</v>
          </cell>
          <cell r="B46">
            <v>461205.35470000003</v>
          </cell>
          <cell r="C46">
            <v>467563.61996666668</v>
          </cell>
          <cell r="D46">
            <v>19.36621568475665</v>
          </cell>
        </row>
        <row r="47">
          <cell r="A47">
            <v>36923</v>
          </cell>
          <cell r="B47">
            <v>465111.39929999999</v>
          </cell>
          <cell r="C47">
            <v>462189.78820000001</v>
          </cell>
          <cell r="D47">
            <v>17.758499847586997</v>
          </cell>
        </row>
        <row r="48">
          <cell r="A48">
            <v>36951</v>
          </cell>
          <cell r="B48">
            <v>529271.5429</v>
          </cell>
          <cell r="C48">
            <v>485196.09896666667</v>
          </cell>
          <cell r="D48">
            <v>17.201057666791009</v>
          </cell>
        </row>
        <row r="49">
          <cell r="A49">
            <v>36982</v>
          </cell>
          <cell r="B49">
            <v>516876.04369999998</v>
          </cell>
          <cell r="C49">
            <v>503752.99530000001</v>
          </cell>
          <cell r="D49">
            <v>16.494635730732643</v>
          </cell>
        </row>
        <row r="50">
          <cell r="A50">
            <v>37012</v>
          </cell>
          <cell r="B50">
            <v>514921.40519999998</v>
          </cell>
          <cell r="C50">
            <v>520356.33059999999</v>
          </cell>
          <cell r="D50">
            <v>16.400976592647876</v>
          </cell>
        </row>
        <row r="51">
          <cell r="A51">
            <v>37043</v>
          </cell>
          <cell r="B51">
            <v>469075.54739999998</v>
          </cell>
          <cell r="C51">
            <v>500290.99876666669</v>
          </cell>
          <cell r="D51">
            <v>14.239381496967219</v>
          </cell>
        </row>
        <row r="52">
          <cell r="A52">
            <v>37073</v>
          </cell>
          <cell r="B52">
            <v>473076.6862</v>
          </cell>
          <cell r="C52">
            <v>485691.2129333333</v>
          </cell>
          <cell r="D52">
            <v>12.602831277291738</v>
          </cell>
        </row>
        <row r="53">
          <cell r="A53">
            <v>37104</v>
          </cell>
          <cell r="B53">
            <v>528339.74959999998</v>
          </cell>
          <cell r="C53">
            <v>490163.99439999997</v>
          </cell>
          <cell r="D53">
            <v>14.780768321767713</v>
          </cell>
        </row>
        <row r="54">
          <cell r="A54">
            <v>37135</v>
          </cell>
          <cell r="B54">
            <v>543541.19810000004</v>
          </cell>
          <cell r="C54">
            <v>514985.87796666665</v>
          </cell>
          <cell r="D54">
            <v>16.085138634317687</v>
          </cell>
        </row>
        <row r="55">
          <cell r="A55">
            <v>37165</v>
          </cell>
          <cell r="B55">
            <v>547640.96750000003</v>
          </cell>
          <cell r="C55">
            <v>539840.63839999994</v>
          </cell>
          <cell r="D55">
            <v>16.805740229909858</v>
          </cell>
        </row>
        <row r="56">
          <cell r="A56">
            <v>37196</v>
          </cell>
          <cell r="B56">
            <v>497588.64559999999</v>
          </cell>
          <cell r="C56">
            <v>529590.27039999992</v>
          </cell>
          <cell r="D56">
            <v>10.476161878905543</v>
          </cell>
        </row>
        <row r="57">
          <cell r="A57">
            <v>37226</v>
          </cell>
          <cell r="B57">
            <v>507397.46360000002</v>
          </cell>
          <cell r="C57">
            <v>517542.35890000005</v>
          </cell>
          <cell r="D57">
            <v>9.1968973939227094</v>
          </cell>
        </row>
        <row r="58">
          <cell r="A58">
            <v>37257</v>
          </cell>
          <cell r="B58">
            <v>513863.1741</v>
          </cell>
          <cell r="C58">
            <v>506283.09443333332</v>
          </cell>
          <cell r="D58">
            <v>8.2811135882272069</v>
          </cell>
        </row>
        <row r="59">
          <cell r="A59">
            <v>37288</v>
          </cell>
          <cell r="B59">
            <v>519288.52350000001</v>
          </cell>
          <cell r="C59">
            <v>513516.38706666668</v>
          </cell>
          <cell r="D59">
            <v>11.105091496408503</v>
          </cell>
        </row>
        <row r="60">
          <cell r="A60">
            <v>37316</v>
          </cell>
          <cell r="B60">
            <v>609053.10719999997</v>
          </cell>
          <cell r="C60">
            <v>547401.60160000005</v>
          </cell>
          <cell r="D60">
            <v>12.820693069423662</v>
          </cell>
        </row>
        <row r="61">
          <cell r="A61">
            <v>37347</v>
          </cell>
          <cell r="B61">
            <v>541505.87150000001</v>
          </cell>
          <cell r="C61">
            <v>556615.83406666666</v>
          </cell>
          <cell r="D61">
            <v>10.493801378825607</v>
          </cell>
        </row>
        <row r="62">
          <cell r="A62">
            <v>37377</v>
          </cell>
          <cell r="B62">
            <v>584078.56839999999</v>
          </cell>
          <cell r="C62">
            <v>578212.51569999999</v>
          </cell>
          <cell r="D62">
            <v>11.118570429092035</v>
          </cell>
        </row>
        <row r="63">
          <cell r="A63">
            <v>37408</v>
          </cell>
          <cell r="B63">
            <v>587810.20239999995</v>
          </cell>
          <cell r="C63">
            <v>571131.54743333336</v>
          </cell>
          <cell r="D63">
            <v>14.15986872466326</v>
          </cell>
        </row>
        <row r="64">
          <cell r="A64">
            <v>37438</v>
          </cell>
          <cell r="B64">
            <v>592115.23069999996</v>
          </cell>
          <cell r="C64">
            <v>588001.33383333334</v>
          </cell>
          <cell r="D64">
            <v>21.064849059569713</v>
          </cell>
        </row>
        <row r="65">
          <cell r="A65">
            <v>37469</v>
          </cell>
          <cell r="B65">
            <v>599717.11490000004</v>
          </cell>
          <cell r="C65">
            <v>593214.18266666669</v>
          </cell>
          <cell r="D65">
            <v>21.023614431902217</v>
          </cell>
        </row>
        <row r="66">
          <cell r="A66">
            <v>37500</v>
          </cell>
          <cell r="B66">
            <v>620806.03709999996</v>
          </cell>
          <cell r="C66">
            <v>604212.79423333332</v>
          </cell>
          <cell r="D66">
            <v>17.326089915118416</v>
          </cell>
        </row>
        <row r="67">
          <cell r="A67">
            <v>37530</v>
          </cell>
          <cell r="B67">
            <v>620535.45349999995</v>
          </cell>
          <cell r="C67">
            <v>613686.20183333335</v>
          </cell>
          <cell r="D67">
            <v>13.679141246609316</v>
          </cell>
        </row>
        <row r="68">
          <cell r="A68">
            <v>37561</v>
          </cell>
          <cell r="B68">
            <v>629324.23430000001</v>
          </cell>
          <cell r="C68">
            <v>623555.24163333327</v>
          </cell>
          <cell r="D68">
            <v>17.742956486410066</v>
          </cell>
        </row>
        <row r="69">
          <cell r="A69">
            <v>37591</v>
          </cell>
          <cell r="B69">
            <v>640297.09160000004</v>
          </cell>
          <cell r="C69">
            <v>630052.2598</v>
          </cell>
          <cell r="D69">
            <v>21.739264229334164</v>
          </cell>
        </row>
        <row r="70">
          <cell r="A70">
            <v>37622</v>
          </cell>
          <cell r="B70">
            <v>706927.98670000001</v>
          </cell>
          <cell r="C70">
            <v>658849.77086666669</v>
          </cell>
          <cell r="D70">
            <v>30.134657489224772</v>
          </cell>
        </row>
        <row r="71">
          <cell r="A71">
            <v>37653</v>
          </cell>
          <cell r="B71">
            <v>714889.34660000005</v>
          </cell>
          <cell r="C71">
            <v>687371.47496666678</v>
          </cell>
          <cell r="D71">
            <v>33.855801349028724</v>
          </cell>
        </row>
        <row r="72">
          <cell r="A72">
            <v>37681</v>
          </cell>
          <cell r="B72">
            <v>746431.58219999995</v>
          </cell>
          <cell r="C72">
            <v>722749.6385</v>
          </cell>
          <cell r="D72">
            <v>32.0327957367087</v>
          </cell>
        </row>
        <row r="73">
          <cell r="A73">
            <v>37712</v>
          </cell>
          <cell r="B73">
            <v>726843.47849999997</v>
          </cell>
          <cell r="C73">
            <v>729388.13576666673</v>
          </cell>
          <cell r="D73">
            <v>31.039774854717272</v>
          </cell>
        </row>
        <row r="74">
          <cell r="A74">
            <v>37742</v>
          </cell>
          <cell r="B74">
            <v>679322.6825</v>
          </cell>
          <cell r="C74">
            <v>717532.58106666664</v>
          </cell>
          <cell r="D74">
            <v>24.094958442399328</v>
          </cell>
        </row>
        <row r="75">
          <cell r="A75">
            <v>37773</v>
          </cell>
          <cell r="B75">
            <v>682827.40789999999</v>
          </cell>
          <cell r="C75">
            <v>696331.18963333324</v>
          </cell>
          <cell r="D75">
            <v>21.921331917777497</v>
          </cell>
        </row>
        <row r="76">
          <cell r="A76">
            <v>37803</v>
          </cell>
          <cell r="B76">
            <v>683376.26329999999</v>
          </cell>
          <cell r="C76">
            <v>681842.11790000007</v>
          </cell>
          <cell r="D76">
            <v>15.959280815724398</v>
          </cell>
        </row>
        <row r="77">
          <cell r="A77">
            <v>37834</v>
          </cell>
          <cell r="B77">
            <v>731800.92509999999</v>
          </cell>
          <cell r="C77">
            <v>699334.86543333333</v>
          </cell>
          <cell r="D77">
            <v>17.88910074429171</v>
          </cell>
        </row>
        <row r="78">
          <cell r="A78">
            <v>37865</v>
          </cell>
          <cell r="B78">
            <v>712999.96860000002</v>
          </cell>
          <cell r="C78">
            <v>709392.38566666655</v>
          </cell>
          <cell r="D78">
            <v>17.407706761124174</v>
          </cell>
        </row>
        <row r="79">
          <cell r="A79">
            <v>37895</v>
          </cell>
          <cell r="B79">
            <v>726282.94319999998</v>
          </cell>
          <cell r="C79">
            <v>723694.61230000004</v>
          </cell>
          <cell r="D79">
            <v>17.925840623111</v>
          </cell>
        </row>
        <row r="80">
          <cell r="A80">
            <v>37926</v>
          </cell>
          <cell r="B80">
            <v>732750.49170000001</v>
          </cell>
          <cell r="C80">
            <v>724011.13450000004</v>
          </cell>
          <cell r="D80">
            <v>16.11018337421617</v>
          </cell>
        </row>
        <row r="81">
          <cell r="A81">
            <v>37956</v>
          </cell>
          <cell r="B81">
            <v>747005.22660000005</v>
          </cell>
          <cell r="C81">
            <v>735346.22049999994</v>
          </cell>
          <cell r="D81">
            <v>16.711940805263325</v>
          </cell>
        </row>
        <row r="82">
          <cell r="A82">
            <v>37987</v>
          </cell>
          <cell r="B82">
            <v>767486.97420000006</v>
          </cell>
          <cell r="C82">
            <v>749080.89749999996</v>
          </cell>
          <cell r="D82">
            <v>13.695250514338198</v>
          </cell>
        </row>
        <row r="83">
          <cell r="A83">
            <v>38018</v>
          </cell>
          <cell r="B83">
            <v>784550.65749999997</v>
          </cell>
          <cell r="C83">
            <v>766347.61943333352</v>
          </cell>
          <cell r="D83">
            <v>11.489587121795619</v>
          </cell>
        </row>
        <row r="84">
          <cell r="A84">
            <v>38047</v>
          </cell>
          <cell r="B84">
            <v>865593.96400000004</v>
          </cell>
          <cell r="C84">
            <v>805877.19856666669</v>
          </cell>
          <cell r="D84">
            <v>11.501570618449609</v>
          </cell>
        </row>
        <row r="85">
          <cell r="A85">
            <v>38078</v>
          </cell>
          <cell r="B85">
            <v>821905.06499999994</v>
          </cell>
          <cell r="C85">
            <v>824016.56216666661</v>
          </cell>
          <cell r="D85">
            <v>12.973672282252725</v>
          </cell>
        </row>
        <row r="86">
          <cell r="A86">
            <v>38108</v>
          </cell>
          <cell r="B86">
            <v>820484.35479999997</v>
          </cell>
          <cell r="C86">
            <v>835994.46126666665</v>
          </cell>
          <cell r="D86">
            <v>16.509616890691902</v>
          </cell>
        </row>
        <row r="87">
          <cell r="A87">
            <v>38139</v>
          </cell>
          <cell r="B87">
            <v>835808.60930000001</v>
          </cell>
          <cell r="C87">
            <v>826066.00969999994</v>
          </cell>
          <cell r="D87">
            <v>18.631194753028524</v>
          </cell>
        </row>
        <row r="88">
          <cell r="A88">
            <v>38169</v>
          </cell>
          <cell r="B88">
            <v>847452.24470000004</v>
          </cell>
          <cell r="C88">
            <v>834581.73626666667</v>
          </cell>
          <cell r="D88">
            <v>22.401024277744554</v>
          </cell>
        </row>
        <row r="89">
          <cell r="A89">
            <v>38200</v>
          </cell>
          <cell r="B89">
            <v>868357.77830000001</v>
          </cell>
          <cell r="C89">
            <v>850539.54410000006</v>
          </cell>
          <cell r="D89">
            <v>21.621212689428091</v>
          </cell>
        </row>
        <row r="90">
          <cell r="A90">
            <v>38231</v>
          </cell>
          <cell r="B90">
            <v>933205.00589999999</v>
          </cell>
          <cell r="C90">
            <v>883005.00963333342</v>
          </cell>
          <cell r="D90">
            <v>24.473426480820027</v>
          </cell>
        </row>
        <row r="91">
          <cell r="A91">
            <v>38261</v>
          </cell>
          <cell r="B91">
            <v>951045.61049999995</v>
          </cell>
          <cell r="C91">
            <v>917536.13156666665</v>
          </cell>
          <cell r="D91">
            <v>26.784988581110468</v>
          </cell>
        </row>
        <row r="92">
          <cell r="A92">
            <v>38292</v>
          </cell>
          <cell r="B92">
            <v>964717.95750000002</v>
          </cell>
          <cell r="C92">
            <v>949656.19130000006</v>
          </cell>
          <cell r="D92">
            <v>31.165965003539608</v>
          </cell>
        </row>
        <row r="93">
          <cell r="A93">
            <v>38322</v>
          </cell>
          <cell r="B93">
            <v>1001290.4042</v>
          </cell>
          <cell r="C93">
            <v>972351.32406666654</v>
          </cell>
          <cell r="D93">
            <v>32.230410242064565</v>
          </cell>
        </row>
        <row r="94">
          <cell r="A94">
            <v>38353</v>
          </cell>
          <cell r="B94">
            <v>1006085.4603</v>
          </cell>
          <cell r="C94">
            <v>990697.94066666672</v>
          </cell>
          <cell r="D94">
            <v>32.255133453949391</v>
          </cell>
        </row>
        <row r="95">
          <cell r="A95">
            <v>38384</v>
          </cell>
          <cell r="B95">
            <v>1025979.5031</v>
          </cell>
          <cell r="C95">
            <v>1011118.4558666666</v>
          </cell>
          <cell r="D95">
            <v>31.939922592090241</v>
          </cell>
        </row>
        <row r="96">
          <cell r="A96">
            <v>38412</v>
          </cell>
          <cell r="B96">
            <v>1082746.9946999999</v>
          </cell>
          <cell r="C96">
            <v>1038270.6527</v>
          </cell>
          <cell r="D96">
            <v>28.83732838535056</v>
          </cell>
        </row>
        <row r="97">
          <cell r="A97">
            <v>38443</v>
          </cell>
          <cell r="B97">
            <v>1086216.0179999999</v>
          </cell>
          <cell r="C97">
            <v>1064980.8386000001</v>
          </cell>
          <cell r="D97">
            <v>29.242649662252273</v>
          </cell>
        </row>
        <row r="98">
          <cell r="A98">
            <v>38473</v>
          </cell>
          <cell r="B98">
            <v>1095346.1022999999</v>
          </cell>
          <cell r="C98">
            <v>1088103.0383333333</v>
          </cell>
          <cell r="D98">
            <v>30.156728153997747</v>
          </cell>
        </row>
        <row r="99">
          <cell r="A99">
            <v>38504</v>
          </cell>
          <cell r="B99">
            <v>1116399.2953000001</v>
          </cell>
          <cell r="C99">
            <v>1099320.4718666666</v>
          </cell>
          <cell r="D99">
            <v>33.079010509814296</v>
          </cell>
        </row>
        <row r="100">
          <cell r="A100">
            <v>38534</v>
          </cell>
          <cell r="B100">
            <v>1146384.2442000001</v>
          </cell>
          <cell r="C100">
            <v>1119376.5472666665</v>
          </cell>
          <cell r="D100">
            <v>34.124256333953838</v>
          </cell>
        </row>
        <row r="101">
          <cell r="A101">
            <v>38565</v>
          </cell>
          <cell r="B101">
            <v>1161718.6932000001</v>
          </cell>
          <cell r="C101">
            <v>1141500.7442333333</v>
          </cell>
          <cell r="D101">
            <v>34.209014989563393</v>
          </cell>
        </row>
        <row r="102">
          <cell r="A102">
            <v>38596</v>
          </cell>
          <cell r="B102">
            <v>1236689.1821999999</v>
          </cell>
          <cell r="C102">
            <v>1181597.3732</v>
          </cell>
          <cell r="D102">
            <v>33.815477863557831</v>
          </cell>
        </row>
        <row r="103">
          <cell r="A103">
            <v>38626</v>
          </cell>
          <cell r="B103">
            <v>1247519.3037</v>
          </cell>
          <cell r="C103">
            <v>1215309.0597000001</v>
          </cell>
          <cell r="D103">
            <v>32.453537020378121</v>
          </cell>
        </row>
        <row r="104">
          <cell r="A104">
            <v>38657</v>
          </cell>
          <cell r="B104">
            <v>1264786.5604000001</v>
          </cell>
          <cell r="C104">
            <v>1249665.0154333331</v>
          </cell>
          <cell r="D104">
            <v>31.591309242416045</v>
          </cell>
        </row>
        <row r="105">
          <cell r="A105">
            <v>38687</v>
          </cell>
          <cell r="B105">
            <v>1316000.1083</v>
          </cell>
          <cell r="C105">
            <v>1276101.9908</v>
          </cell>
          <cell r="D105">
            <v>31.238777509239824</v>
          </cell>
        </row>
        <row r="106">
          <cell r="A106">
            <v>38718</v>
          </cell>
          <cell r="B106">
            <v>1331922.0713</v>
          </cell>
          <cell r="C106">
            <v>1304236.2466666668</v>
          </cell>
          <cell r="D106">
            <v>31.64822425985987</v>
          </cell>
        </row>
        <row r="107">
          <cell r="A107">
            <v>38749</v>
          </cell>
          <cell r="B107">
            <v>1366382.1462999999</v>
          </cell>
          <cell r="C107">
            <v>1338101.4419666666</v>
          </cell>
          <cell r="D107">
            <v>32.338741737211272</v>
          </cell>
        </row>
        <row r="108">
          <cell r="A108">
            <v>38777</v>
          </cell>
          <cell r="B108">
            <v>1466386.3189000001</v>
          </cell>
          <cell r="C108">
            <v>1388230.1788333335</v>
          </cell>
          <cell r="D108">
            <v>33.706001919949436</v>
          </cell>
        </row>
        <row r="109">
          <cell r="A109">
            <v>38808</v>
          </cell>
          <cell r="B109">
            <v>1448519.8012999999</v>
          </cell>
          <cell r="C109">
            <v>1427096.0888333332</v>
          </cell>
          <cell r="D109">
            <v>34.002043709008099</v>
          </cell>
        </row>
        <row r="110">
          <cell r="A110">
            <v>38838</v>
          </cell>
          <cell r="B110">
            <v>1454370.3877999999</v>
          </cell>
          <cell r="C110">
            <v>1456425.5026666664</v>
          </cell>
          <cell r="D110">
            <v>33.849961939036511</v>
          </cell>
        </row>
        <row r="111">
          <cell r="A111">
            <v>38869</v>
          </cell>
          <cell r="B111">
            <v>1513527.4702999999</v>
          </cell>
          <cell r="C111">
            <v>1472139.2198000001</v>
          </cell>
          <cell r="D111">
            <v>33.913563649031332</v>
          </cell>
        </row>
        <row r="112">
          <cell r="A112">
            <v>38899</v>
          </cell>
          <cell r="B112">
            <v>1520266.7008</v>
          </cell>
          <cell r="C112">
            <v>1496054.8529666665</v>
          </cell>
          <cell r="D112">
            <v>33.650723397750859</v>
          </cell>
        </row>
        <row r="113">
          <cell r="A113">
            <v>38930</v>
          </cell>
          <cell r="B113">
            <v>1542218.9628999999</v>
          </cell>
          <cell r="C113">
            <v>1525337.7113333333</v>
          </cell>
          <cell r="D113">
            <v>33.625643175361809</v>
          </cell>
        </row>
        <row r="114">
          <cell r="A114">
            <v>38961</v>
          </cell>
          <cell r="B114">
            <v>1628033.0807</v>
          </cell>
          <cell r="C114">
            <v>1563506.2481333334</v>
          </cell>
          <cell r="D114">
            <v>32.321405209208322</v>
          </cell>
        </row>
        <row r="115">
          <cell r="A115">
            <v>38991</v>
          </cell>
          <cell r="B115">
            <v>1617456.3223999999</v>
          </cell>
          <cell r="C115">
            <v>1595902.7886666667</v>
          </cell>
          <cell r="D115">
            <v>31.316620733545463</v>
          </cell>
        </row>
        <row r="116">
          <cell r="A116">
            <v>39022</v>
          </cell>
          <cell r="B116">
            <v>1644577.1205</v>
          </cell>
          <cell r="C116">
            <v>1630022.1745333334</v>
          </cell>
          <cell r="D116">
            <v>30.436729395685912</v>
          </cell>
        </row>
        <row r="117">
          <cell r="A117">
            <v>39052</v>
          </cell>
          <cell r="B117">
            <v>1727854.0194000001</v>
          </cell>
          <cell r="C117">
            <v>1663295.8207666669</v>
          </cell>
          <cell r="D117">
            <v>30.341918808850977</v>
          </cell>
        </row>
        <row r="118">
          <cell r="A118">
            <v>39083</v>
          </cell>
          <cell r="B118">
            <v>1738654.22</v>
          </cell>
          <cell r="C118">
            <v>1703695.1199666664</v>
          </cell>
          <cell r="D118">
            <v>30.627800317689857</v>
          </cell>
        </row>
        <row r="119">
          <cell r="A119">
            <v>39114</v>
          </cell>
          <cell r="B119">
            <v>1774944.4421999999</v>
          </cell>
          <cell r="C119">
            <v>1747150.8938666668</v>
          </cell>
          <cell r="D119">
            <v>30.569390262281026</v>
          </cell>
        </row>
        <row r="120">
          <cell r="A120">
            <v>39142</v>
          </cell>
          <cell r="B120">
            <v>1884668.7657999999</v>
          </cell>
          <cell r="C120">
            <v>1799422.476</v>
          </cell>
          <cell r="D120">
            <v>29.619893259504828</v>
          </cell>
        </row>
        <row r="121">
          <cell r="A121">
            <v>39173</v>
          </cell>
          <cell r="B121">
            <v>1837950.2993999999</v>
          </cell>
          <cell r="C121">
            <v>1832521.1691333333</v>
          </cell>
          <cell r="D121">
            <v>28.40909476750366</v>
          </cell>
        </row>
        <row r="122">
          <cell r="A122">
            <v>39203</v>
          </cell>
          <cell r="B122">
            <v>1838855.9066999999</v>
          </cell>
          <cell r="C122">
            <v>1853824.9906333333</v>
          </cell>
          <cell r="D122">
            <v>27.285946808747987</v>
          </cell>
        </row>
        <row r="123">
          <cell r="A123">
            <v>39234</v>
          </cell>
          <cell r="B123">
            <v>1874669.0211</v>
          </cell>
          <cell r="C123">
            <v>1850491.7423999999</v>
          </cell>
          <cell r="D123">
            <v>25.700865618633649</v>
          </cell>
        </row>
        <row r="124">
          <cell r="A124">
            <v>39264</v>
          </cell>
          <cell r="B124">
            <v>1873455.5014</v>
          </cell>
          <cell r="C124">
            <v>1862326.8097333331</v>
          </cell>
          <cell r="D124">
            <v>24.482521883495913</v>
          </cell>
        </row>
        <row r="125">
          <cell r="A125">
            <v>39295</v>
          </cell>
          <cell r="B125">
            <v>1923819.2908000001</v>
          </cell>
          <cell r="C125">
            <v>1890647.9377666668</v>
          </cell>
          <cell r="D125">
            <v>23.949465336040721</v>
          </cell>
        </row>
        <row r="126">
          <cell r="A126">
            <v>39326</v>
          </cell>
          <cell r="B126">
            <v>2000471.2135000001</v>
          </cell>
          <cell r="C126">
            <v>1932582.0018999998</v>
          </cell>
          <cell r="D126">
            <v>23.605646233093424</v>
          </cell>
        </row>
        <row r="127">
          <cell r="A127">
            <v>39356</v>
          </cell>
          <cell r="B127">
            <v>1990842.1228</v>
          </cell>
          <cell r="C127">
            <v>1971710.8757</v>
          </cell>
          <cell r="D127">
            <v>23.548306933363449</v>
          </cell>
        </row>
        <row r="128">
          <cell r="A128">
            <v>39387</v>
          </cell>
          <cell r="B128">
            <v>2058040.8195</v>
          </cell>
          <cell r="C128">
            <v>2016451.3852666665</v>
          </cell>
          <cell r="D128">
            <v>23.706991031822366</v>
          </cell>
        </row>
        <row r="129">
          <cell r="A129">
            <v>39417</v>
          </cell>
          <cell r="B129">
            <v>2108273.6847999999</v>
          </cell>
          <cell r="C129">
            <v>2052385.5423666667</v>
          </cell>
          <cell r="D129">
            <v>23.392695198419709</v>
          </cell>
        </row>
        <row r="130">
          <cell r="A130">
            <v>39448</v>
          </cell>
          <cell r="B130">
            <v>2146081.3892999999</v>
          </cell>
          <cell r="C130">
            <v>2104131.9645333332</v>
          </cell>
          <cell r="D130">
            <v>23.504020166149296</v>
          </cell>
        </row>
        <row r="131">
          <cell r="A131">
            <v>39479</v>
          </cell>
          <cell r="B131">
            <v>2210448.9489000002</v>
          </cell>
          <cell r="C131">
            <v>2154934.6743333335</v>
          </cell>
          <cell r="D131">
            <v>23.339929132519831</v>
          </cell>
        </row>
        <row r="132">
          <cell r="A132">
            <v>39508</v>
          </cell>
          <cell r="B132">
            <v>2317514.5347000002</v>
          </cell>
          <cell r="C132">
            <v>2224681.6242999998</v>
          </cell>
          <cell r="D132">
            <v>23.633090837307048</v>
          </cell>
        </row>
        <row r="133">
          <cell r="A133">
            <v>39539</v>
          </cell>
          <cell r="B133">
            <v>2284110.2305000001</v>
          </cell>
          <cell r="C133">
            <v>2270691.2380333333</v>
          </cell>
          <cell r="D133">
            <v>23.910778018855126</v>
          </cell>
        </row>
        <row r="134">
          <cell r="A134">
            <v>39569</v>
          </cell>
          <cell r="B134">
            <v>2323200.3624</v>
          </cell>
          <cell r="C134">
            <v>2308275.0425333334</v>
          </cell>
          <cell r="D134">
            <v>24.514183064537477</v>
          </cell>
        </row>
        <row r="135">
          <cell r="A135">
            <v>39600</v>
          </cell>
          <cell r="B135">
            <v>2363388.4032000001</v>
          </cell>
          <cell r="C135">
            <v>2323566.3320333338</v>
          </cell>
          <cell r="D135">
            <v>25.5648041433451</v>
          </cell>
        </row>
        <row r="136">
          <cell r="A136">
            <v>39630</v>
          </cell>
          <cell r="B136">
            <v>2355456.3585000001</v>
          </cell>
          <cell r="C136">
            <v>2347348.3747</v>
          </cell>
          <cell r="D136">
            <v>26.043848073911224</v>
          </cell>
        </row>
        <row r="137">
          <cell r="A137">
            <v>39661</v>
          </cell>
          <cell r="B137">
            <v>2416410.5551</v>
          </cell>
          <cell r="C137">
            <v>2378418.4389333334</v>
          </cell>
          <cell r="D137">
            <v>25.799118462152549</v>
          </cell>
        </row>
        <row r="138">
          <cell r="A138">
            <v>39692</v>
          </cell>
          <cell r="B138">
            <v>2505850.3489000001</v>
          </cell>
          <cell r="C138">
            <v>2425905.7541666664</v>
          </cell>
          <cell r="D138">
            <v>25.526665972344766</v>
          </cell>
        </row>
        <row r="139">
          <cell r="A139">
            <v>39722</v>
          </cell>
          <cell r="B139">
            <v>2597187.4304999998</v>
          </cell>
          <cell r="C139">
            <v>2506482.7781666666</v>
          </cell>
          <cell r="D139">
            <v>27.122227150915879</v>
          </cell>
        </row>
        <row r="140">
          <cell r="A140">
            <v>39753</v>
          </cell>
          <cell r="B140">
            <v>2592148.7984000002</v>
          </cell>
          <cell r="C140">
            <v>2565062.1926000002</v>
          </cell>
          <cell r="D140">
            <v>27.206746036219577</v>
          </cell>
        </row>
        <row r="141">
          <cell r="A141">
            <v>39783</v>
          </cell>
          <cell r="B141">
            <v>2594117.7078</v>
          </cell>
          <cell r="C141">
            <v>2594484.645566667</v>
          </cell>
          <cell r="D141">
            <v>26.413122291579285</v>
          </cell>
        </row>
        <row r="142">
          <cell r="A142">
            <v>39814</v>
          </cell>
          <cell r="B142">
            <v>2592259.8034999999</v>
          </cell>
          <cell r="C142">
            <v>2592842.1032333337</v>
          </cell>
          <cell r="D142">
            <v>23.226211422931797</v>
          </cell>
        </row>
        <row r="143">
          <cell r="A143">
            <v>39845</v>
          </cell>
          <cell r="B143">
            <v>2619497.7582</v>
          </cell>
          <cell r="C143">
            <v>2601958.4231666666</v>
          </cell>
          <cell r="D143">
            <v>20.744190260506514</v>
          </cell>
        </row>
        <row r="144">
          <cell r="A144">
            <v>39873</v>
          </cell>
          <cell r="B144">
            <v>2729338.3245000001</v>
          </cell>
          <cell r="C144">
            <v>2647031.9620666667</v>
          </cell>
          <cell r="D144">
            <v>18.984754184750386</v>
          </cell>
        </row>
        <row r="145">
          <cell r="A145">
            <v>39904</v>
          </cell>
          <cell r="B145">
            <v>2695513.5715999999</v>
          </cell>
          <cell r="C145">
            <v>2681449.8847666667</v>
          </cell>
          <cell r="D145">
            <v>18.089586107228527</v>
          </cell>
        </row>
        <row r="146">
          <cell r="A146">
            <v>39934</v>
          </cell>
          <cell r="B146">
            <v>2687197.8106999998</v>
          </cell>
          <cell r="C146">
            <v>2704016.5689333328</v>
          </cell>
          <cell r="D146">
            <v>17.144470182620552</v>
          </cell>
        </row>
        <row r="147">
          <cell r="A147">
            <v>39965</v>
          </cell>
          <cell r="B147">
            <v>2721159.7417000001</v>
          </cell>
          <cell r="C147">
            <v>2701290.3746666666</v>
          </cell>
          <cell r="D147">
            <v>16.256219477185716</v>
          </cell>
        </row>
        <row r="148">
          <cell r="A148">
            <v>39995</v>
          </cell>
          <cell r="B148">
            <v>2756333.1497999998</v>
          </cell>
          <cell r="C148">
            <v>2721563.5674000001</v>
          </cell>
          <cell r="D148">
            <v>15.94203897186015</v>
          </cell>
        </row>
        <row r="149">
          <cell r="A149">
            <v>40026</v>
          </cell>
          <cell r="B149">
            <v>2757629.3243</v>
          </cell>
          <cell r="C149">
            <v>2745040.7386000003</v>
          </cell>
          <cell r="D149">
            <v>15.414541598958031</v>
          </cell>
        </row>
        <row r="150">
          <cell r="A150">
            <v>40057</v>
          </cell>
          <cell r="B150">
            <v>2832252.6630000002</v>
          </cell>
          <cell r="C150">
            <v>2782071.7123666666</v>
          </cell>
          <cell r="D150">
            <v>14.68177226540066</v>
          </cell>
        </row>
        <row r="151">
          <cell r="A151">
            <v>40087</v>
          </cell>
          <cell r="B151">
            <v>2847287.3764</v>
          </cell>
          <cell r="C151">
            <v>2812389.7879000003</v>
          </cell>
          <cell r="D151">
            <v>12.204632419500827</v>
          </cell>
        </row>
        <row r="152">
          <cell r="A152">
            <v>40118</v>
          </cell>
          <cell r="B152">
            <v>2866786.6033999999</v>
          </cell>
          <cell r="C152">
            <v>2848775.5475999997</v>
          </cell>
          <cell r="D152">
            <v>11.060681328448485</v>
          </cell>
        </row>
        <row r="153">
          <cell r="A153">
            <v>40148</v>
          </cell>
          <cell r="B153">
            <v>2926692.4147000001</v>
          </cell>
          <cell r="C153">
            <v>2880255.4648333336</v>
          </cell>
          <cell r="D153">
            <v>11.014550413893499</v>
          </cell>
        </row>
        <row r="154">
          <cell r="A154">
            <v>40179</v>
          </cell>
          <cell r="B154">
            <v>2987311.4594999999</v>
          </cell>
          <cell r="C154">
            <v>2926930.1592000001</v>
          </cell>
          <cell r="D154">
            <v>12.885013535920709</v>
          </cell>
        </row>
        <row r="155">
          <cell r="A155">
            <v>40210</v>
          </cell>
          <cell r="B155">
            <v>3044858.6436000001</v>
          </cell>
          <cell r="C155">
            <v>2986287.5059333332</v>
          </cell>
          <cell r="D155">
            <v>14.770761874777616</v>
          </cell>
        </row>
        <row r="156">
          <cell r="A156">
            <v>40238</v>
          </cell>
          <cell r="B156">
            <v>3196298.7941999999</v>
          </cell>
          <cell r="C156">
            <v>3076156.2990999999</v>
          </cell>
          <cell r="D156">
            <v>16.211528352619318</v>
          </cell>
        </row>
        <row r="157">
          <cell r="A157">
            <v>40269</v>
          </cell>
          <cell r="B157">
            <v>3180321.2527999999</v>
          </cell>
          <cell r="C157">
            <v>3140492.8968666666</v>
          </cell>
          <cell r="D157">
            <v>17.119209078186625</v>
          </cell>
        </row>
        <row r="158">
          <cell r="A158">
            <v>40299</v>
          </cell>
          <cell r="B158">
            <v>3196469.1855000001</v>
          </cell>
          <cell r="C158">
            <v>3191029.7441666666</v>
          </cell>
          <cell r="D158">
            <v>18.010731917424906</v>
          </cell>
        </row>
        <row r="159">
          <cell r="A159">
            <v>40330</v>
          </cell>
          <cell r="B159">
            <v>3300483.1719999998</v>
          </cell>
          <cell r="C159">
            <v>3225757.8701000004</v>
          </cell>
          <cell r="D159">
            <v>19.415443091639183</v>
          </cell>
        </row>
        <row r="160">
          <cell r="A160">
            <v>40360</v>
          </cell>
          <cell r="B160">
            <v>3328572.7096000002</v>
          </cell>
          <cell r="C160">
            <v>3275175.0223666667</v>
          </cell>
          <cell r="D160">
            <v>20.341669090446789</v>
          </cell>
        </row>
        <row r="161">
          <cell r="A161">
            <v>40391</v>
          </cell>
          <cell r="B161">
            <v>3306692.4550000001</v>
          </cell>
          <cell r="C161">
            <v>3311916.1121999999</v>
          </cell>
          <cell r="D161">
            <v>20.650891100767854</v>
          </cell>
        </row>
        <row r="162">
          <cell r="A162">
            <v>40422</v>
          </cell>
          <cell r="B162">
            <v>3374996.3091000002</v>
          </cell>
          <cell r="C162">
            <v>3336753.8245666665</v>
          </cell>
          <cell r="D162">
            <v>19.93773595893904</v>
          </cell>
        </row>
        <row r="163">
          <cell r="A163">
            <v>40452</v>
          </cell>
          <cell r="B163">
            <v>3475982.2458000001</v>
          </cell>
          <cell r="C163">
            <v>3385890.3366333335</v>
          </cell>
          <cell r="D163">
            <v>20.391929710481694</v>
          </cell>
        </row>
        <row r="164">
          <cell r="A164">
            <v>40483</v>
          </cell>
          <cell r="B164">
            <v>3509255.5847</v>
          </cell>
          <cell r="C164">
            <v>3453411.3798666666</v>
          </cell>
          <cell r="D164">
            <v>21.224411055341051</v>
          </cell>
        </row>
        <row r="165">
          <cell r="A165">
            <v>40513</v>
          </cell>
          <cell r="B165">
            <v>3699425.1540000001</v>
          </cell>
          <cell r="C165">
            <v>3561554.3281666669</v>
          </cell>
          <cell r="D165">
            <v>23.654112340092603</v>
          </cell>
        </row>
        <row r="166">
          <cell r="A166">
            <v>40544</v>
          </cell>
          <cell r="B166">
            <v>3676495.7516000001</v>
          </cell>
          <cell r="C166">
            <v>3628392.1634333334</v>
          </cell>
          <cell r="D166">
            <v>23.965792351706106</v>
          </cell>
        </row>
        <row r="167">
          <cell r="A167">
            <v>40575</v>
          </cell>
          <cell r="B167">
            <v>3747725.2242000001</v>
          </cell>
          <cell r="C167">
            <v>3707882.0432666666</v>
          </cell>
          <cell r="D167">
            <v>24.163598980326807</v>
          </cell>
        </row>
        <row r="168">
          <cell r="A168">
            <v>40603</v>
          </cell>
          <cell r="B168">
            <v>3877800.6905999999</v>
          </cell>
          <cell r="C168">
            <v>3767340.5554666668</v>
          </cell>
          <cell r="D168">
            <v>22.469087691314282</v>
          </cell>
        </row>
        <row r="169">
          <cell r="A169">
            <v>40634</v>
          </cell>
          <cell r="B169">
            <v>3870815.5718</v>
          </cell>
          <cell r="C169">
            <v>3832113.8288666666</v>
          </cell>
          <cell r="D169">
            <v>22.02268735235937</v>
          </cell>
        </row>
        <row r="170">
          <cell r="A170">
            <v>40664</v>
          </cell>
          <cell r="B170">
            <v>3887597.0713999998</v>
          </cell>
          <cell r="C170">
            <v>3878737.7779333331</v>
          </cell>
          <cell r="D170">
            <v>21.551288734422648</v>
          </cell>
        </row>
        <row r="171">
          <cell r="A171">
            <v>40695</v>
          </cell>
          <cell r="B171">
            <v>3936471.2209000001</v>
          </cell>
          <cell r="C171">
            <v>3898294.6213666666</v>
          </cell>
          <cell r="D171">
            <v>20.848953280111427</v>
          </cell>
        </row>
        <row r="172">
          <cell r="A172">
            <v>40725</v>
          </cell>
          <cell r="B172">
            <v>3940916.6620999998</v>
          </cell>
          <cell r="C172">
            <v>3921661.6514666663</v>
          </cell>
          <cell r="D172">
            <v>19.738994853253477</v>
          </cell>
        </row>
        <row r="173">
          <cell r="A173">
            <v>40756</v>
          </cell>
          <cell r="B173">
            <v>3974048.8294000002</v>
          </cell>
          <cell r="C173">
            <v>3950478.9041333334</v>
          </cell>
          <cell r="D173">
            <v>19.280765885980024</v>
          </cell>
        </row>
        <row r="174">
          <cell r="A174">
            <v>40787</v>
          </cell>
          <cell r="B174">
            <v>4153985.9304</v>
          </cell>
          <cell r="C174">
            <v>4022983.8073</v>
          </cell>
          <cell r="D174">
            <v>20.565795944579524</v>
          </cell>
        </row>
        <row r="175">
          <cell r="A175">
            <v>40817</v>
          </cell>
          <cell r="B175">
            <v>4084772.0512999999</v>
          </cell>
          <cell r="C175">
            <v>4070935.6037000003</v>
          </cell>
          <cell r="D175">
            <v>20.232352467381531</v>
          </cell>
        </row>
        <row r="176">
          <cell r="A176">
            <v>40848</v>
          </cell>
          <cell r="B176">
            <v>4127585.34</v>
          </cell>
          <cell r="C176">
            <v>4122114.4405666664</v>
          </cell>
          <cell r="D176">
            <v>19.363550621235802</v>
          </cell>
        </row>
        <row r="177">
          <cell r="A177">
            <v>40878</v>
          </cell>
          <cell r="B177">
            <v>4282330.7172999997</v>
          </cell>
          <cell r="C177">
            <v>4164896.0362</v>
          </cell>
          <cell r="D177">
            <v>16.940404453802248</v>
          </cell>
        </row>
        <row r="178">
          <cell r="A178">
            <v>40909</v>
          </cell>
          <cell r="B178">
            <v>4269641.6211000001</v>
          </cell>
          <cell r="C178">
            <v>4226519.2261333326</v>
          </cell>
          <cell r="D178">
            <v>16.484631091641067</v>
          </cell>
        </row>
        <row r="179">
          <cell r="A179">
            <v>40940</v>
          </cell>
          <cell r="B179">
            <v>4325882.5981999999</v>
          </cell>
          <cell r="C179">
            <v>4292618.3121999996</v>
          </cell>
          <cell r="D179">
            <v>15.770088209660971</v>
          </cell>
        </row>
        <row r="180">
          <cell r="A180">
            <v>40969</v>
          </cell>
          <cell r="B180">
            <v>4627145.4513999997</v>
          </cell>
          <cell r="C180">
            <v>4407556.5568999993</v>
          </cell>
          <cell r="D180">
            <v>16.993844650023359</v>
          </cell>
        </row>
        <row r="181">
          <cell r="A181">
            <v>41000</v>
          </cell>
          <cell r="B181">
            <v>4521718.5751999998</v>
          </cell>
          <cell r="C181">
            <v>4491582.2082666671</v>
          </cell>
          <cell r="D181">
            <v>17.208997666831728</v>
          </cell>
        </row>
        <row r="182">
          <cell r="A182">
            <v>41030</v>
          </cell>
          <cell r="B182">
            <v>4554773.7927999999</v>
          </cell>
          <cell r="C182">
            <v>4567879.2731333328</v>
          </cell>
          <cell r="D182">
            <v>17.767158664878547</v>
          </cell>
        </row>
        <row r="183">
          <cell r="A183">
            <v>41061</v>
          </cell>
          <cell r="B183">
            <v>4655516.6124999998</v>
          </cell>
          <cell r="C183">
            <v>4577336.3268333338</v>
          </cell>
          <cell r="D183">
            <v>17.41894267674946</v>
          </cell>
        </row>
        <row r="184">
          <cell r="A184">
            <v>41091</v>
          </cell>
          <cell r="B184">
            <v>4606710.4198000003</v>
          </cell>
          <cell r="C184">
            <v>4605666.9416999994</v>
          </cell>
          <cell r="D184">
            <v>17.441721163719492</v>
          </cell>
        </row>
        <row r="185">
          <cell r="A185">
            <v>41122</v>
          </cell>
          <cell r="B185">
            <v>4663609.0839</v>
          </cell>
          <cell r="C185">
            <v>4641945.3720666664</v>
          </cell>
          <cell r="D185">
            <v>17.503358066533671</v>
          </cell>
        </row>
        <row r="186">
          <cell r="A186">
            <v>41153</v>
          </cell>
          <cell r="B186">
            <v>4792385.6453999998</v>
          </cell>
          <cell r="C186">
            <v>4687568.3830333324</v>
          </cell>
          <cell r="D186">
            <v>16.519693033001893</v>
          </cell>
        </row>
        <row r="187">
          <cell r="A187">
            <v>41183</v>
          </cell>
          <cell r="B187">
            <v>4719710.4625000004</v>
          </cell>
          <cell r="C187">
            <v>4725235.0639333334</v>
          </cell>
          <cell r="D187">
            <v>16.07245910838413</v>
          </cell>
        </row>
        <row r="188">
          <cell r="A188">
            <v>41214</v>
          </cell>
          <cell r="B188">
            <v>4851002.9075999996</v>
          </cell>
          <cell r="C188">
            <v>4787699.6718333336</v>
          </cell>
          <cell r="D188">
            <v>16.146694636046277</v>
          </cell>
        </row>
        <row r="189">
          <cell r="A189">
            <v>41244</v>
          </cell>
          <cell r="B189">
            <v>4918313.6547999997</v>
          </cell>
          <cell r="C189">
            <v>4829675.6749666659</v>
          </cell>
          <cell r="D189">
            <v>15.961494188296776</v>
          </cell>
        </row>
        <row r="190">
          <cell r="A190">
            <v>41275</v>
          </cell>
          <cell r="B190">
            <v>4945208.50024</v>
          </cell>
          <cell r="C190">
            <v>4904841.6875466658</v>
          </cell>
          <cell r="D190">
            <v>16.049198527694909</v>
          </cell>
        </row>
        <row r="191">
          <cell r="A191">
            <v>41306</v>
          </cell>
          <cell r="B191">
            <v>5020339.7375100004</v>
          </cell>
          <cell r="C191">
            <v>4961287.2975166664</v>
          </cell>
          <cell r="D191">
            <v>15.577182425380109</v>
          </cell>
        </row>
        <row r="192">
          <cell r="A192">
            <v>41334</v>
          </cell>
          <cell r="B192">
            <v>5295725.2016599998</v>
          </cell>
          <cell r="C192">
            <v>5087091.14647</v>
          </cell>
          <cell r="D192">
            <v>15.417489958380548</v>
          </cell>
        </row>
        <row r="193">
          <cell r="A193">
            <v>41365</v>
          </cell>
          <cell r="B193">
            <v>5178773.0316099999</v>
          </cell>
          <cell r="C193">
            <v>5164945.9902600003</v>
          </cell>
          <cell r="D193">
            <v>14.991683348331474</v>
          </cell>
        </row>
        <row r="194">
          <cell r="A194">
            <v>41395</v>
          </cell>
          <cell r="B194">
            <v>5250735.6919099996</v>
          </cell>
          <cell r="C194">
            <v>5241744.6417266661</v>
          </cell>
          <cell r="D194">
            <v>14.752258724453892</v>
          </cell>
        </row>
        <row r="195">
          <cell r="A195">
            <v>41426</v>
          </cell>
          <cell r="B195">
            <v>5292205.04055</v>
          </cell>
          <cell r="C195">
            <v>5240571.2546899999</v>
          </cell>
          <cell r="D195">
            <v>14.489538904288946</v>
          </cell>
        </row>
        <row r="196">
          <cell r="A196">
            <v>41456</v>
          </cell>
          <cell r="B196">
            <v>5294475.6574900001</v>
          </cell>
          <cell r="C196">
            <v>5279138.7966499999</v>
          </cell>
          <cell r="D196">
            <v>14.622678180489856</v>
          </cell>
        </row>
        <row r="197">
          <cell r="A197">
            <v>41487</v>
          </cell>
          <cell r="B197">
            <v>5433267.1729300003</v>
          </cell>
          <cell r="C197">
            <v>5339982.6236566668</v>
          </cell>
          <cell r="D197">
            <v>15.037601601055117</v>
          </cell>
        </row>
        <row r="198">
          <cell r="A198">
            <v>41518</v>
          </cell>
          <cell r="B198">
            <v>5520696.1912799999</v>
          </cell>
          <cell r="C198">
            <v>5416146.3405666668</v>
          </cell>
          <cell r="D198">
            <v>15.542769683540492</v>
          </cell>
        </row>
        <row r="199">
          <cell r="A199">
            <v>41548</v>
          </cell>
          <cell r="B199">
            <v>5396730.5499700001</v>
          </cell>
          <cell r="C199">
            <v>5450231.3047266668</v>
          </cell>
          <cell r="D199">
            <v>15.343072481770648</v>
          </cell>
        </row>
        <row r="200">
          <cell r="A200">
            <v>41579</v>
          </cell>
          <cell r="B200">
            <v>5542288.9911599997</v>
          </cell>
          <cell r="C200">
            <v>5486571.9108033339</v>
          </cell>
          <cell r="D200">
            <v>14.597244749530924</v>
          </cell>
        </row>
        <row r="201">
          <cell r="A201">
            <v>41609</v>
          </cell>
          <cell r="B201">
            <v>5629504.2045200001</v>
          </cell>
          <cell r="C201">
            <v>5522841.2485499997</v>
          </cell>
          <cell r="D201">
            <v>14.352217834753844</v>
          </cell>
        </row>
        <row r="202">
          <cell r="A202">
            <v>41640</v>
          </cell>
          <cell r="B202">
            <v>5732738.9969899999</v>
          </cell>
          <cell r="C202">
            <v>5634844.0642233333</v>
          </cell>
          <cell r="D202">
            <v>14.88330150451409</v>
          </cell>
        </row>
        <row r="203">
          <cell r="A203">
            <v>41671</v>
          </cell>
          <cell r="B203">
            <v>5721446.5965099996</v>
          </cell>
          <cell r="C203">
            <v>5694563.2660066672</v>
          </cell>
          <cell r="D203">
            <v>14.779953760328212</v>
          </cell>
        </row>
        <row r="204">
          <cell r="A204">
            <v>41699</v>
          </cell>
          <cell r="B204">
            <v>6041492.4683100004</v>
          </cell>
          <cell r="C204">
            <v>5831892.6872700006</v>
          </cell>
          <cell r="D204">
            <v>14.641010340788331</v>
          </cell>
        </row>
        <row r="205">
          <cell r="A205">
            <v>41730</v>
          </cell>
          <cell r="B205">
            <v>5914679.5088299997</v>
          </cell>
          <cell r="C205">
            <v>5892539.5245499993</v>
          </cell>
          <cell r="D205">
            <v>14.08714700331981</v>
          </cell>
        </row>
        <row r="206">
          <cell r="A206">
            <v>41760</v>
          </cell>
          <cell r="B206">
            <v>5924945.71172</v>
          </cell>
          <cell r="C206">
            <v>5960372.5629533334</v>
          </cell>
          <cell r="D206">
            <v>13.7097087009173</v>
          </cell>
        </row>
        <row r="207">
          <cell r="A207">
            <v>41791</v>
          </cell>
          <cell r="B207">
            <v>5980534.2894000001</v>
          </cell>
          <cell r="C207">
            <v>5940053.1699833339</v>
          </cell>
          <cell r="D207">
            <v>13.347436401467473</v>
          </cell>
        </row>
        <row r="208">
          <cell r="A208">
            <v>41821</v>
          </cell>
          <cell r="B208">
            <v>5971788.2645699997</v>
          </cell>
          <cell r="C208">
            <v>5959089.4218966663</v>
          </cell>
          <cell r="D208">
            <v>12.879953557541324</v>
          </cell>
        </row>
        <row r="209">
          <cell r="A209">
            <v>41852</v>
          </cell>
          <cell r="B209">
            <v>6003032.6476699999</v>
          </cell>
          <cell r="C209">
            <v>5985118.4005466662</v>
          </cell>
          <cell r="D209">
            <v>12.081233636079315</v>
          </cell>
        </row>
        <row r="210">
          <cell r="A210">
            <v>41883</v>
          </cell>
          <cell r="B210">
            <v>6056300.4357000003</v>
          </cell>
          <cell r="C210">
            <v>6010373.7826466663</v>
          </cell>
          <cell r="D210">
            <v>10.971406692416451</v>
          </cell>
        </row>
        <row r="211">
          <cell r="A211">
            <v>41913</v>
          </cell>
          <cell r="B211">
            <v>6135216.5035199998</v>
          </cell>
          <cell r="C211">
            <v>6064849.8622966669</v>
          </cell>
          <cell r="D211">
            <v>11.276926119391995</v>
          </cell>
        </row>
        <row r="212">
          <cell r="A212">
            <v>41944</v>
          </cell>
          <cell r="B212">
            <v>6147833.2543799998</v>
          </cell>
          <cell r="C212">
            <v>6113116.7311999993</v>
          </cell>
          <cell r="D212">
            <v>11.419604638061287</v>
          </cell>
        </row>
        <row r="213">
          <cell r="A213">
            <v>41974</v>
          </cell>
          <cell r="B213">
            <v>6210200.9093199996</v>
          </cell>
          <cell r="C213">
            <v>6164416.8890733337</v>
          </cell>
          <cell r="D213">
            <v>11.616767740549804</v>
          </cell>
        </row>
        <row r="214">
          <cell r="A214">
            <v>42005</v>
          </cell>
          <cell r="B214">
            <v>6283753.75605</v>
          </cell>
          <cell r="C214">
            <v>6213929.3065833328</v>
          </cell>
          <cell r="D214">
            <v>10.276863667563019</v>
          </cell>
        </row>
        <row r="215">
          <cell r="A215">
            <v>42036</v>
          </cell>
          <cell r="B215">
            <v>6362465.00648</v>
          </cell>
          <cell r="C215">
            <v>6285473.2239499995</v>
          </cell>
          <cell r="D215">
            <v>10.376738835631727</v>
          </cell>
        </row>
        <row r="216">
          <cell r="A216">
            <v>42064</v>
          </cell>
          <cell r="B216">
            <v>6527039.5012699999</v>
          </cell>
          <cell r="C216">
            <v>6391086.0879333327</v>
          </cell>
          <cell r="D216">
            <v>9.5885406445141328</v>
          </cell>
        </row>
        <row r="217">
          <cell r="A217">
            <v>42095</v>
          </cell>
          <cell r="B217">
            <v>6483391.5567100001</v>
          </cell>
          <cell r="C217">
            <v>6457632.021486667</v>
          </cell>
          <cell r="D217">
            <v>9.5899653211035876</v>
          </cell>
        </row>
        <row r="218">
          <cell r="A218">
            <v>42125</v>
          </cell>
          <cell r="B218">
            <v>6489805.1749</v>
          </cell>
          <cell r="C218">
            <v>6500078.744293333</v>
          </cell>
          <cell r="D218">
            <v>9.0549068139555757</v>
          </cell>
        </row>
        <row r="219">
          <cell r="A219">
            <v>42156</v>
          </cell>
          <cell r="B219">
            <v>6519188.9404300004</v>
          </cell>
          <cell r="C219">
            <v>6497461.8906800002</v>
          </cell>
          <cell r="D219">
            <v>9.3839011999656829</v>
          </cell>
        </row>
        <row r="220">
          <cell r="A220">
            <v>42186</v>
          </cell>
          <cell r="B220">
            <v>6584646.8696900001</v>
          </cell>
          <cell r="C220">
            <v>6531213.6616733335</v>
          </cell>
          <cell r="D220">
            <v>9.6008668316739367</v>
          </cell>
        </row>
        <row r="221">
          <cell r="A221">
            <v>42217</v>
          </cell>
          <cell r="B221">
            <v>6546253.3707499998</v>
          </cell>
          <cell r="C221">
            <v>6550029.7269566664</v>
          </cell>
          <cell r="D221">
            <v>9.4385990151573793</v>
          </cell>
        </row>
        <row r="222">
          <cell r="A222">
            <v>42248</v>
          </cell>
          <cell r="B222">
            <v>6600757.8693399997</v>
          </cell>
          <cell r="C222">
            <v>6577219.3699266659</v>
          </cell>
          <cell r="D222">
            <v>9.4311203891613857</v>
          </cell>
        </row>
        <row r="223">
          <cell r="A223">
            <v>42278</v>
          </cell>
          <cell r="B223">
            <v>6692176.38002</v>
          </cell>
          <cell r="C223">
            <v>6613062.5400366662</v>
          </cell>
          <cell r="D223">
            <v>9.0391797025029632</v>
          </cell>
        </row>
        <row r="224">
          <cell r="A224">
            <v>42309</v>
          </cell>
          <cell r="B224">
            <v>6730227.1523500001</v>
          </cell>
          <cell r="C224">
            <v>6674387.133903333</v>
          </cell>
          <cell r="D224">
            <v>9.1814115022331055</v>
          </cell>
        </row>
        <row r="225">
          <cell r="A225">
            <v>42339</v>
          </cell>
          <cell r="B225">
            <v>6877243.0136099998</v>
          </cell>
          <cell r="C225">
            <v>6766548.8486599997</v>
          </cell>
          <cell r="D225">
            <v>9.7678656460429956</v>
          </cell>
        </row>
        <row r="226">
          <cell r="A226">
            <v>42370</v>
          </cell>
          <cell r="B226">
            <v>6991823.0488200001</v>
          </cell>
          <cell r="C226">
            <v>6866431.071593333</v>
          </cell>
          <cell r="D226">
            <v>10.500630644746934</v>
          </cell>
        </row>
        <row r="227">
          <cell r="A227">
            <v>42401</v>
          </cell>
          <cell r="B227">
            <v>7066930.2419299996</v>
          </cell>
          <cell r="C227">
            <v>6978665.4347866662</v>
          </cell>
          <cell r="D227">
            <v>11.028480850023282</v>
          </cell>
        </row>
        <row r="228">
          <cell r="A228">
            <v>42430</v>
          </cell>
          <cell r="B228">
            <v>7192534.2032899996</v>
          </cell>
          <cell r="C228">
            <v>7083762.4980133334</v>
          </cell>
          <cell r="D228">
            <v>10.838164289287322</v>
          </cell>
        </row>
        <row r="229">
          <cell r="A229">
            <v>42461</v>
          </cell>
          <cell r="B229">
            <v>7128225.0128899999</v>
          </cell>
          <cell r="C229">
            <v>7129229.8193699988</v>
          </cell>
          <cell r="D229">
            <v>10.400062989787973</v>
          </cell>
        </row>
        <row r="230">
          <cell r="A230">
            <v>42491</v>
          </cell>
          <cell r="B230">
            <v>7115780.1474200003</v>
          </cell>
          <cell r="C230">
            <v>7145513.1211999999</v>
          </cell>
          <cell r="D230">
            <v>9.929639352035835</v>
          </cell>
        </row>
        <row r="231">
          <cell r="A231">
            <v>42522</v>
          </cell>
          <cell r="B231">
            <v>7127577.5005200002</v>
          </cell>
          <cell r="C231">
            <v>7123860.8869433329</v>
          </cell>
          <cell r="D231">
            <v>9.6406721086251146</v>
          </cell>
        </row>
        <row r="232">
          <cell r="A232">
            <v>42552</v>
          </cell>
          <cell r="B232">
            <v>7152874.3161800001</v>
          </cell>
          <cell r="C232">
            <v>7132077.3213733332</v>
          </cell>
          <cell r="D232">
            <v>9.1998775545501843</v>
          </cell>
        </row>
        <row r="233">
          <cell r="A233">
            <v>42583</v>
          </cell>
          <cell r="B233">
            <v>7139016.7525500003</v>
          </cell>
          <cell r="C233">
            <v>7139822.8564166678</v>
          </cell>
          <cell r="D233">
            <v>9.0044343926059867</v>
          </cell>
        </row>
        <row r="234">
          <cell r="A234">
            <v>42614</v>
          </cell>
          <cell r="B234">
            <v>7409405.9119800003</v>
          </cell>
          <cell r="C234">
            <v>7233765.6602366669</v>
          </cell>
          <cell r="D234">
            <v>9.9821254755764866</v>
          </cell>
        </row>
        <row r="235">
          <cell r="A235">
            <v>42644</v>
          </cell>
          <cell r="B235">
            <v>7282185.0574599998</v>
          </cell>
          <cell r="C235">
            <v>7276869.2406633338</v>
          </cell>
          <cell r="D235">
            <v>10.03781072094605</v>
          </cell>
        </row>
        <row r="236">
          <cell r="A236">
            <v>42675</v>
          </cell>
          <cell r="B236">
            <v>7169973.2418400003</v>
          </cell>
          <cell r="C236">
            <v>7287188.0704266662</v>
          </cell>
          <cell r="D236">
            <v>9.1813813647479101</v>
          </cell>
        </row>
        <row r="237">
          <cell r="A237">
            <v>42705</v>
          </cell>
          <cell r="B237">
            <v>7303893.3754500002</v>
          </cell>
          <cell r="C237">
            <v>7252017.2249166667</v>
          </cell>
          <cell r="D237">
            <v>7.1745344209375839</v>
          </cell>
        </row>
        <row r="238">
          <cell r="A238">
            <v>42736</v>
          </cell>
          <cell r="B238">
            <v>7292592.6600299999</v>
          </cell>
          <cell r="C238">
            <v>7255486.4257733338</v>
          </cell>
          <cell r="D238">
            <v>5.6660490744534941</v>
          </cell>
        </row>
        <row r="239">
          <cell r="A239">
            <v>42767</v>
          </cell>
          <cell r="B239">
            <v>7373577.3505999995</v>
          </cell>
          <cell r="C239">
            <v>7323354.4620266668</v>
          </cell>
          <cell r="D239">
            <v>4.9391825766832653</v>
          </cell>
        </row>
        <row r="240">
          <cell r="A240">
            <v>42795</v>
          </cell>
          <cell r="B240">
            <v>7787538.5620900001</v>
          </cell>
          <cell r="C240">
            <v>7484569.5242399992</v>
          </cell>
          <cell r="D240">
            <v>5.6581093216927281</v>
          </cell>
        </row>
        <row r="241">
          <cell r="A241">
            <v>42826</v>
          </cell>
          <cell r="B241">
            <v>7526708.84987</v>
          </cell>
          <cell r="C241">
            <v>7562608.2541866666</v>
          </cell>
          <cell r="D241">
            <v>6.0788955581034365</v>
          </cell>
        </row>
        <row r="242">
          <cell r="A242">
            <v>42856</v>
          </cell>
          <cell r="B242">
            <v>7508757.2477299999</v>
          </cell>
          <cell r="C242">
            <v>7607668.2198966667</v>
          </cell>
          <cell r="D242">
            <v>6.467766427095345</v>
          </cell>
        </row>
        <row r="243">
          <cell r="A243">
            <v>42887</v>
          </cell>
          <cell r="B243">
            <v>7768916.7401299998</v>
          </cell>
          <cell r="C243">
            <v>7601460.9459099993</v>
          </cell>
          <cell r="D243">
            <v>6.7042305646649591</v>
          </cell>
        </row>
        <row r="244">
          <cell r="A244">
            <v>42917</v>
          </cell>
          <cell r="B244">
            <v>7615496.9832800003</v>
          </cell>
          <cell r="C244">
            <v>7631056.9903800003</v>
          </cell>
          <cell r="D244">
            <v>6.9962739679129582</v>
          </cell>
        </row>
        <row r="245">
          <cell r="A245">
            <v>42948</v>
          </cell>
          <cell r="B245">
            <v>7643251.1442600004</v>
          </cell>
          <cell r="C245">
            <v>7675888.2892233329</v>
          </cell>
          <cell r="D245">
            <v>7.5081055032744315</v>
          </cell>
        </row>
        <row r="246">
          <cell r="A246">
            <v>42979</v>
          </cell>
          <cell r="B246">
            <v>7937069.2159299999</v>
          </cell>
          <cell r="C246">
            <v>7731939.1144899996</v>
          </cell>
          <cell r="D246">
            <v>6.8867789979947247</v>
          </cell>
        </row>
        <row r="247">
          <cell r="A247">
            <v>43009</v>
          </cell>
          <cell r="B247">
            <v>7822419.8606399996</v>
          </cell>
          <cell r="C247">
            <v>7800913.4069433333</v>
          </cell>
          <cell r="D247">
            <v>7.2015058804633547</v>
          </cell>
        </row>
        <row r="248">
          <cell r="A248">
            <v>43040</v>
          </cell>
          <cell r="B248">
            <v>7860339.2215400003</v>
          </cell>
          <cell r="C248">
            <v>7873276.09937</v>
          </cell>
          <cell r="D248">
            <v>8.0427185805981072</v>
          </cell>
        </row>
        <row r="249">
          <cell r="A249">
            <v>43070</v>
          </cell>
          <cell r="B249">
            <v>8121001.6285800003</v>
          </cell>
          <cell r="C249">
            <v>7934586.903586667</v>
          </cell>
          <cell r="D249">
            <v>9.4121353755863844</v>
          </cell>
        </row>
        <row r="250">
          <cell r="A250">
            <v>43101</v>
          </cell>
          <cell r="B250">
            <v>8092759.1583500002</v>
          </cell>
          <cell r="C250">
            <v>8024700.0028233333</v>
          </cell>
          <cell r="D250">
            <v>10.601819532286051</v>
          </cell>
        </row>
        <row r="251">
          <cell r="A251">
            <v>43132</v>
          </cell>
          <cell r="B251">
            <v>8191630.5400599996</v>
          </cell>
          <cell r="C251">
            <v>8135130.44233</v>
          </cell>
          <cell r="D251">
            <v>11.084756097940973</v>
          </cell>
        </row>
        <row r="252">
          <cell r="A252">
            <v>43160</v>
          </cell>
          <cell r="B252">
            <v>8583435.5441299994</v>
          </cell>
          <cell r="C252">
            <v>8289275.0808466673</v>
          </cell>
          <cell r="D252">
            <v>10.751527579515407</v>
          </cell>
        </row>
        <row r="253">
          <cell r="A253">
            <v>43191</v>
          </cell>
          <cell r="B253">
            <v>8465589.5822800007</v>
          </cell>
          <cell r="C253">
            <v>8413551.8888233323</v>
          </cell>
          <cell r="D253">
            <v>11.251986167147866</v>
          </cell>
        </row>
        <row r="254">
          <cell r="A254">
            <v>43221</v>
          </cell>
          <cell r="B254">
            <v>8484744.8708299994</v>
          </cell>
          <cell r="C254">
            <v>8511256.6657466665</v>
          </cell>
          <cell r="D254">
            <v>11.877337703644919</v>
          </cell>
        </row>
        <row r="255">
          <cell r="A255">
            <v>43252</v>
          </cell>
          <cell r="B255">
            <v>8613506.9006500002</v>
          </cell>
          <cell r="C255">
            <v>8521280.4512533341</v>
          </cell>
          <cell r="D255">
            <v>12.100562140469172</v>
          </cell>
        </row>
        <row r="256">
          <cell r="A256">
            <v>43282</v>
          </cell>
          <cell r="B256">
            <v>8565350.9350300003</v>
          </cell>
          <cell r="C256">
            <v>8554534.2355033327</v>
          </cell>
          <cell r="D256">
            <v>12.101563994181962</v>
          </cell>
        </row>
        <row r="257">
          <cell r="A257">
            <v>43313</v>
          </cell>
          <cell r="B257">
            <v>8731898.6429699995</v>
          </cell>
          <cell r="C257">
            <v>8636918.826216666</v>
          </cell>
          <cell r="D257">
            <v>12.520121460633881</v>
          </cell>
        </row>
        <row r="258">
          <cell r="A258">
            <v>43344</v>
          </cell>
          <cell r="B258">
            <v>8934000.3028900009</v>
          </cell>
          <cell r="C258">
            <v>8743749.9602966681</v>
          </cell>
          <cell r="D258">
            <v>13.086120193451723</v>
          </cell>
        </row>
        <row r="259">
          <cell r="A259">
            <v>43374</v>
          </cell>
          <cell r="B259">
            <v>8978940.4672400001</v>
          </cell>
          <cell r="C259">
            <v>8881613.1376999989</v>
          </cell>
          <cell r="D259">
            <v>13.853502460298706</v>
          </cell>
        </row>
        <row r="260">
          <cell r="A260">
            <v>43405</v>
          </cell>
          <cell r="B260">
            <v>9142067.5914600007</v>
          </cell>
          <cell r="C260">
            <v>9018336.12053</v>
          </cell>
          <cell r="D260">
            <v>14.543628429995303</v>
          </cell>
        </row>
        <row r="261">
          <cell r="A261">
            <v>43435</v>
          </cell>
          <cell r="B261">
            <v>9244079.3657499999</v>
          </cell>
          <cell r="C261">
            <v>9121695.8081500009</v>
          </cell>
          <cell r="D261">
            <v>14.961193556613829</v>
          </cell>
        </row>
        <row r="262">
          <cell r="A262">
            <v>43466</v>
          </cell>
          <cell r="B262">
            <v>9282409.0848399997</v>
          </cell>
          <cell r="C262">
            <v>9222852.0140166674</v>
          </cell>
          <cell r="D262">
            <v>14.930801285677809</v>
          </cell>
        </row>
        <row r="263">
          <cell r="A263">
            <v>43497</v>
          </cell>
          <cell r="B263">
            <v>9390425.4549100008</v>
          </cell>
          <cell r="C263">
            <v>9305637.9685000014</v>
          </cell>
          <cell r="D263">
            <v>14.388306794436033</v>
          </cell>
        </row>
        <row r="264">
          <cell r="A264">
            <v>43525</v>
          </cell>
          <cell r="B264">
            <v>9730112.1051599998</v>
          </cell>
          <cell r="C264">
            <v>9467648.8816366661</v>
          </cell>
          <cell r="D264">
            <v>14.215643579168557</v>
          </cell>
        </row>
        <row r="265">
          <cell r="A265">
            <v>43556</v>
          </cell>
          <cell r="B265">
            <v>9577783.7614099998</v>
          </cell>
          <cell r="C265">
            <v>9566107.1071600001</v>
          </cell>
          <cell r="D265">
            <v>13.69879491523356</v>
          </cell>
        </row>
        <row r="266">
          <cell r="A266">
            <v>43586</v>
          </cell>
          <cell r="B266">
            <v>9612315.9841300007</v>
          </cell>
          <cell r="C266">
            <v>9640070.6168999989</v>
          </cell>
          <cell r="D266">
            <v>13.262600289052685</v>
          </cell>
        </row>
        <row r="267">
          <cell r="A267">
            <v>43617</v>
          </cell>
          <cell r="B267">
            <v>9637086.6002200004</v>
          </cell>
          <cell r="C267">
            <v>9609062.1152533349</v>
          </cell>
          <cell r="D267">
            <v>12.765471929045669</v>
          </cell>
        </row>
        <row r="268">
          <cell r="A268">
            <v>43647</v>
          </cell>
          <cell r="B268">
            <v>9599412.6878900006</v>
          </cell>
          <cell r="C268">
            <v>9616271.7574133333</v>
          </cell>
          <cell r="D268">
            <v>12.411400699099895</v>
          </cell>
        </row>
        <row r="269">
          <cell r="A269">
            <v>43678</v>
          </cell>
          <cell r="B269">
            <v>9617761.4436499998</v>
          </cell>
          <cell r="C269">
            <v>9618086.9105866682</v>
          </cell>
          <cell r="D269">
            <v>11.360163318795436</v>
          </cell>
        </row>
        <row r="270">
          <cell r="A270">
            <v>43709</v>
          </cell>
          <cell r="B270">
            <v>9708768.7861899994</v>
          </cell>
          <cell r="C270">
            <v>9641980.9725766666</v>
          </cell>
          <cell r="D270">
            <v>10.272835069148311</v>
          </cell>
        </row>
        <row r="271">
          <cell r="A271">
            <v>43739</v>
          </cell>
          <cell r="B271">
            <v>9770783.7035700008</v>
          </cell>
          <cell r="C271">
            <v>9699104.6444700006</v>
          </cell>
          <cell r="D271">
            <v>9.2043133842429459</v>
          </cell>
        </row>
        <row r="272">
          <cell r="A272">
            <v>43770</v>
          </cell>
          <cell r="B272">
            <v>9799544.9226799998</v>
          </cell>
          <cell r="C272">
            <v>9759699.13748</v>
          </cell>
          <cell r="D272">
            <v>8.2206186046038798</v>
          </cell>
        </row>
        <row r="273">
          <cell r="A273">
            <v>43800</v>
          </cell>
          <cell r="B273">
            <v>9882363.5389300007</v>
          </cell>
          <cell r="C273">
            <v>9817564.0550599992</v>
          </cell>
          <cell r="D273">
            <v>7.6287157733133215</v>
          </cell>
        </row>
        <row r="274">
          <cell r="A274">
            <v>43831</v>
          </cell>
          <cell r="B274">
            <v>10026276.385509999</v>
          </cell>
          <cell r="C274">
            <v>9902728.2823733333</v>
          </cell>
          <cell r="D274">
            <v>7.3716488925920753</v>
          </cell>
        </row>
        <row r="275">
          <cell r="A275">
            <v>43862</v>
          </cell>
          <cell r="B275">
            <v>10039269.949859999</v>
          </cell>
          <cell r="C275">
            <v>9982636.6247666664</v>
          </cell>
          <cell r="D275">
            <v>7.2751450094914016</v>
          </cell>
        </row>
        <row r="276">
          <cell r="A276">
            <v>43891</v>
          </cell>
          <cell r="B276">
            <v>10319096.71312</v>
          </cell>
          <cell r="C276">
            <v>10128214.349496664</v>
          </cell>
          <cell r="D276">
            <v>6.9770803302731554</v>
          </cell>
        </row>
        <row r="277">
          <cell r="A277">
            <v>43922</v>
          </cell>
          <cell r="B277">
            <v>10220772.36664</v>
          </cell>
          <cell r="C277">
            <v>10193046.343206666</v>
          </cell>
          <cell r="D277">
            <v>6.5537551380479231</v>
          </cell>
        </row>
        <row r="278">
          <cell r="A278">
            <v>43952</v>
          </cell>
          <cell r="B278">
            <v>10142907.607179999</v>
          </cell>
          <cell r="C278">
            <v>10227592.228979999</v>
          </cell>
          <cell r="D278">
            <v>6.0945778867015354</v>
          </cell>
        </row>
        <row r="279">
          <cell r="A279">
            <v>43983</v>
          </cell>
          <cell r="B279">
            <v>10155635.94018</v>
          </cell>
          <cell r="C279">
            <v>10173105.304666666</v>
          </cell>
          <cell r="D279">
            <v>5.8699088698570767</v>
          </cell>
        </row>
        <row r="280">
          <cell r="A280">
            <v>44013</v>
          </cell>
          <cell r="B280">
            <v>10202769.387979999</v>
          </cell>
          <cell r="C280">
            <v>10167104.31178</v>
          </cell>
          <cell r="D280">
            <v>5.7281300722602957</v>
          </cell>
        </row>
        <row r="281">
          <cell r="A281">
            <v>44044</v>
          </cell>
          <cell r="B281">
            <v>10150216.568430001</v>
          </cell>
          <cell r="C281">
            <v>10169540.632196667</v>
          </cell>
          <cell r="D281">
            <v>5.7335073672812431</v>
          </cell>
        </row>
        <row r="282">
          <cell r="A282">
            <v>44075</v>
          </cell>
          <cell r="B282">
            <v>10205154.15793</v>
          </cell>
          <cell r="C282">
            <v>10186046.704779999</v>
          </cell>
          <cell r="D282">
            <v>5.6426758541708644</v>
          </cell>
        </row>
        <row r="283">
          <cell r="A283">
            <v>44105</v>
          </cell>
          <cell r="B283">
            <v>10317666.719900001</v>
          </cell>
          <cell r="C283">
            <v>10224345.81542</v>
          </cell>
          <cell r="D283">
            <v>5.4153572953712592</v>
          </cell>
        </row>
        <row r="284">
          <cell r="A284">
            <v>44136</v>
          </cell>
          <cell r="B284">
            <v>10380372.47298</v>
          </cell>
          <cell r="C284">
            <v>10301064.450269999</v>
          </cell>
          <cell r="D284">
            <v>5.5469467364112068</v>
          </cell>
        </row>
        <row r="285">
          <cell r="A285">
            <v>44166</v>
          </cell>
          <cell r="B285">
            <v>10491720.198170001</v>
          </cell>
          <cell r="C285">
            <v>10396586.463683335</v>
          </cell>
          <cell r="D285">
            <v>5.8978215510079313</v>
          </cell>
        </row>
        <row r="286">
          <cell r="A286">
            <v>44197</v>
          </cell>
          <cell r="B286">
            <v>10616642.170059999</v>
          </cell>
          <cell r="C286">
            <v>10496244.947070001</v>
          </cell>
          <cell r="D286">
            <v>5.9934661213830953</v>
          </cell>
        </row>
        <row r="287">
          <cell r="A287">
            <v>44228</v>
          </cell>
          <cell r="B287">
            <v>10699536.481939999</v>
          </cell>
          <cell r="C287">
            <v>10602632.950056667</v>
          </cell>
          <cell r="D287">
            <v>6.2107472063222868</v>
          </cell>
        </row>
        <row r="288">
          <cell r="A288">
            <v>44256</v>
          </cell>
          <cell r="B288">
            <v>10888254.616359999</v>
          </cell>
          <cell r="C288">
            <v>10734811.089453332</v>
          </cell>
          <cell r="D288">
            <v>5.9891775492173727</v>
          </cell>
        </row>
        <row r="289">
          <cell r="A289">
            <v>44287</v>
          </cell>
          <cell r="B289">
            <v>10834222.79576</v>
          </cell>
          <cell r="C289">
            <v>10807337.964686668</v>
          </cell>
          <cell r="D289">
            <v>6.0265753808664613</v>
          </cell>
        </row>
        <row r="290">
          <cell r="A290">
            <v>44317</v>
          </cell>
          <cell r="B290">
            <v>10735679.60812</v>
          </cell>
          <cell r="C290">
            <v>10819385.673413334</v>
          </cell>
          <cell r="D290">
            <v>5.7862440267855142</v>
          </cell>
        </row>
        <row r="291">
          <cell r="A291">
            <v>44348</v>
          </cell>
          <cell r="B291">
            <v>10774460.975230001</v>
          </cell>
          <cell r="C291">
            <v>10781454.459703334</v>
          </cell>
          <cell r="D291">
            <v>5.9799750107531358</v>
          </cell>
        </row>
        <row r="292">
          <cell r="A292">
            <v>44378</v>
          </cell>
          <cell r="B292">
            <v>10833089.12961</v>
          </cell>
          <cell r="C292">
            <v>10781076.570986668</v>
          </cell>
          <cell r="D292">
            <v>6.0388114489520417</v>
          </cell>
        </row>
        <row r="293">
          <cell r="A293">
            <v>44409</v>
          </cell>
          <cell r="B293">
            <v>10828800.45207</v>
          </cell>
          <cell r="C293">
            <v>10812116.852303334</v>
          </cell>
          <cell r="D293">
            <v>6.3186356527479504</v>
          </cell>
        </row>
        <row r="294">
          <cell r="A294">
            <v>44440</v>
          </cell>
          <cell r="B294">
            <v>10894475.04652</v>
          </cell>
          <cell r="C294">
            <v>10852121.542733334</v>
          </cell>
          <cell r="D294">
            <v>6.5390907508873442</v>
          </cell>
        </row>
        <row r="295">
          <cell r="A295">
            <v>44470</v>
          </cell>
          <cell r="B295">
            <v>11038286.6712</v>
          </cell>
          <cell r="C295">
            <v>10920520.723263333</v>
          </cell>
          <cell r="D295">
            <v>6.808992187973395</v>
          </cell>
        </row>
        <row r="296">
          <cell r="A296">
            <v>44501</v>
          </cell>
          <cell r="B296">
            <v>11113928.284460001</v>
          </cell>
          <cell r="C296">
            <v>11015563.33406</v>
          </cell>
          <cell r="D296">
            <v>6.9361655510394638</v>
          </cell>
        </row>
        <row r="297">
          <cell r="A297">
            <v>44531</v>
          </cell>
          <cell r="B297">
            <v>11493407.3094</v>
          </cell>
          <cell r="C297">
            <v>11215207.421686666</v>
          </cell>
          <cell r="D297">
            <v>7.8739397865143834</v>
          </cell>
        </row>
        <row r="298">
          <cell r="A298">
            <v>44562</v>
          </cell>
          <cell r="B298">
            <v>11948228.540170001</v>
          </cell>
          <cell r="C298">
            <v>11518521.378009999</v>
          </cell>
          <cell r="D298">
            <v>9.7394490705493997</v>
          </cell>
        </row>
        <row r="299">
          <cell r="A299">
            <v>44593</v>
          </cell>
          <cell r="B299">
            <v>12012065.02942</v>
          </cell>
          <cell r="C299">
            <v>11817900.292996665</v>
          </cell>
          <cell r="D299">
            <v>11.461939205709303</v>
          </cell>
        </row>
        <row r="300">
          <cell r="A300">
            <v>44621</v>
          </cell>
          <cell r="B300">
            <v>12149514.428610001</v>
          </cell>
          <cell r="C300">
            <v>12036602.666066667</v>
          </cell>
          <cell r="D300">
            <v>12.126823339185822</v>
          </cell>
        </row>
        <row r="301">
          <cell r="A301">
            <v>44652</v>
          </cell>
          <cell r="B301">
            <v>12337005.504070001</v>
          </cell>
          <cell r="C301">
            <v>12166194.987366667</v>
          </cell>
          <cell r="D301">
            <v>12.573466538384469</v>
          </cell>
        </row>
        <row r="302">
          <cell r="A302">
            <v>44682</v>
          </cell>
          <cell r="B302">
            <v>12430896.912219999</v>
          </cell>
          <cell r="C302">
            <v>12305805.614966668</v>
          </cell>
          <cell r="D302">
            <v>13.738487437470127</v>
          </cell>
        </row>
        <row r="303">
          <cell r="A303">
            <v>44713</v>
          </cell>
          <cell r="B303">
            <v>13013306.62961</v>
          </cell>
          <cell r="C303">
            <v>12593736.348633334</v>
          </cell>
          <cell r="D303">
            <v>16.809252366678074</v>
          </cell>
        </row>
        <row r="304">
          <cell r="A304">
            <v>44743</v>
          </cell>
          <cell r="B304">
            <v>12832696.852369901</v>
          </cell>
          <cell r="C304">
            <v>12758966.798066633</v>
          </cell>
          <cell r="D304">
            <v>18.345943599016223</v>
          </cell>
        </row>
        <row r="305">
          <cell r="A305">
            <v>44774</v>
          </cell>
          <cell r="B305">
            <v>12947607.306609999</v>
          </cell>
          <cell r="C305">
            <v>12931203.596196631</v>
          </cell>
          <cell r="D305">
            <v>19.5991846262914</v>
          </cell>
        </row>
        <row r="306">
          <cell r="A306">
            <v>44805</v>
          </cell>
          <cell r="B306">
            <v>13252880.62999</v>
          </cell>
          <cell r="C306">
            <v>13011061.596323302</v>
          </cell>
          <cell r="D306">
            <v>19.894175024565698</v>
          </cell>
        </row>
        <row r="307">
          <cell r="A307">
            <v>44835</v>
          </cell>
          <cell r="B307">
            <v>13287370.82291</v>
          </cell>
          <cell r="C307">
            <v>13162619.586503332</v>
          </cell>
          <cell r="D307">
            <v>20.531061842717733</v>
          </cell>
        </row>
        <row r="308">
          <cell r="A308">
            <v>44866</v>
          </cell>
          <cell r="B308">
            <v>13414992.27523</v>
          </cell>
          <cell r="C308">
            <v>13318414.576043332</v>
          </cell>
          <cell r="D308">
            <v>20.905433268791086</v>
          </cell>
        </row>
        <row r="309">
          <cell r="A309">
            <v>44896</v>
          </cell>
          <cell r="B309">
            <v>14070318.66</v>
          </cell>
          <cell r="C309">
            <v>13590893.91938</v>
          </cell>
          <cell r="D309">
            <v>21.182724566462376</v>
          </cell>
        </row>
        <row r="310">
          <cell r="A310">
            <v>44927</v>
          </cell>
          <cell r="B310">
            <v>13851614.93</v>
          </cell>
          <cell r="C310">
            <v>13778975.288410001</v>
          </cell>
          <cell r="D310">
            <v>19.624514607538359</v>
          </cell>
        </row>
        <row r="311">
          <cell r="A311">
            <v>44958</v>
          </cell>
          <cell r="B311">
            <v>13868878.710000001</v>
          </cell>
          <cell r="C311">
            <v>13930270.766666666</v>
          </cell>
          <cell r="D311">
            <v>17.874329798854372</v>
          </cell>
        </row>
        <row r="312">
          <cell r="A312">
            <v>44986</v>
          </cell>
          <cell r="B312">
            <v>14355811.95768</v>
          </cell>
          <cell r="C312">
            <v>14025435.199226668</v>
          </cell>
          <cell r="D312">
            <v>16.523204996762718</v>
          </cell>
        </row>
        <row r="313">
          <cell r="A313">
            <v>45017</v>
          </cell>
          <cell r="B313">
            <v>14766287.01</v>
          </cell>
          <cell r="C313">
            <v>14330325.89256</v>
          </cell>
          <cell r="D313">
            <v>17.788066913612344</v>
          </cell>
        </row>
        <row r="314">
          <cell r="A314">
            <v>45047</v>
          </cell>
          <cell r="B314">
            <v>14897956.609999999</v>
          </cell>
          <cell r="C314">
            <v>14673351.859226666</v>
          </cell>
          <cell r="D314">
            <v>19.239262493960751</v>
          </cell>
        </row>
        <row r="315">
          <cell r="A315">
            <v>45078</v>
          </cell>
          <cell r="B315">
            <v>15304973</v>
          </cell>
          <cell r="C315">
            <v>14989738.873333333</v>
          </cell>
          <cell r="D315">
            <v>19.025350844032964</v>
          </cell>
        </row>
        <row r="316">
          <cell r="A316">
            <v>45108</v>
          </cell>
          <cell r="B316">
            <v>15467515</v>
          </cell>
          <cell r="C316">
            <v>15223481.536666667</v>
          </cell>
          <cell r="D316">
            <v>19.315942878489835</v>
          </cell>
        </row>
        <row r="317">
          <cell r="A317">
            <v>45139</v>
          </cell>
          <cell r="B317">
            <v>15707624</v>
          </cell>
          <cell r="C317">
            <v>15493370.666666666</v>
          </cell>
          <cell r="D317">
            <v>19.813832884230731</v>
          </cell>
        </row>
        <row r="318">
          <cell r="A318">
            <v>45170</v>
          </cell>
          <cell r="B318">
            <v>15918805</v>
          </cell>
          <cell r="C318">
            <v>15697981.333333334</v>
          </cell>
          <cell r="D318">
            <v>20.651041555051197</v>
          </cell>
        </row>
        <row r="319">
          <cell r="A319">
            <v>45200</v>
          </cell>
          <cell r="B319">
            <v>15997973.27</v>
          </cell>
          <cell r="C319">
            <v>15874800.756666666</v>
          </cell>
          <cell r="D319">
            <v>20.605177809319542</v>
          </cell>
        </row>
        <row r="320">
          <cell r="A320">
            <v>45231</v>
          </cell>
          <cell r="B320">
            <v>16173633.33</v>
          </cell>
          <cell r="C320">
            <v>16030137.200000001</v>
          </cell>
          <cell r="D320">
            <v>20.360701406865765</v>
          </cell>
        </row>
        <row r="321">
          <cell r="A321">
            <v>45261</v>
          </cell>
          <cell r="B321">
            <v>16509297</v>
          </cell>
          <cell r="C321">
            <v>16226967.866666667</v>
          </cell>
          <cell r="D321">
            <v>19.39588347112138</v>
          </cell>
        </row>
        <row r="322">
          <cell r="A322">
            <v>45292</v>
          </cell>
          <cell r="B322">
            <v>16517124</v>
          </cell>
          <cell r="C322">
            <v>16400018.109999999</v>
          </cell>
          <cell r="D322">
            <v>19.022044576817354</v>
          </cell>
        </row>
        <row r="323">
          <cell r="A323">
            <v>45323</v>
          </cell>
          <cell r="B323">
            <v>16742622.75</v>
          </cell>
          <cell r="C323">
            <v>16589681.25</v>
          </cell>
          <cell r="D323">
            <v>19.090874311624727</v>
          </cell>
        </row>
        <row r="324">
          <cell r="A324">
            <v>45352</v>
          </cell>
          <cell r="B324">
            <v>16852124.98</v>
          </cell>
          <cell r="C324">
            <v>16703957.243333334</v>
          </cell>
          <cell r="D324">
            <v>19.097603789537686</v>
          </cell>
        </row>
        <row r="325">
          <cell r="A325">
            <v>45383</v>
          </cell>
          <cell r="B325">
            <v>16785744.640000001</v>
          </cell>
          <cell r="C325">
            <v>16793497.456666667</v>
          </cell>
          <cell r="D325">
            <v>17.188524410219408</v>
          </cell>
        </row>
        <row r="326">
          <cell r="A326">
            <v>45413</v>
          </cell>
          <cell r="B326">
            <v>16986584.920000002</v>
          </cell>
          <cell r="C326">
            <v>16874818.180000003</v>
          </cell>
          <cell r="D326">
            <v>15.003159072949268</v>
          </cell>
        </row>
        <row r="327">
          <cell r="A327">
            <v>45444</v>
          </cell>
          <cell r="B327">
            <v>17196259.68</v>
          </cell>
          <cell r="C327">
            <v>16989529.746666666</v>
          </cell>
          <cell r="D327">
            <v>13.341065446383137</v>
          </cell>
        </row>
        <row r="328">
          <cell r="A328">
            <v>45474</v>
          </cell>
          <cell r="B328">
            <v>17293777.140000001</v>
          </cell>
          <cell r="C328">
            <v>17158873.913333334</v>
          </cell>
          <cell r="D328">
            <v>12.713204742326244</v>
          </cell>
        </row>
        <row r="329">
          <cell r="A329">
            <v>45505</v>
          </cell>
          <cell r="B329">
            <v>17457701.68</v>
          </cell>
          <cell r="C329">
            <v>17315912.833333332</v>
          </cell>
          <cell r="D329">
            <v>11.763367738872921</v>
          </cell>
        </row>
        <row r="330">
          <cell r="A330">
            <v>45536</v>
          </cell>
          <cell r="B330">
            <v>17686898.780000001</v>
          </cell>
          <cell r="C330">
            <v>17479459.199999999</v>
          </cell>
          <cell r="D330">
            <v>11.348451936835001</v>
          </cell>
        </row>
        <row r="331">
          <cell r="A331">
            <v>45566</v>
          </cell>
          <cell r="B331">
            <v>17998646.210000001</v>
          </cell>
          <cell r="C331">
            <v>17714415.556666669</v>
          </cell>
          <cell r="D331">
            <v>11.588270166020509</v>
          </cell>
        </row>
        <row r="332">
          <cell r="A332">
            <v>45597</v>
          </cell>
          <cell r="B332">
            <v>18156319.859999999</v>
          </cell>
          <cell r="C332">
            <v>17947288.283333335</v>
          </cell>
          <cell r="D332">
            <v>11.959667340422598</v>
          </cell>
        </row>
        <row r="333">
          <cell r="A333">
            <v>45627</v>
          </cell>
          <cell r="B333">
            <v>18363121.350000001</v>
          </cell>
          <cell r="C333">
            <v>18172695.806666669</v>
          </cell>
          <cell r="D333">
            <v>11.990705571044513</v>
          </cell>
        </row>
        <row r="334">
          <cell r="A334">
            <v>45658</v>
          </cell>
          <cell r="B334">
            <v>18168052.510000002</v>
          </cell>
          <cell r="C334">
            <v>18229164.573333334</v>
          </cell>
          <cell r="D334">
            <v>11.153319777238547</v>
          </cell>
        </row>
        <row r="335">
          <cell r="A335">
            <v>45689</v>
          </cell>
          <cell r="B335">
            <v>18216796.199999999</v>
          </cell>
          <cell r="C335">
            <v>18249323.353333335</v>
          </cell>
          <cell r="D335">
            <v>10.004062635822697</v>
          </cell>
        </row>
      </sheetData>
      <sheetData sheetId="2">
        <row r="1">
          <cell r="A1">
            <v>34700</v>
          </cell>
          <cell r="B1">
            <v>289</v>
          </cell>
        </row>
        <row r="2">
          <cell r="A2">
            <v>34731</v>
          </cell>
          <cell r="B2">
            <v>291</v>
          </cell>
        </row>
        <row r="3">
          <cell r="A3">
            <v>34759</v>
          </cell>
          <cell r="B3">
            <v>293</v>
          </cell>
          <cell r="C3">
            <v>291</v>
          </cell>
        </row>
        <row r="4">
          <cell r="A4">
            <v>34790</v>
          </cell>
          <cell r="B4">
            <v>295</v>
          </cell>
          <cell r="C4">
            <v>293</v>
          </cell>
        </row>
        <row r="5">
          <cell r="A5">
            <v>34820</v>
          </cell>
          <cell r="B5">
            <v>300</v>
          </cell>
          <cell r="C5">
            <v>296</v>
          </cell>
        </row>
        <row r="6">
          <cell r="A6">
            <v>34851</v>
          </cell>
          <cell r="B6">
            <v>306</v>
          </cell>
          <cell r="C6">
            <v>300.33333333333331</v>
          </cell>
        </row>
        <row r="7">
          <cell r="A7">
            <v>34881</v>
          </cell>
          <cell r="B7">
            <v>313</v>
          </cell>
          <cell r="C7">
            <v>306.33333333333331</v>
          </cell>
        </row>
        <row r="8">
          <cell r="A8">
            <v>34912</v>
          </cell>
          <cell r="B8">
            <v>315</v>
          </cell>
          <cell r="C8">
            <v>311.33333333333331</v>
          </cell>
        </row>
        <row r="9">
          <cell r="A9">
            <v>34943</v>
          </cell>
          <cell r="B9">
            <v>317</v>
          </cell>
          <cell r="C9">
            <v>315</v>
          </cell>
        </row>
        <row r="10">
          <cell r="A10">
            <v>34973</v>
          </cell>
          <cell r="B10">
            <v>319</v>
          </cell>
          <cell r="C10">
            <v>317</v>
          </cell>
        </row>
        <row r="11">
          <cell r="A11">
            <v>35004</v>
          </cell>
          <cell r="B11">
            <v>321</v>
          </cell>
          <cell r="C11">
            <v>319</v>
          </cell>
        </row>
        <row r="12">
          <cell r="A12">
            <v>35034</v>
          </cell>
          <cell r="B12">
            <v>317</v>
          </cell>
          <cell r="C12">
            <v>319</v>
          </cell>
        </row>
        <row r="13">
          <cell r="A13">
            <v>35065</v>
          </cell>
          <cell r="B13">
            <v>315</v>
          </cell>
          <cell r="C13">
            <v>317.66666666666669</v>
          </cell>
        </row>
        <row r="14">
          <cell r="A14">
            <v>35096</v>
          </cell>
          <cell r="B14">
            <v>316</v>
          </cell>
          <cell r="C14">
            <v>316</v>
          </cell>
        </row>
        <row r="15">
          <cell r="A15">
            <v>35125</v>
          </cell>
          <cell r="B15">
            <v>319</v>
          </cell>
          <cell r="C15">
            <v>316.66666666666669</v>
          </cell>
          <cell r="D15">
            <v>8.8201603665521322</v>
          </cell>
        </row>
        <row r="16">
          <cell r="A16">
            <v>35156</v>
          </cell>
          <cell r="B16">
            <v>324</v>
          </cell>
          <cell r="C16">
            <v>319.66666666666669</v>
          </cell>
          <cell r="D16">
            <v>9.1012514220705434</v>
          </cell>
        </row>
        <row r="17">
          <cell r="A17">
            <v>35186</v>
          </cell>
          <cell r="B17">
            <v>328</v>
          </cell>
          <cell r="C17">
            <v>323.66666666666669</v>
          </cell>
          <cell r="D17">
            <v>9.3468468468468568</v>
          </cell>
        </row>
        <row r="18">
          <cell r="A18">
            <v>35217</v>
          </cell>
          <cell r="B18">
            <v>333</v>
          </cell>
          <cell r="C18">
            <v>328.33333333333331</v>
          </cell>
          <cell r="D18">
            <v>9.3229744728079886</v>
          </cell>
        </row>
        <row r="19">
          <cell r="A19">
            <v>35247</v>
          </cell>
          <cell r="B19">
            <v>339</v>
          </cell>
          <cell r="C19">
            <v>333.33333333333331</v>
          </cell>
          <cell r="D19">
            <v>8.8139281828073948</v>
          </cell>
        </row>
        <row r="20">
          <cell r="A20">
            <v>35278</v>
          </cell>
          <cell r="B20">
            <v>343</v>
          </cell>
          <cell r="C20">
            <v>338.33333333333331</v>
          </cell>
          <cell r="D20">
            <v>8.6723768736616691</v>
          </cell>
        </row>
        <row r="21">
          <cell r="A21">
            <v>35309</v>
          </cell>
          <cell r="B21">
            <v>344</v>
          </cell>
          <cell r="C21">
            <v>342</v>
          </cell>
          <cell r="D21">
            <v>8.5714285714285623</v>
          </cell>
        </row>
        <row r="22">
          <cell r="A22">
            <v>35339</v>
          </cell>
          <cell r="B22">
            <v>346</v>
          </cell>
          <cell r="C22">
            <v>344.33333333333331</v>
          </cell>
          <cell r="D22">
            <v>8.6225026288117679</v>
          </cell>
        </row>
        <row r="23">
          <cell r="A23">
            <v>35370</v>
          </cell>
          <cell r="B23">
            <v>349</v>
          </cell>
          <cell r="C23">
            <v>346.33333333333331</v>
          </cell>
          <cell r="D23">
            <v>8.5684430512016583</v>
          </cell>
        </row>
        <row r="24">
          <cell r="A24">
            <v>35400</v>
          </cell>
          <cell r="B24">
            <v>350</v>
          </cell>
          <cell r="C24">
            <v>348.33333333333331</v>
          </cell>
          <cell r="D24">
            <v>9.1954022988505635</v>
          </cell>
        </row>
        <row r="25">
          <cell r="A25">
            <v>35431</v>
          </cell>
          <cell r="B25">
            <v>350</v>
          </cell>
          <cell r="C25">
            <v>349.66666666666669</v>
          </cell>
          <cell r="D25">
            <v>10.073452256033576</v>
          </cell>
        </row>
        <row r="26">
          <cell r="A26">
            <v>35462</v>
          </cell>
          <cell r="B26">
            <v>350</v>
          </cell>
          <cell r="C26">
            <v>350</v>
          </cell>
          <cell r="D26">
            <v>10.759493670886066</v>
          </cell>
        </row>
        <row r="27">
          <cell r="A27">
            <v>35490</v>
          </cell>
          <cell r="B27">
            <v>351</v>
          </cell>
          <cell r="C27">
            <v>350.33333333333331</v>
          </cell>
          <cell r="D27">
            <v>10.631578947368414</v>
          </cell>
        </row>
        <row r="28">
          <cell r="A28">
            <v>35521</v>
          </cell>
          <cell r="B28">
            <v>354</v>
          </cell>
          <cell r="C28">
            <v>351.66666666666669</v>
          </cell>
          <cell r="D28">
            <v>10.010427528675713</v>
          </cell>
        </row>
        <row r="29">
          <cell r="A29">
            <v>35551</v>
          </cell>
          <cell r="B29">
            <v>352</v>
          </cell>
          <cell r="C29">
            <v>352.33333333333331</v>
          </cell>
          <cell r="D29">
            <v>8.8568486096807231</v>
          </cell>
        </row>
        <row r="30">
          <cell r="A30">
            <v>35582</v>
          </cell>
          <cell r="B30">
            <v>355</v>
          </cell>
          <cell r="C30">
            <v>353.66666666666669</v>
          </cell>
          <cell r="D30">
            <v>7.7157360406091557</v>
          </cell>
        </row>
        <row r="31">
          <cell r="A31">
            <v>35612</v>
          </cell>
          <cell r="B31">
            <v>358</v>
          </cell>
          <cell r="C31">
            <v>355</v>
          </cell>
          <cell r="D31">
            <v>6.5000000000000169</v>
          </cell>
        </row>
        <row r="32">
          <cell r="A32">
            <v>35643</v>
          </cell>
          <cell r="B32">
            <v>359</v>
          </cell>
          <cell r="C32">
            <v>357.33333333333331</v>
          </cell>
          <cell r="D32">
            <v>5.6157635467980249</v>
          </cell>
        </row>
        <row r="33">
          <cell r="A33">
            <v>35674</v>
          </cell>
          <cell r="B33">
            <v>361</v>
          </cell>
          <cell r="C33">
            <v>359.33333333333331</v>
          </cell>
          <cell r="D33">
            <v>5.0682261208576884</v>
          </cell>
        </row>
        <row r="34">
          <cell r="A34">
            <v>35704</v>
          </cell>
          <cell r="B34">
            <v>365</v>
          </cell>
          <cell r="C34">
            <v>361.66666666666669</v>
          </cell>
          <cell r="D34">
            <v>5.033881897386272</v>
          </cell>
        </row>
        <row r="35">
          <cell r="A35">
            <v>35735</v>
          </cell>
          <cell r="B35">
            <v>366</v>
          </cell>
          <cell r="C35">
            <v>364</v>
          </cell>
          <cell r="D35">
            <v>5.1010587102983784</v>
          </cell>
        </row>
        <row r="36">
          <cell r="A36">
            <v>35765</v>
          </cell>
          <cell r="B36">
            <v>372</v>
          </cell>
          <cell r="C36">
            <v>367.66666666666669</v>
          </cell>
          <cell r="D36">
            <v>5.550239234449772</v>
          </cell>
        </row>
        <row r="37">
          <cell r="A37">
            <v>35796</v>
          </cell>
          <cell r="B37">
            <v>384</v>
          </cell>
          <cell r="C37">
            <v>374</v>
          </cell>
          <cell r="D37">
            <v>6.9590085795996126</v>
          </cell>
        </row>
        <row r="38">
          <cell r="A38">
            <v>35827</v>
          </cell>
          <cell r="B38">
            <v>382</v>
          </cell>
          <cell r="C38">
            <v>379.33333333333331</v>
          </cell>
          <cell r="D38">
            <v>8.3809523809523778</v>
          </cell>
        </row>
        <row r="39">
          <cell r="A39">
            <v>35855</v>
          </cell>
          <cell r="B39">
            <v>380</v>
          </cell>
          <cell r="C39">
            <v>382</v>
          </cell>
          <cell r="D39">
            <v>9.039010466222642</v>
          </cell>
        </row>
        <row r="40">
          <cell r="A40">
            <v>35886</v>
          </cell>
          <cell r="B40">
            <v>383</v>
          </cell>
          <cell r="C40">
            <v>381.66666666666669</v>
          </cell>
          <cell r="D40">
            <v>8.5308056872037916</v>
          </cell>
        </row>
        <row r="41">
          <cell r="A41">
            <v>35916</v>
          </cell>
          <cell r="B41">
            <v>389</v>
          </cell>
          <cell r="C41">
            <v>384</v>
          </cell>
          <cell r="D41">
            <v>8.9877010406811841</v>
          </cell>
        </row>
        <row r="42">
          <cell r="A42">
            <v>35947</v>
          </cell>
          <cell r="B42">
            <v>399</v>
          </cell>
          <cell r="C42">
            <v>390.33333333333331</v>
          </cell>
          <cell r="D42">
            <v>10.367577756833168</v>
          </cell>
        </row>
        <row r="43">
          <cell r="A43">
            <v>35977</v>
          </cell>
          <cell r="B43">
            <v>411</v>
          </cell>
          <cell r="C43">
            <v>399.66666666666669</v>
          </cell>
          <cell r="D43">
            <v>12.582159624413158</v>
          </cell>
        </row>
        <row r="44">
          <cell r="A44">
            <v>36008</v>
          </cell>
          <cell r="B44">
            <v>413</v>
          </cell>
          <cell r="C44">
            <v>407.66666666666669</v>
          </cell>
          <cell r="D44">
            <v>14.085820895522394</v>
          </cell>
        </row>
        <row r="45">
          <cell r="A45">
            <v>36039</v>
          </cell>
          <cell r="B45">
            <v>420</v>
          </cell>
          <cell r="C45">
            <v>414.66666666666669</v>
          </cell>
          <cell r="D45">
            <v>15.39888682745827</v>
          </cell>
        </row>
        <row r="46">
          <cell r="A46">
            <v>36069</v>
          </cell>
          <cell r="B46">
            <v>433</v>
          </cell>
          <cell r="C46">
            <v>422</v>
          </cell>
          <cell r="D46">
            <v>16.68202764976958</v>
          </cell>
        </row>
        <row r="47">
          <cell r="A47">
            <v>36100</v>
          </cell>
          <cell r="B47">
            <v>433</v>
          </cell>
          <cell r="C47">
            <v>428.66666666666669</v>
          </cell>
          <cell r="D47">
            <v>17.76556776556777</v>
          </cell>
        </row>
        <row r="48">
          <cell r="A48">
            <v>36130</v>
          </cell>
          <cell r="B48">
            <v>429</v>
          </cell>
          <cell r="C48">
            <v>431.66666666666669</v>
          </cell>
          <cell r="D48">
            <v>17.407071622846782</v>
          </cell>
        </row>
        <row r="49">
          <cell r="A49">
            <v>36161</v>
          </cell>
          <cell r="B49">
            <v>420</v>
          </cell>
          <cell r="C49">
            <v>427.33333333333331</v>
          </cell>
          <cell r="D49">
            <v>14.260249554367199</v>
          </cell>
        </row>
        <row r="50">
          <cell r="A50">
            <v>36192</v>
          </cell>
          <cell r="B50">
            <v>415</v>
          </cell>
          <cell r="C50">
            <v>421.33333333333331</v>
          </cell>
          <cell r="D50">
            <v>11.072056239015815</v>
          </cell>
        </row>
        <row r="51">
          <cell r="A51">
            <v>36220</v>
          </cell>
          <cell r="B51">
            <v>414</v>
          </cell>
          <cell r="C51">
            <v>416.33333333333331</v>
          </cell>
          <cell r="D51">
            <v>8.9877835951134308</v>
          </cell>
        </row>
        <row r="52">
          <cell r="A52">
            <v>36251</v>
          </cell>
          <cell r="B52">
            <v>415</v>
          </cell>
          <cell r="C52">
            <v>414.66666666666669</v>
          </cell>
          <cell r="D52">
            <v>8.6462882096069791</v>
          </cell>
        </row>
        <row r="53">
          <cell r="A53">
            <v>36281</v>
          </cell>
          <cell r="B53">
            <v>419</v>
          </cell>
          <cell r="C53">
            <v>416</v>
          </cell>
          <cell r="D53">
            <v>8.333333333333325</v>
          </cell>
        </row>
        <row r="54">
          <cell r="A54">
            <v>36312</v>
          </cell>
          <cell r="B54">
            <v>420</v>
          </cell>
          <cell r="C54">
            <v>418</v>
          </cell>
          <cell r="D54">
            <v>7.0879590093936962</v>
          </cell>
        </row>
        <row r="55">
          <cell r="A55">
            <v>36342</v>
          </cell>
          <cell r="B55">
            <v>424</v>
          </cell>
          <cell r="C55">
            <v>421</v>
          </cell>
          <cell r="D55">
            <v>5.3377814845704696</v>
          </cell>
        </row>
        <row r="56">
          <cell r="A56">
            <v>36373</v>
          </cell>
          <cell r="B56">
            <v>426</v>
          </cell>
          <cell r="C56">
            <v>423.33333333333331</v>
          </cell>
          <cell r="D56">
            <v>3.8430089942763646</v>
          </cell>
        </row>
        <row r="57">
          <cell r="A57">
            <v>36404</v>
          </cell>
          <cell r="B57">
            <v>429</v>
          </cell>
          <cell r="C57">
            <v>426.33333333333331</v>
          </cell>
          <cell r="D57">
            <v>2.813504823151125</v>
          </cell>
        </row>
        <row r="58">
          <cell r="A58">
            <v>36434</v>
          </cell>
          <cell r="B58">
            <v>437</v>
          </cell>
          <cell r="C58">
            <v>430.66666666666669</v>
          </cell>
          <cell r="D58">
            <v>2.0537124802527673</v>
          </cell>
        </row>
        <row r="59">
          <cell r="A59">
            <v>36465</v>
          </cell>
          <cell r="B59">
            <v>438</v>
          </cell>
          <cell r="C59">
            <v>434.66666666666669</v>
          </cell>
          <cell r="D59">
            <v>1.3996889580093264</v>
          </cell>
        </row>
        <row r="60">
          <cell r="A60">
            <v>36495</v>
          </cell>
          <cell r="B60">
            <v>431</v>
          </cell>
          <cell r="C60">
            <v>435.33333333333331</v>
          </cell>
          <cell r="D60">
            <v>0.8494208494208344</v>
          </cell>
        </row>
        <row r="61">
          <cell r="A61">
            <v>36526</v>
          </cell>
          <cell r="B61">
            <v>431</v>
          </cell>
          <cell r="C61">
            <v>433.33333333333331</v>
          </cell>
          <cell r="D61">
            <v>1.4040561622464809</v>
          </cell>
        </row>
        <row r="62">
          <cell r="A62">
            <v>36557</v>
          </cell>
          <cell r="B62">
            <v>430</v>
          </cell>
          <cell r="C62">
            <v>430.66666666666669</v>
          </cell>
          <cell r="D62">
            <v>2.2151898734177333</v>
          </cell>
        </row>
        <row r="63">
          <cell r="A63">
            <v>36586</v>
          </cell>
          <cell r="B63">
            <v>434</v>
          </cell>
          <cell r="C63">
            <v>431.66666666666669</v>
          </cell>
          <cell r="D63">
            <v>3.6829463570856813</v>
          </cell>
        </row>
        <row r="64">
          <cell r="A64">
            <v>36617</v>
          </cell>
          <cell r="B64">
            <v>438</v>
          </cell>
          <cell r="C64">
            <v>434</v>
          </cell>
          <cell r="D64">
            <v>4.6623794212218517</v>
          </cell>
        </row>
        <row r="65">
          <cell r="A65">
            <v>36647</v>
          </cell>
          <cell r="B65">
            <v>440</v>
          </cell>
          <cell r="C65">
            <v>437.33333333333331</v>
          </cell>
          <cell r="D65">
            <v>5.1282051282051322</v>
          </cell>
        </row>
        <row r="66">
          <cell r="A66">
            <v>36678</v>
          </cell>
          <cell r="B66">
            <v>442</v>
          </cell>
          <cell r="C66">
            <v>440</v>
          </cell>
          <cell r="D66">
            <v>5.2631578947368363</v>
          </cell>
        </row>
        <row r="67">
          <cell r="A67">
            <v>36708</v>
          </cell>
          <cell r="B67">
            <v>445</v>
          </cell>
          <cell r="C67">
            <v>442.33333333333331</v>
          </cell>
          <cell r="D67">
            <v>5.067300079176551</v>
          </cell>
        </row>
        <row r="68">
          <cell r="A68">
            <v>36739</v>
          </cell>
          <cell r="B68">
            <v>443</v>
          </cell>
          <cell r="C68">
            <v>443.33333333333331</v>
          </cell>
          <cell r="D68">
            <v>4.7244094488188892</v>
          </cell>
        </row>
        <row r="69">
          <cell r="A69">
            <v>36770</v>
          </cell>
          <cell r="B69">
            <v>444</v>
          </cell>
          <cell r="C69">
            <v>444</v>
          </cell>
          <cell r="D69">
            <v>4.1438623924941353</v>
          </cell>
        </row>
        <row r="70">
          <cell r="A70">
            <v>36800</v>
          </cell>
          <cell r="B70">
            <v>449</v>
          </cell>
          <cell r="C70">
            <v>445.33333333333331</v>
          </cell>
          <cell r="D70">
            <v>3.4055727554179516</v>
          </cell>
        </row>
        <row r="71">
          <cell r="A71">
            <v>36831</v>
          </cell>
          <cell r="B71">
            <v>450</v>
          </cell>
          <cell r="C71">
            <v>447.66666666666669</v>
          </cell>
          <cell r="D71">
            <v>2.9907975460122804</v>
          </cell>
        </row>
        <row r="72">
          <cell r="A72">
            <v>36861</v>
          </cell>
          <cell r="B72">
            <v>446</v>
          </cell>
          <cell r="C72">
            <v>448.33333333333331</v>
          </cell>
          <cell r="D72">
            <v>2.9862174578866751</v>
          </cell>
        </row>
        <row r="73">
          <cell r="A73">
            <v>36892</v>
          </cell>
          <cell r="B73">
            <v>445</v>
          </cell>
          <cell r="C73">
            <v>447</v>
          </cell>
          <cell r="D73">
            <v>3.1538461538461515</v>
          </cell>
        </row>
        <row r="74">
          <cell r="A74">
            <v>36923</v>
          </cell>
          <cell r="B74">
            <v>443</v>
          </cell>
          <cell r="C74">
            <v>444.66666666666669</v>
          </cell>
          <cell r="D74">
            <v>3.2507739938080427</v>
          </cell>
        </row>
        <row r="75">
          <cell r="A75">
            <v>36951</v>
          </cell>
          <cell r="B75">
            <v>445</v>
          </cell>
          <cell r="C75">
            <v>444.33333333333331</v>
          </cell>
          <cell r="D75">
            <v>2.9343629343629329</v>
          </cell>
        </row>
        <row r="76">
          <cell r="A76">
            <v>36982</v>
          </cell>
          <cell r="B76">
            <v>448</v>
          </cell>
          <cell r="C76">
            <v>445.33333333333331</v>
          </cell>
          <cell r="D76">
            <v>2.6113671274961447</v>
          </cell>
        </row>
        <row r="77">
          <cell r="A77">
            <v>37012</v>
          </cell>
          <cell r="B77">
            <v>451</v>
          </cell>
          <cell r="C77">
            <v>448</v>
          </cell>
          <cell r="D77">
            <v>2.4390243902439046</v>
          </cell>
        </row>
        <row r="78">
          <cell r="A78">
            <v>37043</v>
          </cell>
          <cell r="B78">
            <v>457</v>
          </cell>
          <cell r="C78">
            <v>452</v>
          </cell>
          <cell r="D78">
            <v>2.7272727272727337</v>
          </cell>
        </row>
        <row r="79">
          <cell r="A79">
            <v>37073</v>
          </cell>
          <cell r="B79">
            <v>463</v>
          </cell>
          <cell r="C79">
            <v>457</v>
          </cell>
          <cell r="D79">
            <v>3.3157498116051398</v>
          </cell>
        </row>
        <row r="80">
          <cell r="A80">
            <v>37104</v>
          </cell>
          <cell r="B80">
            <v>466</v>
          </cell>
          <cell r="C80">
            <v>462</v>
          </cell>
          <cell r="D80">
            <v>4.2105263157894868</v>
          </cell>
        </row>
        <row r="81">
          <cell r="A81">
            <v>37135</v>
          </cell>
          <cell r="B81">
            <v>465</v>
          </cell>
          <cell r="C81">
            <v>464.66666666666669</v>
          </cell>
          <cell r="D81">
            <v>4.6546546546546663</v>
          </cell>
        </row>
        <row r="82">
          <cell r="A82">
            <v>37165</v>
          </cell>
          <cell r="B82">
            <v>468</v>
          </cell>
          <cell r="C82">
            <v>466.33333333333331</v>
          </cell>
          <cell r="D82">
            <v>4.7155688622754433</v>
          </cell>
        </row>
        <row r="83">
          <cell r="A83">
            <v>37196</v>
          </cell>
          <cell r="B83">
            <v>472</v>
          </cell>
          <cell r="C83">
            <v>468.33333333333331</v>
          </cell>
          <cell r="D83">
            <v>4.6165301563663386</v>
          </cell>
        </row>
        <row r="84">
          <cell r="A84">
            <v>37226</v>
          </cell>
          <cell r="B84">
            <v>469</v>
          </cell>
          <cell r="C84">
            <v>469.66666666666669</v>
          </cell>
          <cell r="D84">
            <v>4.75836431226766</v>
          </cell>
        </row>
        <row r="85">
          <cell r="A85">
            <v>37257</v>
          </cell>
          <cell r="B85">
            <v>467</v>
          </cell>
          <cell r="C85">
            <v>469.33333333333331</v>
          </cell>
          <cell r="D85">
            <v>4.9962714392244534</v>
          </cell>
        </row>
        <row r="86">
          <cell r="A86">
            <v>37288</v>
          </cell>
          <cell r="B86">
            <v>466</v>
          </cell>
          <cell r="C86">
            <v>467.33333333333331</v>
          </cell>
          <cell r="D86">
            <v>5.0974512743628075</v>
          </cell>
        </row>
        <row r="87">
          <cell r="A87">
            <v>37316</v>
          </cell>
          <cell r="B87">
            <v>468</v>
          </cell>
          <cell r="C87">
            <v>467</v>
          </cell>
          <cell r="D87">
            <v>5.1012753188297122</v>
          </cell>
        </row>
        <row r="88">
          <cell r="A88">
            <v>37347</v>
          </cell>
          <cell r="B88">
            <v>469</v>
          </cell>
          <cell r="C88">
            <v>467.66666666666669</v>
          </cell>
          <cell r="D88">
            <v>5.0149700598802527</v>
          </cell>
        </row>
        <row r="89">
          <cell r="A89">
            <v>37377</v>
          </cell>
          <cell r="B89">
            <v>472</v>
          </cell>
          <cell r="C89">
            <v>469.66666666666669</v>
          </cell>
          <cell r="D89">
            <v>4.8363095238095344</v>
          </cell>
        </row>
        <row r="90">
          <cell r="A90">
            <v>37408</v>
          </cell>
          <cell r="B90">
            <v>476</v>
          </cell>
          <cell r="C90">
            <v>472.33333333333331</v>
          </cell>
          <cell r="D90">
            <v>4.4985250737463067</v>
          </cell>
        </row>
        <row r="91">
          <cell r="A91">
            <v>37438</v>
          </cell>
          <cell r="B91">
            <v>481</v>
          </cell>
          <cell r="C91">
            <v>476.33333333333331</v>
          </cell>
          <cell r="D91">
            <v>4.2304886943836495</v>
          </cell>
        </row>
        <row r="92">
          <cell r="A92">
            <v>37469</v>
          </cell>
          <cell r="B92">
            <v>484</v>
          </cell>
          <cell r="C92">
            <v>480.33333333333331</v>
          </cell>
          <cell r="D92">
            <v>3.9682539682539542</v>
          </cell>
        </row>
        <row r="93">
          <cell r="A93">
            <v>37500</v>
          </cell>
          <cell r="B93">
            <v>485</v>
          </cell>
          <cell r="C93">
            <v>483.33333333333331</v>
          </cell>
          <cell r="D93">
            <v>4.0172166427546507</v>
          </cell>
        </row>
        <row r="94">
          <cell r="A94">
            <v>37530</v>
          </cell>
          <cell r="B94">
            <v>487</v>
          </cell>
          <cell r="C94">
            <v>485.33333333333331</v>
          </cell>
          <cell r="D94">
            <v>4.0743388134381719</v>
          </cell>
        </row>
        <row r="95">
          <cell r="A95">
            <v>37561</v>
          </cell>
          <cell r="B95">
            <v>489</v>
          </cell>
          <cell r="C95">
            <v>487</v>
          </cell>
          <cell r="D95">
            <v>3.985765124555174</v>
          </cell>
        </row>
        <row r="96">
          <cell r="A96">
            <v>37591</v>
          </cell>
          <cell r="B96">
            <v>484</v>
          </cell>
          <cell r="C96">
            <v>486.66666666666669</v>
          </cell>
          <cell r="D96">
            <v>3.6195883605393941</v>
          </cell>
        </row>
        <row r="97">
          <cell r="A97">
            <v>37622</v>
          </cell>
          <cell r="B97">
            <v>483</v>
          </cell>
          <cell r="C97">
            <v>485.33333333333331</v>
          </cell>
          <cell r="D97">
            <v>3.4090909090909172</v>
          </cell>
        </row>
        <row r="98">
          <cell r="A98">
            <v>37653</v>
          </cell>
          <cell r="B98">
            <v>484</v>
          </cell>
          <cell r="C98">
            <v>483.66666666666669</v>
          </cell>
          <cell r="D98">
            <v>3.4950071326676158</v>
          </cell>
        </row>
        <row r="99">
          <cell r="A99">
            <v>37681</v>
          </cell>
          <cell r="B99">
            <v>487</v>
          </cell>
          <cell r="C99">
            <v>484.66666666666669</v>
          </cell>
          <cell r="D99">
            <v>3.7830121341898781</v>
          </cell>
        </row>
        <row r="100">
          <cell r="A100">
            <v>37712</v>
          </cell>
          <cell r="B100">
            <v>493</v>
          </cell>
          <cell r="C100">
            <v>488</v>
          </cell>
          <cell r="D100">
            <v>4.3478260869565188</v>
          </cell>
        </row>
        <row r="101">
          <cell r="A101">
            <v>37742</v>
          </cell>
          <cell r="B101">
            <v>494</v>
          </cell>
          <cell r="C101">
            <v>491.33333333333331</v>
          </cell>
          <cell r="D101">
            <v>4.6132008516678313</v>
          </cell>
        </row>
        <row r="102">
          <cell r="A102">
            <v>37773</v>
          </cell>
          <cell r="B102">
            <v>497</v>
          </cell>
          <cell r="C102">
            <v>494.66666666666669</v>
          </cell>
          <cell r="D102">
            <v>4.7282992237120736</v>
          </cell>
        </row>
        <row r="103">
          <cell r="A103">
            <v>37803</v>
          </cell>
          <cell r="B103">
            <v>501</v>
          </cell>
          <cell r="C103">
            <v>497.33333333333331</v>
          </cell>
          <cell r="D103">
            <v>4.4086773967809689</v>
          </cell>
        </row>
        <row r="104">
          <cell r="A104">
            <v>37834</v>
          </cell>
          <cell r="B104">
            <v>499</v>
          </cell>
          <cell r="C104">
            <v>499</v>
          </cell>
          <cell r="D104">
            <v>3.8861901457321268</v>
          </cell>
        </row>
        <row r="105">
          <cell r="A105">
            <v>37865</v>
          </cell>
          <cell r="B105">
            <v>499</v>
          </cell>
          <cell r="C105">
            <v>499.66666666666669</v>
          </cell>
          <cell r="D105">
            <v>3.3793103448275907</v>
          </cell>
        </row>
        <row r="106">
          <cell r="A106">
            <v>37895</v>
          </cell>
          <cell r="B106">
            <v>503</v>
          </cell>
          <cell r="C106">
            <v>500.33333333333331</v>
          </cell>
          <cell r="D106">
            <v>3.0906593406593519</v>
          </cell>
        </row>
        <row r="107">
          <cell r="A107">
            <v>37926</v>
          </cell>
          <cell r="B107">
            <v>504</v>
          </cell>
          <cell r="C107">
            <v>502</v>
          </cell>
          <cell r="D107">
            <v>3.0800821355236208</v>
          </cell>
        </row>
        <row r="108">
          <cell r="A108">
            <v>37956</v>
          </cell>
          <cell r="B108">
            <v>502</v>
          </cell>
          <cell r="C108">
            <v>503</v>
          </cell>
          <cell r="D108">
            <v>3.3561643835616328</v>
          </cell>
        </row>
        <row r="109">
          <cell r="A109">
            <v>37987</v>
          </cell>
          <cell r="B109">
            <v>504</v>
          </cell>
          <cell r="C109">
            <v>503.33333333333331</v>
          </cell>
          <cell r="D109">
            <v>3.7087912087912178</v>
          </cell>
        </row>
        <row r="110">
          <cell r="A110">
            <v>38018</v>
          </cell>
          <cell r="B110">
            <v>504</v>
          </cell>
          <cell r="C110">
            <v>503.33333333333331</v>
          </cell>
          <cell r="D110">
            <v>4.066161268090962</v>
          </cell>
        </row>
        <row r="111">
          <cell r="A111">
            <v>38047</v>
          </cell>
          <cell r="B111">
            <v>504</v>
          </cell>
          <cell r="C111">
            <v>504</v>
          </cell>
          <cell r="D111">
            <v>3.9889958734525388</v>
          </cell>
        </row>
        <row r="112">
          <cell r="A112">
            <v>38078</v>
          </cell>
          <cell r="B112">
            <v>504</v>
          </cell>
          <cell r="C112">
            <v>504</v>
          </cell>
          <cell r="D112">
            <v>3.2786885245901676</v>
          </cell>
        </row>
        <row r="113">
          <cell r="A113">
            <v>38108</v>
          </cell>
          <cell r="B113">
            <v>508</v>
          </cell>
          <cell r="C113">
            <v>505.33333333333331</v>
          </cell>
          <cell r="D113">
            <v>2.8493894165535938</v>
          </cell>
        </row>
        <row r="114">
          <cell r="A114">
            <v>38139</v>
          </cell>
          <cell r="B114">
            <v>512</v>
          </cell>
          <cell r="C114">
            <v>508</v>
          </cell>
          <cell r="D114">
            <v>2.695417789757415</v>
          </cell>
        </row>
        <row r="115">
          <cell r="A115">
            <v>38169</v>
          </cell>
          <cell r="B115">
            <v>517</v>
          </cell>
          <cell r="C115">
            <v>512.33333333333337</v>
          </cell>
          <cell r="D115">
            <v>3.0160857908847261</v>
          </cell>
        </row>
        <row r="116">
          <cell r="A116">
            <v>38200</v>
          </cell>
          <cell r="B116">
            <v>522</v>
          </cell>
          <cell r="C116">
            <v>517</v>
          </cell>
          <cell r="D116">
            <v>3.607214428857719</v>
          </cell>
        </row>
        <row r="117">
          <cell r="A117">
            <v>38231</v>
          </cell>
          <cell r="B117">
            <v>523</v>
          </cell>
          <cell r="C117">
            <v>520.66666666666663</v>
          </cell>
          <cell r="D117">
            <v>4.2028018679119317</v>
          </cell>
        </row>
        <row r="118">
          <cell r="A118">
            <v>38261</v>
          </cell>
          <cell r="B118">
            <v>526</v>
          </cell>
          <cell r="C118">
            <v>523.66666666666663</v>
          </cell>
          <cell r="D118">
            <v>4.6635576282478386</v>
          </cell>
        </row>
        <row r="119">
          <cell r="A119">
            <v>38292</v>
          </cell>
          <cell r="B119">
            <v>525</v>
          </cell>
          <cell r="C119">
            <v>524.66666666666663</v>
          </cell>
          <cell r="D119">
            <v>4.5152722443559057</v>
          </cell>
        </row>
        <row r="120">
          <cell r="A120">
            <v>38322</v>
          </cell>
          <cell r="B120">
            <v>521</v>
          </cell>
          <cell r="C120">
            <v>524</v>
          </cell>
          <cell r="D120">
            <v>4.1749502982107334</v>
          </cell>
        </row>
        <row r="121">
          <cell r="A121">
            <v>38353</v>
          </cell>
          <cell r="B121">
            <v>526</v>
          </cell>
          <cell r="C121">
            <v>524</v>
          </cell>
          <cell r="D121">
            <v>4.1059602649006655</v>
          </cell>
        </row>
        <row r="122">
          <cell r="A122">
            <v>38384</v>
          </cell>
          <cell r="B122">
            <v>525</v>
          </cell>
          <cell r="C122">
            <v>524</v>
          </cell>
          <cell r="D122">
            <v>4.1059602649006655</v>
          </cell>
        </row>
        <row r="123">
          <cell r="A123">
            <v>38412</v>
          </cell>
          <cell r="B123">
            <v>525</v>
          </cell>
          <cell r="C123">
            <v>525.33333333333337</v>
          </cell>
          <cell r="D123">
            <v>4.2328042328042326</v>
          </cell>
        </row>
        <row r="124">
          <cell r="A124">
            <v>38443</v>
          </cell>
          <cell r="B124">
            <v>529</v>
          </cell>
          <cell r="C124">
            <v>526.33333333333337</v>
          </cell>
          <cell r="D124">
            <v>4.4312169312169303</v>
          </cell>
        </row>
        <row r="125">
          <cell r="A125">
            <v>38473</v>
          </cell>
          <cell r="B125">
            <v>527</v>
          </cell>
          <cell r="C125">
            <v>527</v>
          </cell>
          <cell r="D125">
            <v>4.2875989445910312</v>
          </cell>
        </row>
        <row r="126">
          <cell r="A126">
            <v>38504</v>
          </cell>
          <cell r="B126">
            <v>529</v>
          </cell>
          <cell r="C126">
            <v>528.33333333333337</v>
          </cell>
          <cell r="D126">
            <v>4.0026246719160108</v>
          </cell>
        </row>
        <row r="127">
          <cell r="A127">
            <v>38534</v>
          </cell>
          <cell r="B127">
            <v>538</v>
          </cell>
          <cell r="C127">
            <v>531.33333333333337</v>
          </cell>
          <cell r="D127">
            <v>3.7085230969420957</v>
          </cell>
        </row>
        <row r="128">
          <cell r="A128">
            <v>38565</v>
          </cell>
          <cell r="B128">
            <v>540</v>
          </cell>
          <cell r="C128">
            <v>535.66666666666663</v>
          </cell>
          <cell r="D128">
            <v>3.6105738233397799</v>
          </cell>
        </row>
        <row r="129">
          <cell r="A129">
            <v>38596</v>
          </cell>
          <cell r="B129">
            <v>542</v>
          </cell>
          <cell r="C129">
            <v>540</v>
          </cell>
          <cell r="D129">
            <v>3.7131882202304789</v>
          </cell>
        </row>
        <row r="130">
          <cell r="A130">
            <v>38626</v>
          </cell>
          <cell r="B130">
            <v>548</v>
          </cell>
          <cell r="C130">
            <v>543.33333333333337</v>
          </cell>
          <cell r="D130">
            <v>3.7555697008275102</v>
          </cell>
        </row>
        <row r="131">
          <cell r="A131">
            <v>38657</v>
          </cell>
          <cell r="B131">
            <v>553</v>
          </cell>
          <cell r="C131">
            <v>547.66666666666663</v>
          </cell>
          <cell r="D131">
            <v>4.3837357052096682</v>
          </cell>
        </row>
        <row r="132">
          <cell r="A132">
            <v>38687</v>
          </cell>
          <cell r="B132">
            <v>550</v>
          </cell>
          <cell r="C132">
            <v>550.33333333333337</v>
          </cell>
          <cell r="D132">
            <v>5.0254452926208781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gure 1"/>
      <sheetName val="Figure 2"/>
    </sheetNames>
    <sheetDataSet>
      <sheetData sheetId="0">
        <row r="8">
          <cell r="B8">
            <v>5.3999999999999999E-2</v>
          </cell>
        </row>
        <row r="9">
          <cell r="B9">
            <v>5.3999999999999999E-2</v>
          </cell>
        </row>
        <row r="10">
          <cell r="B10">
            <v>0.05</v>
          </cell>
        </row>
        <row r="11">
          <cell r="B11">
            <v>5.5E-2</v>
          </cell>
        </row>
        <row r="12">
          <cell r="B12">
            <v>5.8000000000000003E-2</v>
          </cell>
        </row>
        <row r="13">
          <cell r="B13">
            <v>5.9790781687530214E-2</v>
          </cell>
        </row>
        <row r="14">
          <cell r="B14">
            <v>5.9151612685111397E-2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omestic consumers"/>
      <sheetName val="Domestic consumers upd"/>
      <sheetName val="Domestic consumers UP Model"/>
      <sheetName val="Domestic consumers UP Model b25"/>
      <sheetName val="consumption distribution"/>
      <sheetName val="Sheet3"/>
      <sheetName val="Domestic consumers (2)"/>
      <sheetName val="Sheet2"/>
      <sheetName val="sgdp"/>
      <sheetName val="Sheet8"/>
      <sheetName val="all_india"/>
      <sheetName val="all india FY25 subsidy charts"/>
      <sheetName val="Sheet1"/>
      <sheetName val="Sheet5"/>
      <sheetName val="Sheet6"/>
      <sheetName val="Sheet7"/>
      <sheetName val="Sheet4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X10" t="str">
            <v>Informal GVA - NSS</v>
          </cell>
        </row>
        <row r="11">
          <cell r="X11">
            <v>0.12895022757926711</v>
          </cell>
        </row>
        <row r="12">
          <cell r="X12">
            <v>5.4099948699999567E-2</v>
          </cell>
        </row>
      </sheetData>
      <sheetData sheetId="17">
        <row r="6">
          <cell r="V6">
            <v>55231687.100000001</v>
          </cell>
        </row>
      </sheetData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bhishek Anand" id="{F7D9AFDE-2726-4B4B-B71D-154337FE0467}" userId="S::AbhishekAnand@InsigniaPolicyResearch.onmicrosoft.com::00c6eacb-24ec-491e-a62f-3497dccb1f2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6-02-21T07:22:46.18" personId="{F7D9AFDE-2726-4B4B-B71D-154337FE0467}" id="{05516561-22D3-4C72-BF50-E298D91B4856}">
    <text>Calculated as avg per establishment sales multiplied by no. of establishments</text>
  </threadedComment>
  <threadedComment ref="C1" dT="2026-02-17T09:57:47.73" personId="{F7D9AFDE-2726-4B4B-B71D-154337FE0467}" id="{7C0CF7E3-92E8-4C46-813D-47D586250203}">
    <text>From CMIE propriety data</text>
  </threadedComment>
  <threadedComment ref="A7" dT="2026-02-16T11:37:22.62" personId="{F7D9AFDE-2726-4B4B-B71D-154337FE0467}" id="{CC0ABC53-5507-41C8-8D51-6C43AB70AC64}">
    <text>8.5 years gap because 2023-24 round was conducted for October-Sep as opposed to Apr-Mar earlier.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6-02-16T12:12:32.74" personId="{F7D9AFDE-2726-4B4B-B71D-154337FE0467}" id="{E637AF39-5C61-4512-9E6A-298B5A08886B}">
    <text>The NIA provides Informal formal split starting from 2011-12</text>
  </threadedComment>
  <threadedComment ref="A8" dT="2026-02-16T11:37:22.62" personId="{F7D9AFDE-2726-4B4B-B71D-154337FE0467}" id="{6CC641A0-EE00-4A34-8E61-7C8DE6823292}">
    <text>8.5 years gap because 2023-24 round was conducted for October-Sep as opposed to Apr-Mar earlier.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U25" dT="2026-02-15T12:54:03.15" personId="{F7D9AFDE-2726-4B4B-B71D-154337FE0467}" id="{65696FAE-2FEC-4FB7-AB66-FC1D8416286C}">
    <text>These come from Figure 11 eatimates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91.xml"/><Relationship Id="rId4" Type="http://schemas.microsoft.com/office/2017/10/relationships/threadedComment" Target="../threadedComments/threadedComment1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92.xml"/><Relationship Id="rId4" Type="http://schemas.microsoft.com/office/2017/10/relationships/threadedComment" Target="../threadedComments/threadedComment2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97.xml"/><Relationship Id="rId4" Type="http://schemas.microsoft.com/office/2017/10/relationships/threadedComment" Target="../threadedComments/threadedComment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B335-9501-444D-AC1F-694B5F9BA00F}">
  <dimension ref="A1:Q11"/>
  <sheetViews>
    <sheetView topLeftCell="B1" workbookViewId="0">
      <selection activeCell="N1" sqref="N1"/>
    </sheetView>
  </sheetViews>
  <sheetFormatPr defaultRowHeight="15" x14ac:dyDescent="0.25"/>
  <cols>
    <col min="2" max="4" width="12" bestFit="1" customWidth="1"/>
    <col min="5" max="5" width="10.42578125" bestFit="1" customWidth="1"/>
    <col min="6" max="6" width="12" bestFit="1" customWidth="1"/>
    <col min="7" max="8" width="10.42578125" bestFit="1" customWidth="1"/>
    <col min="9" max="10" width="12" bestFit="1" customWidth="1"/>
    <col min="11" max="11" width="22.140625" bestFit="1" customWidth="1"/>
    <col min="12" max="12" width="12" bestFit="1" customWidth="1"/>
    <col min="13" max="13" width="10.42578125" bestFit="1" customWidth="1"/>
    <col min="14" max="14" width="14.85546875" bestFit="1" customWidth="1"/>
    <col min="15" max="15" width="10.42578125" bestFit="1" customWidth="1"/>
  </cols>
  <sheetData>
    <row r="1" spans="1:17" x14ac:dyDescent="0.25">
      <c r="B1" t="s">
        <v>9</v>
      </c>
      <c r="C1" t="s">
        <v>55</v>
      </c>
      <c r="D1" t="s">
        <v>4</v>
      </c>
      <c r="E1" t="s">
        <v>1</v>
      </c>
      <c r="F1" t="s">
        <v>0</v>
      </c>
      <c r="G1" t="s">
        <v>2</v>
      </c>
      <c r="H1" t="s">
        <v>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</row>
    <row r="2" spans="1:17" x14ac:dyDescent="0.25">
      <c r="A2" t="s">
        <v>24</v>
      </c>
      <c r="B2" s="3">
        <v>30164060</v>
      </c>
      <c r="C2" s="3">
        <v>5710214.5</v>
      </c>
      <c r="D2" s="3">
        <v>8461961.3000000007</v>
      </c>
      <c r="E2" s="3">
        <v>856717.4</v>
      </c>
      <c r="F2" s="3">
        <v>4637639.8</v>
      </c>
      <c r="G2" s="3">
        <v>665602.9</v>
      </c>
      <c r="H2" s="3">
        <v>2302001.1</v>
      </c>
      <c r="I2" s="3">
        <v>15991884.199999999</v>
      </c>
      <c r="J2" s="3">
        <v>7314593.7000000002</v>
      </c>
      <c r="K2" s="3">
        <v>4477742.7</v>
      </c>
      <c r="L2" s="3">
        <v>4199547.8</v>
      </c>
      <c r="M2" s="3">
        <v>1710980</v>
      </c>
      <c r="N2" s="3">
        <f>B2-C2-M2</f>
        <v>22742865.5</v>
      </c>
      <c r="O2" s="3">
        <f>N2-E2</f>
        <v>21886148.100000001</v>
      </c>
    </row>
    <row r="3" spans="1:17" x14ac:dyDescent="0.25">
      <c r="A3" t="s">
        <v>25</v>
      </c>
      <c r="B3" s="3">
        <v>34480907.899999999</v>
      </c>
      <c r="C3" s="3">
        <v>6441408.2000000002</v>
      </c>
      <c r="D3" s="3">
        <v>9766657.4000000004</v>
      </c>
      <c r="E3" s="3">
        <v>951266.8</v>
      </c>
      <c r="F3" s="3">
        <v>5381938.9000000004</v>
      </c>
      <c r="G3" s="3">
        <v>730221.1</v>
      </c>
      <c r="H3" s="3">
        <v>2703230.6</v>
      </c>
      <c r="I3" s="3">
        <v>18272842.399999999</v>
      </c>
      <c r="J3" s="3">
        <v>8529845.8000000007</v>
      </c>
      <c r="K3" s="3">
        <v>5052716.5</v>
      </c>
      <c r="L3" s="3">
        <v>4690280.2</v>
      </c>
      <c r="M3" s="3">
        <v>1841180</v>
      </c>
      <c r="N3" s="3">
        <f t="shared" ref="N3:N10" si="0">B3-C3-M3</f>
        <v>26198319.699999999</v>
      </c>
      <c r="O3" s="3">
        <f t="shared" ref="O3:O10" si="1">N3-E3</f>
        <v>25247052.899999999</v>
      </c>
      <c r="P3" s="5">
        <f>N3/N2-1</f>
        <v>0.15193574442059643</v>
      </c>
      <c r="Q3" s="5">
        <f>O3/O2-1</f>
        <v>0.15356310231675696</v>
      </c>
    </row>
    <row r="4" spans="1:17" x14ac:dyDescent="0.25">
      <c r="A4" t="s">
        <v>26</v>
      </c>
      <c r="B4" s="3">
        <v>40209359.299999997</v>
      </c>
      <c r="C4" s="3">
        <v>7301126.9000000004</v>
      </c>
      <c r="D4" s="3">
        <v>11651703.5</v>
      </c>
      <c r="E4" s="3">
        <v>1079113.3</v>
      </c>
      <c r="F4" s="3">
        <v>6528863.5999999996</v>
      </c>
      <c r="G4" s="3">
        <v>797546.4</v>
      </c>
      <c r="H4" s="3">
        <v>3246180.2</v>
      </c>
      <c r="I4" s="3">
        <v>21256528.899999999</v>
      </c>
      <c r="J4" s="3">
        <v>10070908.5</v>
      </c>
      <c r="K4" s="3">
        <v>6010308.7999999998</v>
      </c>
      <c r="L4" s="3">
        <v>5175311.5999999996</v>
      </c>
      <c r="M4" s="3">
        <v>2171960</v>
      </c>
      <c r="N4" s="3">
        <f t="shared" si="0"/>
        <v>30736272.399999999</v>
      </c>
      <c r="O4" s="3">
        <f t="shared" si="1"/>
        <v>29657159.099999998</v>
      </c>
      <c r="P4" s="5">
        <f t="shared" ref="P4:P10" si="2">N4/N3-1</f>
        <v>0.1732154104524497</v>
      </c>
      <c r="Q4" s="5">
        <f t="shared" ref="Q4:Q10" si="3">O4/O3-1</f>
        <v>0.17467805915675805</v>
      </c>
    </row>
    <row r="5" spans="1:17" x14ac:dyDescent="0.25">
      <c r="A5" t="s">
        <v>27</v>
      </c>
      <c r="B5" s="3">
        <v>46599285.700000003</v>
      </c>
      <c r="C5" s="3">
        <v>8443792.0999999996</v>
      </c>
      <c r="D5" s="3">
        <v>13599583.800000001</v>
      </c>
      <c r="E5" s="3">
        <v>1261805</v>
      </c>
      <c r="F5" s="3">
        <v>7525038.5999999996</v>
      </c>
      <c r="G5" s="3">
        <v>896397.6</v>
      </c>
      <c r="H5" s="3">
        <v>3916342.7</v>
      </c>
      <c r="I5" s="3">
        <v>24555909.699999999</v>
      </c>
      <c r="J5" s="3">
        <v>11600701.4</v>
      </c>
      <c r="K5" s="3">
        <v>7075804.2999999998</v>
      </c>
      <c r="L5" s="3">
        <v>5879404</v>
      </c>
      <c r="M5" s="3">
        <v>2511950</v>
      </c>
      <c r="N5" s="3">
        <f t="shared" si="0"/>
        <v>35643543.600000001</v>
      </c>
      <c r="O5" s="3">
        <f t="shared" si="1"/>
        <v>34381738.600000001</v>
      </c>
      <c r="P5" s="5">
        <f t="shared" si="2"/>
        <v>0.15965733047056174</v>
      </c>
      <c r="Q5" s="5">
        <f t="shared" si="3"/>
        <v>0.1593065432892391</v>
      </c>
    </row>
    <row r="6" spans="1:17" x14ac:dyDescent="0.25">
      <c r="A6" t="s">
        <v>28</v>
      </c>
      <c r="B6" s="3">
        <v>53875581</v>
      </c>
      <c r="C6" s="3">
        <v>9511638.4000000004</v>
      </c>
      <c r="D6" s="3">
        <v>15339690.4</v>
      </c>
      <c r="E6" s="3">
        <v>1422063.4</v>
      </c>
      <c r="F6" s="3">
        <v>8411225.0999999996</v>
      </c>
      <c r="G6" s="3">
        <v>967080.3</v>
      </c>
      <c r="H6" s="3">
        <v>4539321.5999999996</v>
      </c>
      <c r="I6" s="3">
        <v>29024252.100000001</v>
      </c>
      <c r="J6" s="3">
        <v>13217012.1</v>
      </c>
      <c r="K6" s="3">
        <v>8623328.5999999996</v>
      </c>
      <c r="L6" s="3">
        <v>7183911.4000000004</v>
      </c>
      <c r="M6" s="3">
        <v>2989310</v>
      </c>
      <c r="N6" s="3">
        <f t="shared" si="0"/>
        <v>41374632.600000001</v>
      </c>
      <c r="O6" s="3">
        <f t="shared" si="1"/>
        <v>39952569.200000003</v>
      </c>
      <c r="P6" s="5">
        <f t="shared" si="2"/>
        <v>0.1607889794661157</v>
      </c>
      <c r="Q6" s="5">
        <f t="shared" si="3"/>
        <v>0.16202876372284436</v>
      </c>
    </row>
    <row r="7" spans="1:17" x14ac:dyDescent="0.25">
      <c r="A7" t="s">
        <v>29</v>
      </c>
      <c r="B7" s="3">
        <v>62034120</v>
      </c>
      <c r="C7" s="3">
        <v>10928840.800000001</v>
      </c>
      <c r="D7" s="3">
        <v>17327459.899999999</v>
      </c>
      <c r="E7" s="3">
        <v>1620897.4</v>
      </c>
      <c r="F7" s="3">
        <v>9473796.6999999993</v>
      </c>
      <c r="G7" s="3">
        <v>1194549.6000000001</v>
      </c>
      <c r="H7" s="3">
        <v>5038216.2</v>
      </c>
      <c r="I7" s="3">
        <v>33777819.299999997</v>
      </c>
      <c r="J7" s="3">
        <v>14941550.5</v>
      </c>
      <c r="K7" s="3">
        <v>9839401.8000000007</v>
      </c>
      <c r="L7" s="3">
        <v>8996867</v>
      </c>
      <c r="M7" s="3">
        <v>3317930</v>
      </c>
      <c r="N7" s="3">
        <f t="shared" si="0"/>
        <v>47787349.200000003</v>
      </c>
      <c r="O7" s="3">
        <f t="shared" si="1"/>
        <v>46166451.800000004</v>
      </c>
      <c r="P7" s="5">
        <f t="shared" si="2"/>
        <v>0.1549915055922455</v>
      </c>
      <c r="Q7" s="5">
        <f t="shared" si="3"/>
        <v>0.15553148957439267</v>
      </c>
    </row>
    <row r="8" spans="1:17" x14ac:dyDescent="0.25">
      <c r="A8" t="s">
        <v>30</v>
      </c>
      <c r="B8" s="3">
        <v>73729015</v>
      </c>
      <c r="C8" s="3">
        <v>13317794.699999999</v>
      </c>
      <c r="D8" s="3">
        <v>20170405.399999999</v>
      </c>
      <c r="E8" s="3">
        <v>2085577.1</v>
      </c>
      <c r="F8" s="3">
        <v>11053986.199999999</v>
      </c>
      <c r="G8" s="3">
        <v>1270766.6000000001</v>
      </c>
      <c r="H8" s="3">
        <v>5760075.5</v>
      </c>
      <c r="I8" s="3">
        <v>40240814.899999999</v>
      </c>
      <c r="J8" s="3">
        <v>17967763.300000001</v>
      </c>
      <c r="K8" s="3">
        <v>11895592.6</v>
      </c>
      <c r="L8" s="3">
        <v>10377459</v>
      </c>
      <c r="M8" s="3">
        <v>4104070</v>
      </c>
      <c r="N8" s="3">
        <f t="shared" si="0"/>
        <v>56307150.299999997</v>
      </c>
      <c r="O8" s="3">
        <f t="shared" si="1"/>
        <v>54221573.199999996</v>
      </c>
      <c r="P8" s="5">
        <f t="shared" si="2"/>
        <v>0.17828570202425031</v>
      </c>
      <c r="Q8" s="5">
        <f t="shared" si="3"/>
        <v>0.17447997595518028</v>
      </c>
    </row>
    <row r="9" spans="1:17" x14ac:dyDescent="0.25">
      <c r="A9" t="s">
        <v>31</v>
      </c>
      <c r="B9" s="3">
        <v>85353848.900000006</v>
      </c>
      <c r="C9" s="3">
        <v>15127106.6</v>
      </c>
      <c r="D9" s="3">
        <v>23393797.399999999</v>
      </c>
      <c r="E9" s="3">
        <v>2269746.6</v>
      </c>
      <c r="F9" s="3">
        <v>12731749.4</v>
      </c>
      <c r="G9" s="3">
        <v>1441605.7</v>
      </c>
      <c r="H9" s="3">
        <v>6950695.7000000002</v>
      </c>
      <c r="I9" s="3">
        <v>46832945.600000001</v>
      </c>
      <c r="J9" s="3">
        <v>20936049.5</v>
      </c>
      <c r="K9" s="3">
        <v>14095750</v>
      </c>
      <c r="L9" s="3">
        <v>11801146</v>
      </c>
      <c r="M9" s="3">
        <v>4814950</v>
      </c>
      <c r="N9" s="3">
        <f t="shared" si="0"/>
        <v>65411792.300000012</v>
      </c>
      <c r="O9" s="3">
        <f t="shared" si="1"/>
        <v>63142045.70000001</v>
      </c>
      <c r="P9" s="5">
        <f t="shared" si="2"/>
        <v>0.16169601820534707</v>
      </c>
      <c r="Q9" s="5">
        <f t="shared" si="3"/>
        <v>0.16451888009771021</v>
      </c>
    </row>
    <row r="10" spans="1:17" x14ac:dyDescent="0.25">
      <c r="A10" t="s">
        <v>32</v>
      </c>
      <c r="B10" s="3">
        <v>95604914.200000003</v>
      </c>
      <c r="C10" s="3">
        <v>16611015.1</v>
      </c>
      <c r="D10" s="3">
        <v>25244164.699999999</v>
      </c>
      <c r="E10" s="3">
        <v>2274500.2000000002</v>
      </c>
      <c r="F10" s="3">
        <v>13632084</v>
      </c>
      <c r="G10" s="3">
        <v>1673482.9</v>
      </c>
      <c r="H10" s="3">
        <v>7664097.5</v>
      </c>
      <c r="I10" s="3">
        <v>53749735.100000001</v>
      </c>
      <c r="J10" s="3">
        <v>23514053.300000001</v>
      </c>
      <c r="K10" s="3">
        <v>16505046</v>
      </c>
      <c r="L10" s="3">
        <v>13730635.800000001</v>
      </c>
      <c r="M10" s="3">
        <v>5495000</v>
      </c>
      <c r="N10" s="3">
        <f t="shared" si="0"/>
        <v>73498899.100000009</v>
      </c>
      <c r="O10" s="3">
        <f t="shared" si="1"/>
        <v>71224398.900000006</v>
      </c>
      <c r="P10" s="5">
        <f t="shared" si="2"/>
        <v>0.12363377482319793</v>
      </c>
      <c r="Q10" s="5">
        <f t="shared" si="3"/>
        <v>0.12800271372899141</v>
      </c>
    </row>
    <row r="11" spans="1:17" x14ac:dyDescent="0.25">
      <c r="P11" s="7">
        <f>AVERAGE(P3:P9)</f>
        <v>0.16293867009022378</v>
      </c>
      <c r="Q11" s="7">
        <f>AVERAGE(Q3:Q9)</f>
        <v>0.16344383058755452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6646-630D-4E48-B897-021CE613CD0E}">
  <dimension ref="A2:Z22"/>
  <sheetViews>
    <sheetView zoomScale="60" zoomScaleNormal="60" workbookViewId="0">
      <selection activeCell="N3" sqref="N3"/>
    </sheetView>
  </sheetViews>
  <sheetFormatPr defaultRowHeight="15" x14ac:dyDescent="0.25"/>
  <cols>
    <col min="2" max="2" width="14.140625" bestFit="1" customWidth="1"/>
    <col min="3" max="3" width="11.5703125" bestFit="1" customWidth="1"/>
    <col min="4" max="4" width="14.140625" bestFit="1" customWidth="1"/>
    <col min="5" max="5" width="11.42578125" bestFit="1" customWidth="1"/>
    <col min="6" max="6" width="18.28515625" bestFit="1" customWidth="1"/>
    <col min="7" max="7" width="17.85546875" bestFit="1" customWidth="1"/>
    <col min="8" max="8" width="10.42578125" bestFit="1" customWidth="1"/>
    <col min="9" max="11" width="10.42578125" customWidth="1"/>
    <col min="12" max="21" width="10.42578125" bestFit="1" customWidth="1"/>
    <col min="22" max="26" width="12" bestFit="1" customWidth="1"/>
  </cols>
  <sheetData>
    <row r="2" spans="1:26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70</v>
      </c>
      <c r="I2" t="s">
        <v>71</v>
      </c>
      <c r="M2" t="s">
        <v>72</v>
      </c>
      <c r="N2" t="s">
        <v>73</v>
      </c>
      <c r="O2" t="s">
        <v>65</v>
      </c>
    </row>
    <row r="3" spans="1:26" x14ac:dyDescent="0.25">
      <c r="A3" t="s">
        <v>24</v>
      </c>
      <c r="B3" s="3">
        <v>29042990</v>
      </c>
      <c r="C3" s="3">
        <v>1477180</v>
      </c>
      <c r="D3" s="3">
        <v>29714640</v>
      </c>
      <c r="E3" s="3">
        <v>1710980</v>
      </c>
      <c r="F3" s="3">
        <f>B3-C3</f>
        <v>27565810</v>
      </c>
      <c r="G3" s="3">
        <f>D3-E3</f>
        <v>28003660</v>
      </c>
      <c r="H3" s="3"/>
      <c r="I3" s="3"/>
      <c r="J3" s="3"/>
      <c r="K3" s="3"/>
      <c r="L3" s="3" t="s">
        <v>64</v>
      </c>
      <c r="M3" s="5">
        <f>AVERAGE(I4:I10)</f>
        <v>0.15996460097623277</v>
      </c>
      <c r="N3" s="5">
        <f>AVERAGE(H4:H10)</f>
        <v>0.15655993474988286</v>
      </c>
      <c r="O3" s="5" t="e">
        <f>#REF!/100</f>
        <v>#REF!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t="s">
        <v>25</v>
      </c>
      <c r="B4" s="3">
        <v>33269140</v>
      </c>
      <c r="C4" s="3">
        <v>1808510</v>
      </c>
      <c r="D4" s="3">
        <v>33905020</v>
      </c>
      <c r="E4" s="2">
        <v>1841180</v>
      </c>
      <c r="F4" s="3">
        <f t="shared" ref="F4:F22" si="0">B4-C4</f>
        <v>31460630</v>
      </c>
      <c r="G4" s="3">
        <f t="shared" ref="G4:G11" si="1">D4-E4</f>
        <v>32063840</v>
      </c>
      <c r="H4" s="5">
        <f>F4/F3-1</f>
        <v>0.14129169431262856</v>
      </c>
      <c r="I4" s="5">
        <f>G4/G3-1</f>
        <v>0.14498747663698253</v>
      </c>
      <c r="L4" t="s">
        <v>63</v>
      </c>
      <c r="N4" s="5">
        <f>AVERAGE(H11:H18)</f>
        <v>0.10840147331122396</v>
      </c>
      <c r="O4" s="5" t="e">
        <f>#REF!/100</f>
        <v>#REF!</v>
      </c>
    </row>
    <row r="5" spans="1:26" x14ac:dyDescent="0.25">
      <c r="A5" t="s">
        <v>26</v>
      </c>
      <c r="B5" s="3">
        <v>39048950</v>
      </c>
      <c r="C5" s="3">
        <v>2281070</v>
      </c>
      <c r="D5" s="3">
        <v>39532750</v>
      </c>
      <c r="E5" s="2">
        <v>2171960</v>
      </c>
      <c r="F5" s="3">
        <f t="shared" si="0"/>
        <v>36767880</v>
      </c>
      <c r="G5" s="3">
        <f t="shared" si="1"/>
        <v>37360790</v>
      </c>
      <c r="H5" s="5">
        <f t="shared" ref="H5:H22" si="2">F5/F4-1</f>
        <v>0.16869496891829572</v>
      </c>
      <c r="I5" s="5">
        <f t="shared" ref="I5:I11" si="3">G5/G4-1</f>
        <v>0.1652001132740184</v>
      </c>
    </row>
    <row r="6" spans="1:26" x14ac:dyDescent="0.25">
      <c r="A6" t="s">
        <v>27</v>
      </c>
      <c r="B6" s="3">
        <v>44901880</v>
      </c>
      <c r="C6" s="3">
        <v>2661100</v>
      </c>
      <c r="D6" s="3">
        <v>45820850</v>
      </c>
      <c r="E6" s="2">
        <v>2511950</v>
      </c>
      <c r="F6" s="3">
        <f t="shared" si="0"/>
        <v>42240780</v>
      </c>
      <c r="G6" s="3">
        <f t="shared" si="1"/>
        <v>43308900</v>
      </c>
      <c r="H6" s="5">
        <f t="shared" si="2"/>
        <v>0.1488500288839063</v>
      </c>
      <c r="I6" s="5">
        <f t="shared" si="3"/>
        <v>0.15920728656968985</v>
      </c>
    </row>
    <row r="7" spans="1:26" x14ac:dyDescent="0.25">
      <c r="A7" t="s">
        <v>28</v>
      </c>
      <c r="B7" s="3">
        <v>51728380</v>
      </c>
      <c r="C7" s="3">
        <v>3156140</v>
      </c>
      <c r="D7" s="3">
        <v>53035670</v>
      </c>
      <c r="E7" s="2">
        <v>2989310</v>
      </c>
      <c r="F7" s="3">
        <f t="shared" si="0"/>
        <v>48572240</v>
      </c>
      <c r="G7" s="3">
        <f t="shared" si="1"/>
        <v>50046360</v>
      </c>
      <c r="H7" s="5">
        <f t="shared" si="2"/>
        <v>0.14988975108887659</v>
      </c>
      <c r="I7" s="5">
        <f t="shared" si="3"/>
        <v>0.1555675623255266</v>
      </c>
    </row>
    <row r="8" spans="1:26" x14ac:dyDescent="0.25">
      <c r="A8" t="s">
        <v>29</v>
      </c>
      <c r="B8" s="3">
        <v>59749060</v>
      </c>
      <c r="C8" s="3">
        <v>3478190</v>
      </c>
      <c r="D8" s="3">
        <v>61089030</v>
      </c>
      <c r="E8" s="2">
        <v>3317930</v>
      </c>
      <c r="F8" s="3">
        <f t="shared" si="0"/>
        <v>56270870</v>
      </c>
      <c r="G8" s="3">
        <f t="shared" si="1"/>
        <v>57771100</v>
      </c>
      <c r="H8" s="5">
        <f t="shared" si="2"/>
        <v>0.15849855802408941</v>
      </c>
      <c r="I8" s="5">
        <f t="shared" si="3"/>
        <v>0.15435168511755903</v>
      </c>
    </row>
    <row r="9" spans="1:26" x14ac:dyDescent="0.25">
      <c r="A9" t="s">
        <v>30</v>
      </c>
      <c r="B9" s="3">
        <v>70836710</v>
      </c>
      <c r="C9" s="3">
        <v>4271020</v>
      </c>
      <c r="D9" s="3">
        <v>72488590</v>
      </c>
      <c r="E9" s="2">
        <v>4104070</v>
      </c>
      <c r="F9" s="3">
        <f t="shared" si="0"/>
        <v>66565690</v>
      </c>
      <c r="G9" s="3">
        <f t="shared" si="1"/>
        <v>68384520</v>
      </c>
      <c r="H9" s="5">
        <f t="shared" si="2"/>
        <v>0.18295114328248352</v>
      </c>
      <c r="I9" s="5">
        <f t="shared" si="3"/>
        <v>0.18371504091145918</v>
      </c>
    </row>
    <row r="10" spans="1:26" x14ac:dyDescent="0.25">
      <c r="A10" t="s">
        <v>31</v>
      </c>
      <c r="B10" s="3">
        <v>81069459.900000006</v>
      </c>
      <c r="C10" s="3">
        <v>4802260</v>
      </c>
      <c r="D10" s="3">
        <v>83916900</v>
      </c>
      <c r="E10" s="2">
        <v>4814950</v>
      </c>
      <c r="F10" s="3">
        <f t="shared" si="0"/>
        <v>76267199.900000006</v>
      </c>
      <c r="G10" s="3">
        <f t="shared" si="1"/>
        <v>79101950</v>
      </c>
      <c r="H10" s="5">
        <f t="shared" si="2"/>
        <v>0.14574339873889985</v>
      </c>
      <c r="I10" s="5">
        <f t="shared" si="3"/>
        <v>0.15672304199839382</v>
      </c>
    </row>
    <row r="11" spans="1:26" x14ac:dyDescent="0.25">
      <c r="A11" t="s">
        <v>32</v>
      </c>
      <c r="B11" s="3">
        <v>92026921</v>
      </c>
      <c r="C11" s="3">
        <v>5368190</v>
      </c>
      <c r="D11" s="3">
        <v>93888760</v>
      </c>
      <c r="E11" s="2">
        <v>5495000</v>
      </c>
      <c r="F11" s="3">
        <f t="shared" si="0"/>
        <v>86658731</v>
      </c>
      <c r="G11" s="3">
        <f t="shared" si="1"/>
        <v>88393760</v>
      </c>
      <c r="H11" s="5">
        <f t="shared" si="2"/>
        <v>0.13625164046438254</v>
      </c>
      <c r="I11" s="5">
        <f t="shared" si="3"/>
        <v>0.11746625715295256</v>
      </c>
    </row>
    <row r="12" spans="1:26" x14ac:dyDescent="0.25">
      <c r="A12" t="s">
        <v>33</v>
      </c>
      <c r="B12" s="3">
        <v>103631526.09999999</v>
      </c>
      <c r="C12" s="3">
        <v>5993410</v>
      </c>
      <c r="D12" s="3">
        <v>104728070</v>
      </c>
      <c r="F12" s="3">
        <f t="shared" si="0"/>
        <v>97638116.099999994</v>
      </c>
      <c r="H12" s="5">
        <f t="shared" si="2"/>
        <v>0.12669681373478681</v>
      </c>
    </row>
    <row r="13" spans="1:26" x14ac:dyDescent="0.25">
      <c r="A13" t="s">
        <v>34</v>
      </c>
      <c r="B13" s="3">
        <v>115042794.8</v>
      </c>
      <c r="C13" s="3">
        <v>6614120</v>
      </c>
      <c r="F13" s="3">
        <f t="shared" si="0"/>
        <v>108428674.8</v>
      </c>
      <c r="H13" s="5">
        <f t="shared" si="2"/>
        <v>0.11051584290041427</v>
      </c>
    </row>
    <row r="14" spans="1:26" x14ac:dyDescent="0.25">
      <c r="A14" t="s">
        <v>35</v>
      </c>
      <c r="B14" s="3">
        <v>125744986.5</v>
      </c>
      <c r="C14" s="3">
        <v>7262860</v>
      </c>
      <c r="F14" s="3">
        <f t="shared" si="0"/>
        <v>118482126.5</v>
      </c>
      <c r="H14" s="5">
        <f t="shared" si="2"/>
        <v>9.2719492500889622E-2</v>
      </c>
    </row>
    <row r="15" spans="1:26" x14ac:dyDescent="0.25">
      <c r="A15" t="s">
        <v>36</v>
      </c>
      <c r="B15" s="3">
        <v>139652001.90000001</v>
      </c>
      <c r="C15" s="3">
        <v>7502011.0999999996</v>
      </c>
      <c r="F15" s="3">
        <f t="shared" si="0"/>
        <v>132149990.80000001</v>
      </c>
      <c r="H15" s="5">
        <f t="shared" si="2"/>
        <v>0.11535802659652639</v>
      </c>
    </row>
    <row r="16" spans="1:26" x14ac:dyDescent="0.25">
      <c r="A16" t="s">
        <v>37</v>
      </c>
      <c r="B16" s="3">
        <v>155056652.09999999</v>
      </c>
      <c r="C16" s="3">
        <v>8461941.5999999996</v>
      </c>
      <c r="F16" s="3">
        <f t="shared" si="0"/>
        <v>146594710.5</v>
      </c>
      <c r="H16" s="5">
        <f t="shared" si="2"/>
        <v>0.10930549152940228</v>
      </c>
    </row>
    <row r="17" spans="1:8" x14ac:dyDescent="0.25">
      <c r="A17" t="s">
        <v>38</v>
      </c>
      <c r="B17" s="3">
        <v>171751283</v>
      </c>
      <c r="C17" s="3">
        <v>9417779.6999999993</v>
      </c>
      <c r="F17" s="3">
        <f t="shared" si="0"/>
        <v>162333503.30000001</v>
      </c>
      <c r="H17" s="5">
        <f t="shared" si="2"/>
        <v>0.10736262411050634</v>
      </c>
    </row>
    <row r="18" spans="1:8" x14ac:dyDescent="0.25">
      <c r="A18" t="s">
        <v>39</v>
      </c>
      <c r="B18" s="3">
        <v>183811173.19999999</v>
      </c>
      <c r="C18" s="3">
        <v>10276357.1</v>
      </c>
      <c r="F18" s="3">
        <f t="shared" si="0"/>
        <v>173534816.09999999</v>
      </c>
      <c r="H18" s="5">
        <f t="shared" si="2"/>
        <v>6.9001854652883443E-2</v>
      </c>
    </row>
    <row r="19" spans="1:8" x14ac:dyDescent="0.25">
      <c r="A19" t="s">
        <v>40</v>
      </c>
      <c r="B19" s="3">
        <v>182109971.40000001</v>
      </c>
      <c r="C19" s="3">
        <v>10863707.1</v>
      </c>
      <c r="F19" s="3">
        <f t="shared" si="0"/>
        <v>171246264.30000001</v>
      </c>
      <c r="H19" s="5">
        <f t="shared" si="2"/>
        <v>-1.3187853892565271E-2</v>
      </c>
    </row>
    <row r="20" spans="1:8" x14ac:dyDescent="0.25">
      <c r="A20" t="s">
        <v>41</v>
      </c>
      <c r="B20" s="3">
        <v>216355836.30000001</v>
      </c>
      <c r="C20" s="3">
        <v>11732395.199999999</v>
      </c>
      <c r="F20" s="3">
        <f t="shared" si="0"/>
        <v>204623441.10000002</v>
      </c>
      <c r="H20" s="5">
        <f t="shared" si="2"/>
        <v>0.1949074739611707</v>
      </c>
    </row>
    <row r="21" spans="1:8" x14ac:dyDescent="0.25">
      <c r="A21" t="s">
        <v>42</v>
      </c>
      <c r="B21" s="3">
        <v>246466977</v>
      </c>
      <c r="C21" s="3">
        <v>14526785.5</v>
      </c>
      <c r="F21" s="3">
        <f t="shared" si="0"/>
        <v>231940191.5</v>
      </c>
      <c r="H21" s="5">
        <f t="shared" si="2"/>
        <v>0.13349765917899026</v>
      </c>
    </row>
    <row r="22" spans="1:8" x14ac:dyDescent="0.25">
      <c r="A22" t="s">
        <v>43</v>
      </c>
      <c r="B22" s="3">
        <v>274128880.5</v>
      </c>
      <c r="C22" s="3">
        <v>15981851.6</v>
      </c>
      <c r="F22" s="3">
        <f t="shared" si="0"/>
        <v>258147028.90000001</v>
      </c>
      <c r="H22" s="5">
        <f t="shared" si="2"/>
        <v>0.11298963422645958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D9E18-C55E-466D-845C-C242F1185536}">
  <sheetPr>
    <tabColor rgb="FFFF0000"/>
  </sheetPr>
  <dimension ref="A1:AO43"/>
  <sheetViews>
    <sheetView zoomScale="50" zoomScaleNormal="5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21" sqref="A21:M54"/>
    </sheetView>
  </sheetViews>
  <sheetFormatPr defaultRowHeight="15" x14ac:dyDescent="0.25"/>
  <cols>
    <col min="1" max="1" width="27.140625" bestFit="1" customWidth="1"/>
    <col min="2" max="4" width="14.85546875" bestFit="1" customWidth="1"/>
    <col min="5" max="6" width="9.42578125" bestFit="1" customWidth="1"/>
    <col min="32" max="33" width="8.7109375" customWidth="1"/>
    <col min="40" max="40" width="12" bestFit="1" customWidth="1"/>
  </cols>
  <sheetData>
    <row r="1" spans="1:41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74</v>
      </c>
      <c r="AL1" t="s">
        <v>130</v>
      </c>
    </row>
    <row r="2" spans="1:41" x14ac:dyDescent="0.25">
      <c r="A2" t="s">
        <v>111</v>
      </c>
    </row>
    <row r="3" spans="1:41" x14ac:dyDescent="0.25">
      <c r="A3" t="s">
        <v>75</v>
      </c>
      <c r="B3">
        <v>16.79</v>
      </c>
      <c r="C3">
        <v>14.95</v>
      </c>
      <c r="D3">
        <v>14.94</v>
      </c>
      <c r="E3">
        <v>15.08</v>
      </c>
      <c r="F3">
        <v>17.3</v>
      </c>
      <c r="G3">
        <v>17.32</v>
      </c>
      <c r="H3">
        <v>15.7</v>
      </c>
      <c r="I3">
        <v>10.79</v>
      </c>
      <c r="J3">
        <v>14.69</v>
      </c>
      <c r="K3">
        <v>12.19</v>
      </c>
      <c r="L3">
        <v>7.63</v>
      </c>
      <c r="M3">
        <v>8.19</v>
      </c>
      <c r="N3">
        <v>7.66</v>
      </c>
      <c r="O3">
        <v>12.03</v>
      </c>
      <c r="P3">
        <v>14.1</v>
      </c>
      <c r="Q3">
        <v>13.99</v>
      </c>
      <c r="R3">
        <v>17.14</v>
      </c>
      <c r="S3">
        <v>15.14</v>
      </c>
      <c r="T3">
        <v>12.56</v>
      </c>
      <c r="U3">
        <v>15.46</v>
      </c>
      <c r="V3">
        <v>19.920000000000002</v>
      </c>
      <c r="W3">
        <v>14.43</v>
      </c>
      <c r="X3">
        <v>13.82</v>
      </c>
      <c r="Y3">
        <v>12.97</v>
      </c>
      <c r="Z3">
        <v>10.99</v>
      </c>
      <c r="AA3">
        <v>10.46</v>
      </c>
      <c r="AB3">
        <v>11.76</v>
      </c>
      <c r="AC3">
        <v>11.03</v>
      </c>
      <c r="AD3">
        <v>10.59</v>
      </c>
      <c r="AE3">
        <v>6.37</v>
      </c>
      <c r="AF3">
        <v>-1.24</v>
      </c>
      <c r="AG3">
        <v>18.850000000000001</v>
      </c>
      <c r="AH3">
        <v>13.96</v>
      </c>
      <c r="AI3">
        <v>12.02</v>
      </c>
      <c r="AJ3">
        <v>9.7799999999999994</v>
      </c>
      <c r="AK3">
        <v>8.82</v>
      </c>
    </row>
    <row r="4" spans="1:41" x14ac:dyDescent="0.25">
      <c r="A4" t="s">
        <v>77</v>
      </c>
      <c r="B4">
        <v>5.53</v>
      </c>
      <c r="C4">
        <v>1.06</v>
      </c>
      <c r="D4">
        <v>5.48</v>
      </c>
      <c r="E4">
        <v>4.75</v>
      </c>
      <c r="F4">
        <v>6.66</v>
      </c>
      <c r="G4">
        <v>7.57</v>
      </c>
      <c r="H4">
        <v>7.55</v>
      </c>
      <c r="I4">
        <v>4.05</v>
      </c>
      <c r="J4">
        <v>6.18</v>
      </c>
      <c r="K4">
        <v>8.85</v>
      </c>
      <c r="L4">
        <v>3.84</v>
      </c>
      <c r="M4">
        <v>4.82</v>
      </c>
      <c r="N4">
        <v>3.8</v>
      </c>
      <c r="O4">
        <v>7.86</v>
      </c>
      <c r="P4">
        <v>7.92</v>
      </c>
      <c r="Q4">
        <v>7.92</v>
      </c>
      <c r="R4">
        <v>8.06</v>
      </c>
      <c r="S4">
        <v>7.66</v>
      </c>
      <c r="T4">
        <v>3.09</v>
      </c>
      <c r="U4">
        <v>7.86</v>
      </c>
      <c r="V4">
        <v>8.5</v>
      </c>
      <c r="W4">
        <v>5.24</v>
      </c>
      <c r="X4">
        <v>5.46</v>
      </c>
      <c r="Y4">
        <v>6.39</v>
      </c>
      <c r="Z4">
        <v>7.41</v>
      </c>
      <c r="AA4">
        <v>8</v>
      </c>
      <c r="AB4">
        <v>8.26</v>
      </c>
      <c r="AC4">
        <v>6.8</v>
      </c>
      <c r="AD4">
        <v>6.45</v>
      </c>
      <c r="AE4">
        <v>3.87</v>
      </c>
      <c r="AF4">
        <v>-5.78</v>
      </c>
      <c r="AG4">
        <v>9.69</v>
      </c>
      <c r="AH4">
        <v>7.61</v>
      </c>
      <c r="AI4">
        <v>9.19</v>
      </c>
      <c r="AJ4">
        <v>6.49</v>
      </c>
      <c r="AK4">
        <v>7.8</v>
      </c>
      <c r="AL4" t="e">
        <f>CORREL(X8:AK8,X3:AK3)</f>
        <v>#DIV/0!</v>
      </c>
    </row>
    <row r="5" spans="1:41" x14ac:dyDescent="0.25">
      <c r="A5" t="s">
        <v>110</v>
      </c>
      <c r="V5" s="1">
        <f>[1]Sheet1!C$4</f>
        <v>0</v>
      </c>
      <c r="W5" s="1">
        <f>[1]Sheet1!D$4</f>
        <v>20.489710887451743</v>
      </c>
      <c r="X5" s="1">
        <f>[1]Sheet1!E$4</f>
        <v>11.331986048365717</v>
      </c>
      <c r="Y5" s="1">
        <f>[1]Sheet1!F$4</f>
        <v>9.9157506866150165</v>
      </c>
      <c r="Z5" s="1">
        <f>[1]Sheet1!G$4</f>
        <v>8.7915124476576416</v>
      </c>
      <c r="AA5" s="1">
        <f>[1]Sheet1!H$4</f>
        <v>3.2357863114835776</v>
      </c>
      <c r="AB5" s="1">
        <f>[1]Sheet1!I$4</f>
        <v>7.1522132000563712</v>
      </c>
      <c r="AC5" s="1">
        <f>[1]Sheet1!J$4</f>
        <v>10.006555453639344</v>
      </c>
      <c r="AD5" s="1">
        <f>[1]Sheet1!K$4</f>
        <v>14.040371575969878</v>
      </c>
      <c r="AE5" s="1">
        <f>[1]Sheet1!L$4</f>
        <v>-7.8904696597105861E-2</v>
      </c>
      <c r="AF5" s="1">
        <f>[1]Sheet1!M$4</f>
        <v>-0.18736949520006707</v>
      </c>
      <c r="AG5" s="1">
        <f>[1]Sheet1!N$4</f>
        <v>33.713699115440463</v>
      </c>
      <c r="AH5" s="1">
        <f>[1]Sheet1!O$4</f>
        <v>19.03756044460853</v>
      </c>
      <c r="AI5" s="1">
        <f>[1]Sheet1!P$4</f>
        <v>7.2304295152796145</v>
      </c>
    </row>
    <row r="6" spans="1:41" x14ac:dyDescent="0.25">
      <c r="A6" t="s">
        <v>112</v>
      </c>
      <c r="AK6" s="1"/>
      <c r="AN6" s="3"/>
    </row>
    <row r="7" spans="1:41" x14ac:dyDescent="0.25">
      <c r="A7" t="s">
        <v>88</v>
      </c>
      <c r="B7">
        <v>11.2</v>
      </c>
      <c r="C7">
        <v>13.48</v>
      </c>
      <c r="D7">
        <v>9.86</v>
      </c>
      <c r="E7">
        <v>7.29</v>
      </c>
      <c r="F7">
        <v>10.26</v>
      </c>
      <c r="G7">
        <v>9.9600000000000009</v>
      </c>
      <c r="H7">
        <v>9.44</v>
      </c>
      <c r="I7">
        <v>6.84</v>
      </c>
      <c r="J7">
        <v>13.12</v>
      </c>
      <c r="K7">
        <v>3.43</v>
      </c>
      <c r="L7">
        <v>3.82</v>
      </c>
      <c r="M7">
        <v>4.32</v>
      </c>
      <c r="N7">
        <v>3.97</v>
      </c>
      <c r="O7">
        <v>3.86</v>
      </c>
      <c r="P7">
        <v>3.83</v>
      </c>
      <c r="Q7">
        <v>4.41</v>
      </c>
      <c r="R7">
        <v>6.7</v>
      </c>
      <c r="S7">
        <v>6.2</v>
      </c>
      <c r="T7">
        <v>9.1</v>
      </c>
      <c r="U7">
        <v>12.37</v>
      </c>
      <c r="V7" s="1">
        <v>10.45</v>
      </c>
      <c r="W7" s="1">
        <v>8.39</v>
      </c>
      <c r="X7" s="1">
        <v>10.050000000000001</v>
      </c>
      <c r="Y7" s="1">
        <v>9.3800000000000008</v>
      </c>
      <c r="Z7" s="1">
        <v>5.83</v>
      </c>
      <c r="AA7" s="1">
        <v>4.91</v>
      </c>
      <c r="AB7" s="1">
        <v>4.5199999999999996</v>
      </c>
      <c r="AC7" s="1">
        <v>3.59</v>
      </c>
      <c r="AD7" s="1">
        <v>3.41</v>
      </c>
      <c r="AE7" s="1">
        <v>4.7699999999999996</v>
      </c>
      <c r="AF7" s="1">
        <v>6.16</v>
      </c>
      <c r="AG7" s="1">
        <v>5.51</v>
      </c>
      <c r="AH7" s="1">
        <v>6.65</v>
      </c>
      <c r="AI7" s="1">
        <v>5.36</v>
      </c>
      <c r="AJ7">
        <v>4.63</v>
      </c>
      <c r="AK7" s="1">
        <v>2.69</v>
      </c>
      <c r="AM7">
        <f>AK2</f>
        <v>0</v>
      </c>
      <c r="AN7" s="3">
        <v>25614338.300000001</v>
      </c>
      <c r="AO7">
        <f>1-AO6</f>
        <v>1</v>
      </c>
    </row>
    <row r="8" spans="1:41" x14ac:dyDescent="0.25">
      <c r="A8" t="s">
        <v>113</v>
      </c>
      <c r="AN8" s="3"/>
    </row>
    <row r="9" spans="1:41" x14ac:dyDescent="0.25">
      <c r="A9" t="s">
        <v>115</v>
      </c>
      <c r="F9" s="1">
        <v>5.3962513275352286</v>
      </c>
      <c r="G9" s="1">
        <v>6.7061012917926321</v>
      </c>
      <c r="H9" s="1">
        <v>6.9371668063020309</v>
      </c>
      <c r="I9" s="1">
        <v>3.4716092032298418</v>
      </c>
      <c r="J9" s="1">
        <v>5.9431853549500424</v>
      </c>
      <c r="K9" s="1">
        <v>8.2361772897252337</v>
      </c>
      <c r="L9" s="1">
        <v>3.6588760908478069</v>
      </c>
      <c r="M9" s="1">
        <v>4.7289689061471574</v>
      </c>
      <c r="N9" s="1">
        <v>3.7309682793950749</v>
      </c>
      <c r="O9" s="1">
        <v>8.0805290164776</v>
      </c>
      <c r="P9" s="1">
        <v>8.1489373657865904</v>
      </c>
      <c r="Q9" s="1">
        <v>9.5956958442810159</v>
      </c>
      <c r="R9" s="1">
        <v>9.7028605509751777</v>
      </c>
      <c r="S9" s="1">
        <v>10.225726094104592</v>
      </c>
      <c r="T9" s="1">
        <v>4.1545312437778925</v>
      </c>
      <c r="U9" s="1">
        <v>8.8379469115589906</v>
      </c>
      <c r="V9" s="1">
        <v>10.777454388319896</v>
      </c>
      <c r="W9" s="1">
        <v>6.9637173291470011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N9" s="3"/>
    </row>
    <row r="10" spans="1:41" x14ac:dyDescent="0.25">
      <c r="A10" t="s">
        <v>114</v>
      </c>
      <c r="B10">
        <v>5.53</v>
      </c>
      <c r="C10">
        <v>1.06</v>
      </c>
      <c r="D10">
        <v>5.48</v>
      </c>
      <c r="E10">
        <v>4.75</v>
      </c>
      <c r="F10">
        <v>6.66</v>
      </c>
      <c r="G10">
        <v>7.57</v>
      </c>
      <c r="H10">
        <v>7.55</v>
      </c>
      <c r="I10">
        <v>4.05</v>
      </c>
      <c r="J10">
        <v>6.18</v>
      </c>
      <c r="K10">
        <v>8.4600000000000009</v>
      </c>
      <c r="L10">
        <v>3.98</v>
      </c>
      <c r="M10">
        <v>4.9400000000000004</v>
      </c>
      <c r="N10">
        <v>3.91</v>
      </c>
      <c r="O10">
        <v>7.94</v>
      </c>
      <c r="P10">
        <v>7.85</v>
      </c>
      <c r="Q10">
        <v>9.2799999999999994</v>
      </c>
      <c r="R10">
        <v>9.26</v>
      </c>
      <c r="S10">
        <v>9.8000000000000007</v>
      </c>
      <c r="T10">
        <v>3.89</v>
      </c>
      <c r="U10">
        <v>8.48</v>
      </c>
      <c r="V10">
        <v>10.26</v>
      </c>
      <c r="W10">
        <v>6.64</v>
      </c>
      <c r="X10">
        <v>4.74</v>
      </c>
      <c r="Y10">
        <v>5.0199999999999996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N10" s="3"/>
    </row>
    <row r="11" spans="1:41" x14ac:dyDescent="0.25">
      <c r="A11" t="s">
        <v>116</v>
      </c>
      <c r="B11">
        <v>16.79</v>
      </c>
      <c r="C11">
        <v>14.95</v>
      </c>
      <c r="D11">
        <v>14.94</v>
      </c>
      <c r="E11">
        <v>15.08</v>
      </c>
      <c r="F11">
        <v>17.3</v>
      </c>
      <c r="G11">
        <v>17.32</v>
      </c>
      <c r="H11">
        <v>15.7</v>
      </c>
      <c r="I11">
        <v>10.79</v>
      </c>
      <c r="J11">
        <v>14.69</v>
      </c>
      <c r="K11">
        <v>11.58</v>
      </c>
      <c r="L11">
        <v>7.78</v>
      </c>
      <c r="M11">
        <v>8.2899999999999991</v>
      </c>
      <c r="N11">
        <v>7.76</v>
      </c>
      <c r="O11">
        <v>12.14</v>
      </c>
      <c r="P11">
        <v>14.25</v>
      </c>
      <c r="Q11">
        <v>13.92</v>
      </c>
      <c r="R11">
        <v>16.28</v>
      </c>
      <c r="S11">
        <v>16.12</v>
      </c>
      <c r="T11">
        <v>12.89</v>
      </c>
      <c r="U11">
        <v>15.06</v>
      </c>
      <c r="V11">
        <v>20.170000000000002</v>
      </c>
      <c r="W11">
        <v>15.74</v>
      </c>
      <c r="X11">
        <v>12.25</v>
      </c>
      <c r="Y11">
        <v>12.28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N11" s="3"/>
    </row>
    <row r="12" spans="1:41" x14ac:dyDescent="0.25"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N12" s="3"/>
    </row>
    <row r="13" spans="1:41" x14ac:dyDescent="0.25"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N13" s="3"/>
    </row>
    <row r="14" spans="1:41" x14ac:dyDescent="0.25">
      <c r="A14" t="s">
        <v>76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1:41" x14ac:dyDescent="0.25">
      <c r="A15" t="s">
        <v>75</v>
      </c>
      <c r="B15">
        <v>100</v>
      </c>
      <c r="C15" s="12">
        <f t="shared" ref="C15:D15" si="0">B15*(1+(C3/100))</f>
        <v>114.95</v>
      </c>
      <c r="D15" s="12">
        <f t="shared" si="0"/>
        <v>132.12352999999999</v>
      </c>
      <c r="E15" s="12">
        <f t="shared" ref="E15:AK15" si="1">D15*(1+(E3/100))</f>
        <v>152.047758324</v>
      </c>
      <c r="F15" s="12">
        <f t="shared" si="1"/>
        <v>178.35202051405201</v>
      </c>
      <c r="G15" s="12">
        <f t="shared" si="1"/>
        <v>209.24259046708582</v>
      </c>
      <c r="H15" s="12">
        <f t="shared" si="1"/>
        <v>242.09367717041829</v>
      </c>
      <c r="I15" s="12">
        <f t="shared" si="1"/>
        <v>268.21558493710637</v>
      </c>
      <c r="J15" s="12">
        <f t="shared" si="1"/>
        <v>307.61645436436731</v>
      </c>
      <c r="K15" s="12">
        <f t="shared" si="1"/>
        <v>345.11490015138367</v>
      </c>
      <c r="L15" s="12">
        <f t="shared" si="1"/>
        <v>371.44716703293426</v>
      </c>
      <c r="M15" s="12">
        <f t="shared" si="1"/>
        <v>401.86869001293161</v>
      </c>
      <c r="N15" s="12">
        <f t="shared" si="1"/>
        <v>432.65183166792218</v>
      </c>
      <c r="O15" s="12">
        <f t="shared" si="1"/>
        <v>484.69984701757323</v>
      </c>
      <c r="P15" s="12">
        <f t="shared" si="1"/>
        <v>553.04252544705105</v>
      </c>
      <c r="Q15" s="12">
        <f t="shared" si="1"/>
        <v>630.41317475709343</v>
      </c>
      <c r="R15" s="12">
        <f t="shared" si="1"/>
        <v>738.46599291045925</v>
      </c>
      <c r="S15" s="12">
        <f t="shared" si="1"/>
        <v>850.26974423710271</v>
      </c>
      <c r="T15" s="12">
        <f t="shared" si="1"/>
        <v>957.0636241132828</v>
      </c>
      <c r="U15" s="12">
        <f t="shared" si="1"/>
        <v>1105.0256604011963</v>
      </c>
      <c r="V15" s="12">
        <f t="shared" si="1"/>
        <v>1325.1467719531147</v>
      </c>
      <c r="W15" s="12">
        <f t="shared" si="1"/>
        <v>1516.365451145949</v>
      </c>
      <c r="X15" s="12">
        <f t="shared" si="1"/>
        <v>1725.927156494319</v>
      </c>
      <c r="Y15" s="12">
        <f t="shared" si="1"/>
        <v>1949.779908691632</v>
      </c>
      <c r="Z15" s="12">
        <f t="shared" si="1"/>
        <v>2164.0607206568425</v>
      </c>
      <c r="AA15" s="12">
        <f t="shared" si="1"/>
        <v>2390.4214720375485</v>
      </c>
      <c r="AB15" s="12">
        <f t="shared" si="1"/>
        <v>2671.5350371491641</v>
      </c>
      <c r="AC15" s="12">
        <f t="shared" si="1"/>
        <v>2966.205351746717</v>
      </c>
      <c r="AD15" s="12">
        <f t="shared" si="1"/>
        <v>3280.3264984966945</v>
      </c>
      <c r="AE15" s="12">
        <f t="shared" si="1"/>
        <v>3489.2832964509344</v>
      </c>
      <c r="AF15" s="12">
        <f t="shared" si="1"/>
        <v>3446.0161835749427</v>
      </c>
      <c r="AG15" s="12">
        <f t="shared" si="1"/>
        <v>4095.5902341788192</v>
      </c>
      <c r="AH15" s="12">
        <f t="shared" si="1"/>
        <v>4667.3346308701821</v>
      </c>
      <c r="AI15" s="12">
        <f t="shared" si="1"/>
        <v>5228.3482535007788</v>
      </c>
      <c r="AJ15" s="12">
        <f t="shared" si="1"/>
        <v>5739.6807126931544</v>
      </c>
      <c r="AK15" s="12">
        <f t="shared" si="1"/>
        <v>6245.920551552691</v>
      </c>
    </row>
    <row r="16" spans="1:41" x14ac:dyDescent="0.25">
      <c r="A16" t="s">
        <v>77</v>
      </c>
      <c r="B16">
        <v>100</v>
      </c>
      <c r="C16" s="12">
        <f t="shared" ref="C16:D16" si="2">B16*(1+(C4/100))</f>
        <v>101.05999999999999</v>
      </c>
      <c r="D16" s="12">
        <f t="shared" si="2"/>
        <v>106.59808799999999</v>
      </c>
      <c r="E16" s="12">
        <f t="shared" ref="E16:AK16" si="3">D16*(1+(E4/100))</f>
        <v>111.66149718</v>
      </c>
      <c r="F16" s="12">
        <f t="shared" si="3"/>
        <v>119.098152892188</v>
      </c>
      <c r="G16" s="12">
        <f t="shared" si="3"/>
        <v>128.11388306612665</v>
      </c>
      <c r="H16" s="12">
        <f t="shared" si="3"/>
        <v>137.7864812376192</v>
      </c>
      <c r="I16" s="12">
        <f t="shared" si="3"/>
        <v>143.36683372774277</v>
      </c>
      <c r="J16" s="12">
        <f t="shared" si="3"/>
        <v>152.22690405211728</v>
      </c>
      <c r="K16" s="12">
        <f t="shared" si="3"/>
        <v>165.69898506072965</v>
      </c>
      <c r="L16" s="12">
        <f t="shared" si="3"/>
        <v>172.06182608706166</v>
      </c>
      <c r="M16" s="12">
        <f t="shared" si="3"/>
        <v>180.35520610445803</v>
      </c>
      <c r="N16" s="12">
        <f t="shared" si="3"/>
        <v>187.20870393642744</v>
      </c>
      <c r="O16" s="12">
        <f t="shared" si="3"/>
        <v>201.92330806583064</v>
      </c>
      <c r="P16" s="12">
        <f t="shared" si="3"/>
        <v>217.91563406464442</v>
      </c>
      <c r="Q16" s="12">
        <f t="shared" si="3"/>
        <v>235.17455228256424</v>
      </c>
      <c r="R16" s="12">
        <f t="shared" si="3"/>
        <v>254.12962119653892</v>
      </c>
      <c r="S16" s="12">
        <f t="shared" si="3"/>
        <v>273.59595018019382</v>
      </c>
      <c r="T16" s="12">
        <f t="shared" si="3"/>
        <v>282.05006504076181</v>
      </c>
      <c r="U16" s="12">
        <f t="shared" si="3"/>
        <v>304.2192001529657</v>
      </c>
      <c r="V16" s="12">
        <f t="shared" si="3"/>
        <v>330.07783216596778</v>
      </c>
      <c r="W16" s="12">
        <f t="shared" si="3"/>
        <v>347.37391057146448</v>
      </c>
      <c r="X16" s="12">
        <f t="shared" si="3"/>
        <v>366.34052608866642</v>
      </c>
      <c r="Y16" s="12">
        <f t="shared" si="3"/>
        <v>389.74968570573225</v>
      </c>
      <c r="Z16" s="12">
        <f t="shared" si="3"/>
        <v>418.63013741652702</v>
      </c>
      <c r="AA16" s="12">
        <f t="shared" si="3"/>
        <v>452.12054840984922</v>
      </c>
      <c r="AB16" s="12">
        <f t="shared" si="3"/>
        <v>489.46570570850275</v>
      </c>
      <c r="AC16" s="12">
        <f t="shared" si="3"/>
        <v>522.749373696681</v>
      </c>
      <c r="AD16" s="12">
        <f t="shared" si="3"/>
        <v>556.46670830011692</v>
      </c>
      <c r="AE16" s="12">
        <f t="shared" si="3"/>
        <v>578.00196991133146</v>
      </c>
      <c r="AF16" s="12">
        <f t="shared" si="3"/>
        <v>544.59345605045655</v>
      </c>
      <c r="AG16" s="12">
        <f t="shared" si="3"/>
        <v>597.36456194174582</v>
      </c>
      <c r="AH16" s="12">
        <f t="shared" si="3"/>
        <v>642.8240051055127</v>
      </c>
      <c r="AI16" s="12">
        <f t="shared" si="3"/>
        <v>701.89953117470941</v>
      </c>
      <c r="AJ16" s="12">
        <f t="shared" si="3"/>
        <v>747.45281074794798</v>
      </c>
      <c r="AK16" s="12">
        <f t="shared" si="3"/>
        <v>805.75412998628792</v>
      </c>
    </row>
    <row r="21" spans="1:12" x14ac:dyDescent="0.25">
      <c r="A21" s="6"/>
    </row>
    <row r="22" spans="1:12" x14ac:dyDescent="0.25">
      <c r="B22" s="9"/>
      <c r="C22" s="9"/>
      <c r="D22" s="9"/>
      <c r="E22" s="9"/>
      <c r="F22" s="9"/>
      <c r="G22" s="9"/>
      <c r="H22" s="9"/>
      <c r="I22" s="1"/>
      <c r="J22" s="1"/>
      <c r="K22" s="1"/>
      <c r="L22" s="1"/>
    </row>
    <row r="23" spans="1:12" x14ac:dyDescent="0.25">
      <c r="B23" s="9"/>
      <c r="C23" s="9"/>
      <c r="D23" s="9"/>
      <c r="E23" s="9"/>
      <c r="F23" s="9"/>
      <c r="G23" s="9"/>
      <c r="H23" s="9"/>
      <c r="I23" s="1"/>
      <c r="J23" s="1"/>
      <c r="K23" s="1"/>
      <c r="L23" s="1"/>
    </row>
    <row r="24" spans="1:12" x14ac:dyDescent="0.25">
      <c r="B24" s="9"/>
      <c r="C24" s="9"/>
      <c r="D24" s="9"/>
      <c r="E24" s="9"/>
      <c r="F24" s="9"/>
      <c r="G24" s="9"/>
      <c r="H24" s="9"/>
      <c r="I24" s="1"/>
      <c r="J24" s="1"/>
      <c r="K24" s="1"/>
      <c r="L24" s="1"/>
    </row>
    <row r="25" spans="1:12" x14ac:dyDescent="0.25">
      <c r="B25" s="9"/>
    </row>
    <row r="26" spans="1:12" x14ac:dyDescent="0.25">
      <c r="B26" s="9"/>
    </row>
    <row r="27" spans="1:12" x14ac:dyDescent="0.25">
      <c r="B27" s="8"/>
    </row>
    <row r="28" spans="1:12" x14ac:dyDescent="0.25">
      <c r="B28" s="8"/>
    </row>
    <row r="29" spans="1:12" x14ac:dyDescent="0.25">
      <c r="B29" s="9"/>
      <c r="C29" s="9"/>
      <c r="D29" s="9"/>
      <c r="I29" s="1"/>
      <c r="J29" s="1"/>
      <c r="K29" s="1"/>
      <c r="L29" s="1"/>
    </row>
    <row r="30" spans="1:12" x14ac:dyDescent="0.25">
      <c r="B30" s="9"/>
      <c r="C30" s="9"/>
      <c r="D30" s="9"/>
      <c r="J30" s="1"/>
      <c r="K30" s="1"/>
      <c r="L30" s="1"/>
    </row>
    <row r="31" spans="1:12" x14ac:dyDescent="0.25">
      <c r="B31" s="9"/>
      <c r="C31" s="9"/>
    </row>
    <row r="34" spans="1:35" x14ac:dyDescent="0.25">
      <c r="A34" s="6"/>
    </row>
    <row r="35" spans="1:35" x14ac:dyDescent="0.25">
      <c r="B35" s="15"/>
      <c r="C35" s="15"/>
      <c r="D35" s="15"/>
      <c r="E35" s="15"/>
    </row>
    <row r="36" spans="1:35" x14ac:dyDescent="0.25">
      <c r="B36" s="15"/>
      <c r="C36" s="15"/>
      <c r="D36" s="15"/>
      <c r="E36" s="15"/>
    </row>
    <row r="37" spans="1:35" x14ac:dyDescent="0.25">
      <c r="B37" s="15"/>
      <c r="C37" s="15"/>
      <c r="D37" s="15"/>
      <c r="E37" s="15"/>
    </row>
    <row r="38" spans="1:35" x14ac:dyDescent="0.25">
      <c r="AH38">
        <v>-10</v>
      </c>
      <c r="AI38">
        <v>15</v>
      </c>
    </row>
    <row r="39" spans="1:35" x14ac:dyDescent="0.25">
      <c r="AH39">
        <v>-10</v>
      </c>
      <c r="AI39">
        <v>15</v>
      </c>
    </row>
    <row r="42" spans="1:35" x14ac:dyDescent="0.25">
      <c r="B42" s="15"/>
      <c r="C42" s="15"/>
      <c r="D42" s="15"/>
      <c r="E42" s="15"/>
    </row>
    <row r="43" spans="1:35" x14ac:dyDescent="0.25">
      <c r="B43" s="15"/>
      <c r="C43" s="15"/>
      <c r="D43" s="15"/>
      <c r="E4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A4775-2700-4D40-BE00-5FD5FB64843D}">
  <sheetPr>
    <tabColor rgb="FFFF0000"/>
  </sheetPr>
  <dimension ref="A1:AL43"/>
  <sheetViews>
    <sheetView zoomScale="60" zoomScaleNormal="60" workbookViewId="0">
      <pane xSplit="1" ySplit="9" topLeftCell="D10" activePane="bottomRight" state="frozen"/>
      <selection pane="topRight" activeCell="B1" sqref="B1"/>
      <selection pane="bottomLeft" activeCell="A10" sqref="A10"/>
      <selection pane="bottomRight" activeCell="B14" sqref="B14:AI14"/>
    </sheetView>
  </sheetViews>
  <sheetFormatPr defaultRowHeight="15" x14ac:dyDescent="0.25"/>
  <cols>
    <col min="1" max="1" width="27.140625" bestFit="1" customWidth="1"/>
    <col min="2" max="4" width="14.85546875" bestFit="1" customWidth="1"/>
    <col min="5" max="6" width="9.42578125" bestFit="1" customWidth="1"/>
    <col min="38" max="38" width="12" bestFit="1" customWidth="1"/>
  </cols>
  <sheetData>
    <row r="1" spans="1:38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42</v>
      </c>
      <c r="AG1" t="s">
        <v>43</v>
      </c>
      <c r="AH1" t="s">
        <v>44</v>
      </c>
      <c r="AI1" t="s">
        <v>74</v>
      </c>
      <c r="AJ1" t="s">
        <v>130</v>
      </c>
    </row>
    <row r="2" spans="1:38" x14ac:dyDescent="0.25">
      <c r="A2" t="s">
        <v>111</v>
      </c>
    </row>
    <row r="3" spans="1:38" x14ac:dyDescent="0.25">
      <c r="A3" t="s">
        <v>75</v>
      </c>
      <c r="B3">
        <v>16.79</v>
      </c>
      <c r="C3">
        <v>14.95</v>
      </c>
      <c r="D3">
        <v>14.94</v>
      </c>
      <c r="E3">
        <v>15.08</v>
      </c>
      <c r="F3">
        <v>17.3</v>
      </c>
      <c r="G3">
        <v>17.32</v>
      </c>
      <c r="H3">
        <v>15.7</v>
      </c>
      <c r="I3">
        <v>10.79</v>
      </c>
      <c r="J3">
        <v>14.69</v>
      </c>
      <c r="K3">
        <v>12.19</v>
      </c>
      <c r="L3">
        <v>7.63</v>
      </c>
      <c r="M3">
        <v>8.19</v>
      </c>
      <c r="N3">
        <v>7.66</v>
      </c>
      <c r="O3">
        <v>12.03</v>
      </c>
      <c r="P3">
        <v>14.1</v>
      </c>
      <c r="Q3">
        <v>13.99</v>
      </c>
      <c r="R3">
        <v>17.14</v>
      </c>
      <c r="S3">
        <v>15.14</v>
      </c>
      <c r="T3">
        <v>12.56</v>
      </c>
      <c r="U3">
        <v>15.46</v>
      </c>
      <c r="V3">
        <v>19.920000000000002</v>
      </c>
      <c r="W3">
        <v>14.43</v>
      </c>
      <c r="X3">
        <v>13.82</v>
      </c>
      <c r="Y3">
        <v>12.97</v>
      </c>
      <c r="Z3">
        <v>10.99</v>
      </c>
      <c r="AA3">
        <v>10.46</v>
      </c>
      <c r="AB3">
        <v>11.76</v>
      </c>
      <c r="AC3">
        <v>11.03</v>
      </c>
      <c r="AD3">
        <v>10.59</v>
      </c>
      <c r="AE3">
        <v>6.37</v>
      </c>
      <c r="AF3">
        <v>13.96</v>
      </c>
      <c r="AG3">
        <v>12.02</v>
      </c>
      <c r="AH3">
        <v>9.7799999999999994</v>
      </c>
      <c r="AI3">
        <v>8.82</v>
      </c>
    </row>
    <row r="4" spans="1:38" x14ac:dyDescent="0.25">
      <c r="A4" t="s">
        <v>77</v>
      </c>
      <c r="B4">
        <v>5.53</v>
      </c>
      <c r="C4">
        <v>1.06</v>
      </c>
      <c r="D4">
        <v>5.48</v>
      </c>
      <c r="E4">
        <v>4.75</v>
      </c>
      <c r="F4">
        <v>6.66</v>
      </c>
      <c r="G4">
        <v>7.57</v>
      </c>
      <c r="H4">
        <v>7.55</v>
      </c>
      <c r="I4">
        <v>4.05</v>
      </c>
      <c r="J4">
        <v>6.18</v>
      </c>
      <c r="K4">
        <v>8.85</v>
      </c>
      <c r="L4">
        <v>3.84</v>
      </c>
      <c r="M4">
        <v>4.82</v>
      </c>
      <c r="N4">
        <v>3.8</v>
      </c>
      <c r="O4">
        <v>7.86</v>
      </c>
      <c r="P4">
        <v>7.92</v>
      </c>
      <c r="Q4">
        <v>7.92</v>
      </c>
      <c r="R4">
        <v>8.06</v>
      </c>
      <c r="S4">
        <v>7.66</v>
      </c>
      <c r="T4">
        <v>3.09</v>
      </c>
      <c r="U4">
        <v>7.86</v>
      </c>
      <c r="V4">
        <v>8.5</v>
      </c>
      <c r="W4">
        <v>5.24</v>
      </c>
      <c r="X4">
        <v>5.46</v>
      </c>
      <c r="Y4">
        <v>6.39</v>
      </c>
      <c r="Z4">
        <v>7.41</v>
      </c>
      <c r="AA4">
        <v>8</v>
      </c>
      <c r="AB4">
        <v>8.26</v>
      </c>
      <c r="AC4">
        <v>6.8</v>
      </c>
      <c r="AD4">
        <v>6.45</v>
      </c>
      <c r="AE4">
        <v>3.87</v>
      </c>
      <c r="AF4">
        <v>7.61</v>
      </c>
      <c r="AG4">
        <v>9.19</v>
      </c>
      <c r="AH4">
        <v>6.49</v>
      </c>
      <c r="AI4">
        <v>7.8</v>
      </c>
      <c r="AJ4" s="30"/>
    </row>
    <row r="5" spans="1:38" x14ac:dyDescent="0.25">
      <c r="A5" t="s">
        <v>110</v>
      </c>
      <c r="V5" s="1">
        <f>[1]Sheet1!C$4</f>
        <v>0</v>
      </c>
      <c r="W5" s="1">
        <f>[1]Sheet1!D$4</f>
        <v>20.489710887451743</v>
      </c>
      <c r="X5" s="1">
        <f>[1]Sheet1!E$4</f>
        <v>11.331986048365717</v>
      </c>
      <c r="Y5" s="1">
        <f>[1]Sheet1!F$4</f>
        <v>9.9157506866150165</v>
      </c>
      <c r="Z5" s="1">
        <f>[1]Sheet1!G$4</f>
        <v>8.7915124476576416</v>
      </c>
      <c r="AA5" s="1">
        <f>[1]Sheet1!H$4</f>
        <v>3.2357863114835776</v>
      </c>
      <c r="AB5" s="1">
        <f>[1]Sheet1!I$4</f>
        <v>7.1522132000563712</v>
      </c>
      <c r="AC5" s="1">
        <f>[1]Sheet1!J$4</f>
        <v>10.006555453639344</v>
      </c>
      <c r="AD5" s="1">
        <f>[1]Sheet1!K$4</f>
        <v>14.040371575969878</v>
      </c>
      <c r="AE5" s="1">
        <f>[1]Sheet1!L$4</f>
        <v>-7.8904696597105861E-2</v>
      </c>
      <c r="AF5" s="1">
        <f>[1]Sheet1!O$4</f>
        <v>19.03756044460853</v>
      </c>
      <c r="AG5" s="1">
        <f>[1]Sheet1!P$4</f>
        <v>7.2304295152796145</v>
      </c>
    </row>
    <row r="6" spans="1:38" x14ac:dyDescent="0.25">
      <c r="A6" t="s">
        <v>112</v>
      </c>
      <c r="AI6" s="1"/>
      <c r="AL6" s="3"/>
    </row>
    <row r="7" spans="1:38" x14ac:dyDescent="0.25">
      <c r="A7" t="s">
        <v>88</v>
      </c>
      <c r="B7">
        <v>11.2</v>
      </c>
      <c r="C7">
        <v>13.48</v>
      </c>
      <c r="D7">
        <v>9.86</v>
      </c>
      <c r="E7">
        <v>7.29</v>
      </c>
      <c r="F7">
        <v>10.26</v>
      </c>
      <c r="G7">
        <v>9.9600000000000009</v>
      </c>
      <c r="H7">
        <v>9.44</v>
      </c>
      <c r="I7">
        <v>6.84</v>
      </c>
      <c r="J7">
        <v>13.12</v>
      </c>
      <c r="K7">
        <v>3.43</v>
      </c>
      <c r="L7">
        <v>3.82</v>
      </c>
      <c r="M7">
        <v>4.32</v>
      </c>
      <c r="N7">
        <v>3.97</v>
      </c>
      <c r="O7">
        <v>3.86</v>
      </c>
      <c r="P7">
        <v>3.83</v>
      </c>
      <c r="Q7">
        <v>4.41</v>
      </c>
      <c r="R7">
        <v>6.7</v>
      </c>
      <c r="S7">
        <v>6.2</v>
      </c>
      <c r="T7">
        <v>9.1</v>
      </c>
      <c r="U7">
        <v>12.37</v>
      </c>
      <c r="V7" s="1">
        <v>10.45</v>
      </c>
      <c r="W7" s="1">
        <v>8.39</v>
      </c>
      <c r="X7" s="1">
        <v>10.050000000000001</v>
      </c>
      <c r="Y7" s="1">
        <v>9.3800000000000008</v>
      </c>
      <c r="Z7" s="1">
        <v>5.83</v>
      </c>
      <c r="AA7" s="1">
        <v>4.91</v>
      </c>
      <c r="AB7" s="1">
        <v>4.5199999999999996</v>
      </c>
      <c r="AC7" s="1">
        <v>3.59</v>
      </c>
      <c r="AD7" s="1">
        <v>3.41</v>
      </c>
      <c r="AE7" s="1">
        <v>4.7699999999999996</v>
      </c>
      <c r="AF7" s="31">
        <v>6.65</v>
      </c>
      <c r="AG7" s="1">
        <v>5.36</v>
      </c>
      <c r="AH7">
        <v>4.63</v>
      </c>
      <c r="AI7" s="1">
        <v>2.69</v>
      </c>
      <c r="AL7" s="3"/>
    </row>
    <row r="8" spans="1:38" x14ac:dyDescent="0.25">
      <c r="A8" t="s">
        <v>113</v>
      </c>
      <c r="B8">
        <f t="shared" ref="B8:D8" si="0">B6-B7</f>
        <v>-11.2</v>
      </c>
      <c r="C8">
        <f t="shared" si="0"/>
        <v>-13.48</v>
      </c>
      <c r="D8">
        <f t="shared" si="0"/>
        <v>-9.86</v>
      </c>
      <c r="E8">
        <f>E6-E7</f>
        <v>-7.29</v>
      </c>
      <c r="AJ8" s="31"/>
      <c r="AL8" s="3"/>
    </row>
    <row r="9" spans="1:38" x14ac:dyDescent="0.25">
      <c r="A9" t="s">
        <v>115</v>
      </c>
      <c r="F9" s="1">
        <v>5.3962513275352286</v>
      </c>
      <c r="G9" s="1">
        <v>6.7061012917926321</v>
      </c>
      <c r="H9" s="1">
        <v>6.9371668063020309</v>
      </c>
      <c r="I9" s="1">
        <v>3.4716092032298418</v>
      </c>
      <c r="J9" s="1">
        <v>5.9431853549500424</v>
      </c>
      <c r="K9" s="1">
        <v>8.2361772897252337</v>
      </c>
      <c r="L9" s="1">
        <v>3.6588760908478069</v>
      </c>
      <c r="M9" s="1">
        <v>4.7289689061471574</v>
      </c>
      <c r="N9" s="1">
        <v>3.7309682793950749</v>
      </c>
      <c r="O9" s="1">
        <v>8.0805290164776</v>
      </c>
      <c r="P9" s="1">
        <v>8.1489373657865904</v>
      </c>
      <c r="Q9" s="1">
        <v>9.5956958442810159</v>
      </c>
      <c r="R9" s="1">
        <v>9.7028605509751777</v>
      </c>
      <c r="S9" s="1">
        <v>10.225726094104592</v>
      </c>
      <c r="T9" s="1">
        <v>4.1545312437778925</v>
      </c>
      <c r="U9" s="1">
        <v>8.8379469115589906</v>
      </c>
      <c r="V9" s="1">
        <v>10.777454388319896</v>
      </c>
      <c r="W9" s="1">
        <v>6.9637173291470011</v>
      </c>
      <c r="X9" s="1"/>
      <c r="Y9" s="1"/>
      <c r="Z9" s="1"/>
      <c r="AA9" s="1"/>
      <c r="AB9" s="1"/>
      <c r="AC9" s="1"/>
      <c r="AD9" s="1"/>
      <c r="AE9" s="1"/>
      <c r="AF9" s="1"/>
      <c r="AG9" s="1"/>
      <c r="AL9" s="3"/>
    </row>
    <row r="10" spans="1:38" x14ac:dyDescent="0.25">
      <c r="A10" t="s">
        <v>114</v>
      </c>
      <c r="B10">
        <v>5.53</v>
      </c>
      <c r="C10">
        <v>1.06</v>
      </c>
      <c r="D10">
        <v>5.48</v>
      </c>
      <c r="E10">
        <v>4.75</v>
      </c>
      <c r="F10">
        <v>6.66</v>
      </c>
      <c r="G10">
        <v>7.57</v>
      </c>
      <c r="H10">
        <v>7.55</v>
      </c>
      <c r="I10">
        <v>4.05</v>
      </c>
      <c r="J10">
        <v>6.18</v>
      </c>
      <c r="K10">
        <v>8.4600000000000009</v>
      </c>
      <c r="L10">
        <v>3.98</v>
      </c>
      <c r="M10">
        <v>4.9400000000000004</v>
      </c>
      <c r="N10">
        <v>3.91</v>
      </c>
      <c r="O10">
        <v>7.94</v>
      </c>
      <c r="P10">
        <v>7.85</v>
      </c>
      <c r="Q10">
        <v>9.2799999999999994</v>
      </c>
      <c r="R10">
        <v>9.26</v>
      </c>
      <c r="S10">
        <v>9.8000000000000007</v>
      </c>
      <c r="T10">
        <v>3.89</v>
      </c>
      <c r="U10">
        <v>8.48</v>
      </c>
      <c r="V10">
        <v>10.26</v>
      </c>
      <c r="W10">
        <v>6.64</v>
      </c>
      <c r="X10">
        <v>4.74</v>
      </c>
      <c r="Y10">
        <v>5.0199999999999996</v>
      </c>
      <c r="Z10" s="1"/>
      <c r="AA10" s="1"/>
      <c r="AB10" s="1"/>
      <c r="AC10" s="1"/>
      <c r="AD10" s="1"/>
      <c r="AE10" s="1"/>
      <c r="AF10" s="1"/>
      <c r="AG10" s="1"/>
      <c r="AH10" s="1"/>
      <c r="AL10" s="3"/>
    </row>
    <row r="11" spans="1:38" x14ac:dyDescent="0.25">
      <c r="A11" t="s">
        <v>116</v>
      </c>
      <c r="B11">
        <v>16.79</v>
      </c>
      <c r="C11">
        <v>14.95</v>
      </c>
      <c r="D11">
        <v>14.94</v>
      </c>
      <c r="E11">
        <v>15.08</v>
      </c>
      <c r="F11">
        <v>17.3</v>
      </c>
      <c r="G11">
        <v>17.32</v>
      </c>
      <c r="H11">
        <v>15.7</v>
      </c>
      <c r="I11">
        <v>10.79</v>
      </c>
      <c r="J11">
        <v>14.69</v>
      </c>
      <c r="K11">
        <v>11.58</v>
      </c>
      <c r="L11">
        <v>7.78</v>
      </c>
      <c r="M11">
        <v>8.2899999999999991</v>
      </c>
      <c r="N11">
        <v>7.76</v>
      </c>
      <c r="O11">
        <v>12.14</v>
      </c>
      <c r="P11">
        <v>14.25</v>
      </c>
      <c r="Q11">
        <v>13.92</v>
      </c>
      <c r="R11">
        <v>16.28</v>
      </c>
      <c r="S11">
        <v>16.12</v>
      </c>
      <c r="T11">
        <v>12.89</v>
      </c>
      <c r="U11">
        <v>15.06</v>
      </c>
      <c r="V11">
        <v>20.170000000000002</v>
      </c>
      <c r="W11">
        <v>15.74</v>
      </c>
      <c r="X11">
        <v>12.25</v>
      </c>
      <c r="Y11">
        <v>12.28</v>
      </c>
      <c r="Z11" s="1"/>
      <c r="AA11" s="1"/>
      <c r="AB11" s="1"/>
      <c r="AC11" s="1"/>
      <c r="AD11" s="1"/>
      <c r="AE11" s="1"/>
      <c r="AF11" s="1"/>
      <c r="AG11" s="1"/>
      <c r="AL11" s="3"/>
    </row>
    <row r="12" spans="1:38" x14ac:dyDescent="0.25"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L12" s="3"/>
    </row>
    <row r="13" spans="1:38" x14ac:dyDescent="0.25"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L13" s="3"/>
    </row>
    <row r="14" spans="1:38" x14ac:dyDescent="0.25">
      <c r="A14" t="s">
        <v>76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8" x14ac:dyDescent="0.25">
      <c r="A15" t="s">
        <v>75</v>
      </c>
      <c r="B15">
        <v>100</v>
      </c>
      <c r="C15" s="12">
        <f t="shared" ref="C15:D16" si="1">B15*(1+(C3/100))</f>
        <v>114.95</v>
      </c>
      <c r="D15" s="12">
        <f t="shared" si="1"/>
        <v>132.12352999999999</v>
      </c>
      <c r="E15" s="12">
        <f t="shared" ref="E15:AI16" si="2">D15*(1+(E3/100))</f>
        <v>152.047758324</v>
      </c>
      <c r="F15" s="12">
        <f t="shared" si="2"/>
        <v>178.35202051405201</v>
      </c>
      <c r="G15" s="12">
        <f t="shared" si="2"/>
        <v>209.24259046708582</v>
      </c>
      <c r="H15" s="12">
        <f t="shared" si="2"/>
        <v>242.09367717041829</v>
      </c>
      <c r="I15" s="12">
        <f t="shared" si="2"/>
        <v>268.21558493710637</v>
      </c>
      <c r="J15" s="12">
        <f t="shared" si="2"/>
        <v>307.61645436436731</v>
      </c>
      <c r="K15" s="12">
        <f t="shared" si="2"/>
        <v>345.11490015138367</v>
      </c>
      <c r="L15" s="12">
        <f t="shared" si="2"/>
        <v>371.44716703293426</v>
      </c>
      <c r="M15" s="12">
        <f t="shared" si="2"/>
        <v>401.86869001293161</v>
      </c>
      <c r="N15" s="12">
        <f t="shared" si="2"/>
        <v>432.65183166792218</v>
      </c>
      <c r="O15" s="12">
        <f t="shared" si="2"/>
        <v>484.69984701757323</v>
      </c>
      <c r="P15" s="12">
        <f t="shared" si="2"/>
        <v>553.04252544705105</v>
      </c>
      <c r="Q15" s="12">
        <f t="shared" si="2"/>
        <v>630.41317475709343</v>
      </c>
      <c r="R15" s="12">
        <f t="shared" si="2"/>
        <v>738.46599291045925</v>
      </c>
      <c r="S15" s="12">
        <f t="shared" si="2"/>
        <v>850.26974423710271</v>
      </c>
      <c r="T15" s="12">
        <f t="shared" si="2"/>
        <v>957.0636241132828</v>
      </c>
      <c r="U15" s="12">
        <f t="shared" si="2"/>
        <v>1105.0256604011963</v>
      </c>
      <c r="V15" s="12">
        <f t="shared" si="2"/>
        <v>1325.1467719531147</v>
      </c>
      <c r="W15" s="12">
        <f t="shared" si="2"/>
        <v>1516.365451145949</v>
      </c>
      <c r="X15" s="12">
        <f t="shared" si="2"/>
        <v>1725.927156494319</v>
      </c>
      <c r="Y15" s="12">
        <f t="shared" si="2"/>
        <v>1949.779908691632</v>
      </c>
      <c r="Z15" s="12">
        <f t="shared" si="2"/>
        <v>2164.0607206568425</v>
      </c>
      <c r="AA15" s="12">
        <f t="shared" si="2"/>
        <v>2390.4214720375485</v>
      </c>
      <c r="AB15" s="12">
        <f t="shared" si="2"/>
        <v>2671.5350371491641</v>
      </c>
      <c r="AC15" s="12">
        <f t="shared" si="2"/>
        <v>2966.205351746717</v>
      </c>
      <c r="AD15" s="12">
        <f t="shared" si="2"/>
        <v>3280.3264984966945</v>
      </c>
      <c r="AE15" s="12">
        <f t="shared" si="2"/>
        <v>3489.2832964509344</v>
      </c>
      <c r="AF15" s="12" t="e">
        <f>#REF!*(1+(AF3/100))</f>
        <v>#REF!</v>
      </c>
      <c r="AG15" s="12" t="e">
        <f t="shared" si="2"/>
        <v>#REF!</v>
      </c>
      <c r="AH15" s="12" t="e">
        <f t="shared" si="2"/>
        <v>#REF!</v>
      </c>
      <c r="AI15" s="12" t="e">
        <f t="shared" si="2"/>
        <v>#REF!</v>
      </c>
    </row>
    <row r="16" spans="1:38" x14ac:dyDescent="0.25">
      <c r="A16" t="s">
        <v>77</v>
      </c>
      <c r="B16">
        <v>100</v>
      </c>
      <c r="C16" s="12">
        <f t="shared" si="1"/>
        <v>101.05999999999999</v>
      </c>
      <c r="D16" s="12">
        <f t="shared" si="1"/>
        <v>106.59808799999999</v>
      </c>
      <c r="E16" s="12">
        <f t="shared" si="2"/>
        <v>111.66149718</v>
      </c>
      <c r="F16" s="12">
        <f t="shared" si="2"/>
        <v>119.098152892188</v>
      </c>
      <c r="G16" s="12">
        <f t="shared" si="2"/>
        <v>128.11388306612665</v>
      </c>
      <c r="H16" s="12">
        <f t="shared" si="2"/>
        <v>137.7864812376192</v>
      </c>
      <c r="I16" s="12">
        <f t="shared" si="2"/>
        <v>143.36683372774277</v>
      </c>
      <c r="J16" s="12">
        <f t="shared" si="2"/>
        <v>152.22690405211728</v>
      </c>
      <c r="K16" s="12">
        <f t="shared" si="2"/>
        <v>165.69898506072965</v>
      </c>
      <c r="L16" s="12">
        <f t="shared" si="2"/>
        <v>172.06182608706166</v>
      </c>
      <c r="M16" s="12">
        <f t="shared" si="2"/>
        <v>180.35520610445803</v>
      </c>
      <c r="N16" s="12">
        <f t="shared" si="2"/>
        <v>187.20870393642744</v>
      </c>
      <c r="O16" s="12">
        <f t="shared" si="2"/>
        <v>201.92330806583064</v>
      </c>
      <c r="P16" s="12">
        <f t="shared" si="2"/>
        <v>217.91563406464442</v>
      </c>
      <c r="Q16" s="12">
        <f t="shared" si="2"/>
        <v>235.17455228256424</v>
      </c>
      <c r="R16" s="12">
        <f t="shared" si="2"/>
        <v>254.12962119653892</v>
      </c>
      <c r="S16" s="12">
        <f t="shared" si="2"/>
        <v>273.59595018019382</v>
      </c>
      <c r="T16" s="12">
        <f t="shared" si="2"/>
        <v>282.05006504076181</v>
      </c>
      <c r="U16" s="12">
        <f t="shared" si="2"/>
        <v>304.2192001529657</v>
      </c>
      <c r="V16" s="12">
        <f t="shared" si="2"/>
        <v>330.07783216596778</v>
      </c>
      <c r="W16" s="12">
        <f t="shared" si="2"/>
        <v>347.37391057146448</v>
      </c>
      <c r="X16" s="12">
        <f t="shared" si="2"/>
        <v>366.34052608866642</v>
      </c>
      <c r="Y16" s="12">
        <f t="shared" si="2"/>
        <v>389.74968570573225</v>
      </c>
      <c r="Z16" s="12">
        <f t="shared" si="2"/>
        <v>418.63013741652702</v>
      </c>
      <c r="AA16" s="12">
        <f t="shared" si="2"/>
        <v>452.12054840984922</v>
      </c>
      <c r="AB16" s="12">
        <f t="shared" si="2"/>
        <v>489.46570570850275</v>
      </c>
      <c r="AC16" s="12">
        <f t="shared" si="2"/>
        <v>522.749373696681</v>
      </c>
      <c r="AD16" s="12">
        <f t="shared" si="2"/>
        <v>556.46670830011692</v>
      </c>
      <c r="AE16" s="12">
        <f t="shared" si="2"/>
        <v>578.00196991133146</v>
      </c>
      <c r="AF16" s="12" t="e">
        <f>#REF!*(1+(AF4/100))</f>
        <v>#REF!</v>
      </c>
      <c r="AG16" s="12" t="e">
        <f t="shared" si="2"/>
        <v>#REF!</v>
      </c>
      <c r="AH16" s="12" t="e">
        <f t="shared" si="2"/>
        <v>#REF!</v>
      </c>
      <c r="AI16" s="12" t="e">
        <f t="shared" si="2"/>
        <v>#REF!</v>
      </c>
    </row>
    <row r="18" spans="1:31" x14ac:dyDescent="0.25">
      <c r="C18" t="s">
        <v>132</v>
      </c>
      <c r="AE18" t="s">
        <v>131</v>
      </c>
    </row>
    <row r="21" spans="1:31" x14ac:dyDescent="0.25">
      <c r="A21" s="6"/>
    </row>
    <row r="22" spans="1:31" x14ac:dyDescent="0.25">
      <c r="B22" s="9"/>
      <c r="C22" s="9"/>
      <c r="D22" s="9"/>
      <c r="E22" s="9"/>
      <c r="F22" s="9"/>
      <c r="G22" s="9"/>
      <c r="H22" s="9"/>
      <c r="I22" s="1"/>
      <c r="J22" s="1"/>
      <c r="K22" s="1"/>
      <c r="L22" s="1"/>
    </row>
    <row r="23" spans="1:31" x14ac:dyDescent="0.25">
      <c r="B23" s="9"/>
      <c r="C23" s="9"/>
      <c r="D23" s="9"/>
      <c r="E23" s="9"/>
      <c r="F23" s="9"/>
      <c r="G23" s="9"/>
      <c r="H23" s="9"/>
      <c r="I23" s="1"/>
      <c r="J23" s="1"/>
      <c r="K23" s="1"/>
      <c r="L23" s="1"/>
    </row>
    <row r="24" spans="1:31" x14ac:dyDescent="0.25">
      <c r="B24" s="9"/>
      <c r="C24" s="9"/>
      <c r="D24" s="9"/>
      <c r="E24" s="9"/>
      <c r="F24" s="9"/>
      <c r="G24" s="9"/>
      <c r="H24" s="9"/>
      <c r="I24" s="1"/>
      <c r="J24" s="1"/>
      <c r="K24" s="1"/>
      <c r="L24" s="1"/>
    </row>
    <row r="25" spans="1:31" x14ac:dyDescent="0.25">
      <c r="B25" s="9"/>
    </row>
    <row r="26" spans="1:31" x14ac:dyDescent="0.25">
      <c r="B26" s="9"/>
    </row>
    <row r="27" spans="1:31" x14ac:dyDescent="0.25">
      <c r="B27" s="8"/>
    </row>
    <row r="28" spans="1:31" x14ac:dyDescent="0.25">
      <c r="B28" s="8"/>
    </row>
    <row r="29" spans="1:31" x14ac:dyDescent="0.25">
      <c r="B29" s="9"/>
      <c r="C29" s="9"/>
      <c r="D29" s="9"/>
      <c r="I29" s="1"/>
      <c r="J29" s="1"/>
      <c r="K29" s="1"/>
      <c r="L29" s="1"/>
    </row>
    <row r="30" spans="1:31" x14ac:dyDescent="0.25">
      <c r="B30" s="9"/>
      <c r="C30" s="9"/>
      <c r="D30" s="9"/>
      <c r="J30" s="1"/>
      <c r="K30" s="1"/>
      <c r="L30" s="1"/>
    </row>
    <row r="31" spans="1:31" x14ac:dyDescent="0.25">
      <c r="B31" s="9"/>
      <c r="C31" s="9"/>
    </row>
    <row r="34" spans="1:33" x14ac:dyDescent="0.25">
      <c r="A34" s="6"/>
    </row>
    <row r="35" spans="1:33" x14ac:dyDescent="0.25">
      <c r="B35" s="15"/>
      <c r="C35" s="15"/>
      <c r="D35" s="15"/>
      <c r="E35" s="15"/>
    </row>
    <row r="36" spans="1:33" x14ac:dyDescent="0.25">
      <c r="B36" s="15"/>
      <c r="C36" s="15"/>
      <c r="D36" s="15"/>
      <c r="E36" s="15"/>
    </row>
    <row r="37" spans="1:33" x14ac:dyDescent="0.25">
      <c r="B37" s="15"/>
      <c r="C37" s="15"/>
      <c r="D37" s="15"/>
      <c r="E37" s="15"/>
    </row>
    <row r="38" spans="1:33" x14ac:dyDescent="0.25">
      <c r="AF38">
        <v>-10</v>
      </c>
      <c r="AG38">
        <v>15</v>
      </c>
    </row>
    <row r="39" spans="1:33" x14ac:dyDescent="0.25">
      <c r="AF39">
        <v>-10</v>
      </c>
      <c r="AG39">
        <v>15</v>
      </c>
    </row>
    <row r="42" spans="1:33" x14ac:dyDescent="0.25">
      <c r="B42" s="15"/>
      <c r="C42" s="15"/>
      <c r="D42" s="15"/>
      <c r="E42" s="15"/>
    </row>
    <row r="43" spans="1:33" x14ac:dyDescent="0.25">
      <c r="B43" s="15"/>
      <c r="C43" s="15"/>
      <c r="D43" s="15"/>
      <c r="E43" s="15"/>
    </row>
  </sheetData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ACF4-8C63-4617-8ECC-66D667D2C812}">
  <sheetPr>
    <tabColor rgb="FFFF0000"/>
  </sheetPr>
  <dimension ref="A1:AM54"/>
  <sheetViews>
    <sheetView zoomScale="70" zoomScaleNormal="70" workbookViewId="0">
      <pane xSplit="1" ySplit="9" topLeftCell="B19" activePane="bottomRight" state="frozen"/>
      <selection pane="topRight" activeCell="B1" sqref="B1"/>
      <selection pane="bottomLeft" activeCell="A10" sqref="A10"/>
      <selection pane="bottomRight" activeCell="V32" sqref="V32:X40"/>
    </sheetView>
  </sheetViews>
  <sheetFormatPr defaultRowHeight="15" x14ac:dyDescent="0.25"/>
  <cols>
    <col min="1" max="1" width="27.140625" bestFit="1" customWidth="1"/>
    <col min="2" max="2" width="15.85546875" bestFit="1" customWidth="1"/>
    <col min="3" max="4" width="14.85546875" bestFit="1" customWidth="1"/>
    <col min="5" max="6" width="9.42578125" bestFit="1" customWidth="1"/>
    <col min="7" max="9" width="8.85546875" bestFit="1" customWidth="1"/>
    <col min="10" max="10" width="9" bestFit="1" customWidth="1"/>
    <col min="11" max="20" width="8.85546875" bestFit="1" customWidth="1"/>
    <col min="21" max="21" width="9" bestFit="1" customWidth="1"/>
    <col min="22" max="23" width="8.85546875" bestFit="1" customWidth="1"/>
    <col min="38" max="38" width="12" bestFit="1" customWidth="1"/>
  </cols>
  <sheetData>
    <row r="1" spans="1:39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42</v>
      </c>
      <c r="AG1" t="s">
        <v>43</v>
      </c>
      <c r="AH1" t="s">
        <v>44</v>
      </c>
      <c r="AI1" t="s">
        <v>74</v>
      </c>
      <c r="AJ1" t="s">
        <v>336</v>
      </c>
      <c r="AK1" t="s">
        <v>130</v>
      </c>
      <c r="AL1" t="s">
        <v>40</v>
      </c>
      <c r="AM1" t="s">
        <v>41</v>
      </c>
    </row>
    <row r="2" spans="1:39" x14ac:dyDescent="0.25">
      <c r="A2" t="s">
        <v>111</v>
      </c>
    </row>
    <row r="3" spans="1:39" x14ac:dyDescent="0.25">
      <c r="A3" t="s">
        <v>75</v>
      </c>
      <c r="B3">
        <v>16.79</v>
      </c>
      <c r="C3">
        <v>14.95</v>
      </c>
      <c r="D3">
        <v>14.94</v>
      </c>
      <c r="E3">
        <v>15.08</v>
      </c>
      <c r="F3">
        <v>17.3</v>
      </c>
      <c r="G3">
        <v>17.32</v>
      </c>
      <c r="H3">
        <v>15.7</v>
      </c>
      <c r="I3">
        <v>10.79</v>
      </c>
      <c r="J3">
        <v>14.69</v>
      </c>
      <c r="K3">
        <v>12.19</v>
      </c>
      <c r="L3">
        <v>7.63</v>
      </c>
      <c r="M3">
        <v>8.19</v>
      </c>
      <c r="N3">
        <v>7.66</v>
      </c>
      <c r="O3">
        <v>12.03</v>
      </c>
      <c r="P3">
        <v>14.1</v>
      </c>
      <c r="Q3">
        <v>13.99</v>
      </c>
      <c r="R3">
        <v>17.14</v>
      </c>
      <c r="S3">
        <v>15.14</v>
      </c>
      <c r="T3">
        <v>12.56</v>
      </c>
      <c r="U3">
        <v>15.46</v>
      </c>
      <c r="V3">
        <v>19.920000000000002</v>
      </c>
      <c r="W3">
        <v>14.43</v>
      </c>
      <c r="X3">
        <v>13.82</v>
      </c>
      <c r="Y3">
        <v>12.97</v>
      </c>
      <c r="Z3">
        <v>10.99</v>
      </c>
      <c r="AA3">
        <v>10.46</v>
      </c>
      <c r="AB3">
        <v>11.76</v>
      </c>
      <c r="AC3">
        <v>11.03</v>
      </c>
      <c r="AD3">
        <v>10.59</v>
      </c>
      <c r="AE3">
        <v>6.37</v>
      </c>
      <c r="AF3">
        <v>13.96</v>
      </c>
      <c r="AG3">
        <v>12.02</v>
      </c>
      <c r="AH3">
        <v>9.7799999999999994</v>
      </c>
      <c r="AI3">
        <v>8.82</v>
      </c>
      <c r="AJ3">
        <v>8.73</v>
      </c>
      <c r="AL3">
        <f>'non finacial sales'!AF3</f>
        <v>-1.24</v>
      </c>
      <c r="AM3">
        <f>'non finacial sales'!AG3</f>
        <v>18.850000000000001</v>
      </c>
    </row>
    <row r="4" spans="1:39" x14ac:dyDescent="0.25">
      <c r="A4" t="s">
        <v>165</v>
      </c>
      <c r="B4">
        <v>5.53</v>
      </c>
      <c r="C4">
        <v>1.06</v>
      </c>
      <c r="D4">
        <v>5.48</v>
      </c>
      <c r="E4">
        <v>4.75</v>
      </c>
      <c r="F4">
        <v>6.66</v>
      </c>
      <c r="G4">
        <v>7.57</v>
      </c>
      <c r="H4">
        <v>7.55</v>
      </c>
      <c r="I4">
        <v>4.05</v>
      </c>
      <c r="J4">
        <v>6.18</v>
      </c>
      <c r="K4">
        <v>8.85</v>
      </c>
      <c r="L4">
        <v>3.84</v>
      </c>
      <c r="M4">
        <v>4.82</v>
      </c>
      <c r="N4">
        <v>3.8</v>
      </c>
      <c r="O4">
        <v>7.86</v>
      </c>
      <c r="P4">
        <v>7.92</v>
      </c>
      <c r="Q4">
        <v>7.92</v>
      </c>
      <c r="R4">
        <v>8.06</v>
      </c>
      <c r="S4">
        <v>7.66</v>
      </c>
      <c r="T4">
        <v>3.09</v>
      </c>
      <c r="U4">
        <v>7.86</v>
      </c>
      <c r="V4">
        <v>8.5</v>
      </c>
      <c r="W4">
        <v>5.24</v>
      </c>
      <c r="X4">
        <v>5.46</v>
      </c>
      <c r="Y4">
        <v>6.39</v>
      </c>
      <c r="Z4">
        <v>7.41</v>
      </c>
      <c r="AA4">
        <v>8</v>
      </c>
      <c r="AB4">
        <v>8.26</v>
      </c>
      <c r="AC4">
        <v>6.8</v>
      </c>
      <c r="AD4">
        <v>6.45</v>
      </c>
      <c r="AE4">
        <v>3.87</v>
      </c>
      <c r="AF4">
        <v>7.61</v>
      </c>
      <c r="AG4">
        <v>9.19</v>
      </c>
      <c r="AH4">
        <v>6.49</v>
      </c>
      <c r="AI4">
        <v>7.8</v>
      </c>
      <c r="AJ4">
        <v>8.23</v>
      </c>
      <c r="AK4" s="30" t="e">
        <f>CORREL(X4:AI4,X8:AI8)</f>
        <v>#DIV/0!</v>
      </c>
      <c r="AL4">
        <f>'non finacial sales'!AF4</f>
        <v>-5.78</v>
      </c>
      <c r="AM4">
        <f>'non finacial sales'!AG4</f>
        <v>9.69</v>
      </c>
    </row>
    <row r="5" spans="1:39" x14ac:dyDescent="0.25">
      <c r="A5" t="s">
        <v>110</v>
      </c>
      <c r="V5" s="1">
        <f>[1]Sheet1!C$4</f>
        <v>0</v>
      </c>
      <c r="W5" s="1">
        <f>[1]Sheet1!D$4</f>
        <v>20.489710887451743</v>
      </c>
      <c r="X5" s="1">
        <f>[1]Sheet1!E$4</f>
        <v>11.331986048365717</v>
      </c>
      <c r="Y5" s="1">
        <f>[1]Sheet1!F$4</f>
        <v>9.9157506866150165</v>
      </c>
      <c r="Z5" s="1">
        <f>[1]Sheet1!G$4</f>
        <v>8.7915124476576416</v>
      </c>
      <c r="AA5" s="1">
        <f>[1]Sheet1!H$4</f>
        <v>3.2357863114835776</v>
      </c>
      <c r="AB5" s="1">
        <f>[1]Sheet1!I$4</f>
        <v>7.1522132000563712</v>
      </c>
      <c r="AC5" s="1">
        <f>[1]Sheet1!J$4</f>
        <v>10.006555453639344</v>
      </c>
      <c r="AD5" s="1">
        <f>[1]Sheet1!K$4</f>
        <v>14.040371575969878</v>
      </c>
      <c r="AE5" s="1">
        <f>[1]Sheet1!L$4</f>
        <v>-7.8904696597105861E-2</v>
      </c>
      <c r="AF5" s="1">
        <f>[1]Sheet1!O$4</f>
        <v>19.03756044460853</v>
      </c>
      <c r="AG5" s="1">
        <f>[1]Sheet1!P$4</f>
        <v>7.2304295152796145</v>
      </c>
      <c r="AL5">
        <f>'non finacial sales'!AF5</f>
        <v>-0.18736949520006707</v>
      </c>
      <c r="AM5">
        <f>'non finacial sales'!AG5</f>
        <v>33.713699115440463</v>
      </c>
    </row>
    <row r="6" spans="1:39" x14ac:dyDescent="0.25">
      <c r="A6" t="s">
        <v>112</v>
      </c>
      <c r="AI6" s="1"/>
      <c r="AJ6" s="1"/>
    </row>
    <row r="7" spans="1:39" x14ac:dyDescent="0.25">
      <c r="A7" t="s">
        <v>97</v>
      </c>
      <c r="B7" t="e">
        <f>VLOOKUP(B1,'Macro Indicators &amp; Sales'!$A:$H,8,0)</f>
        <v>#N/A</v>
      </c>
      <c r="C7" t="e">
        <f>VLOOKUP(C1,'Macro Indicators &amp; Sales'!$A:$H,8,0)</f>
        <v>#N/A</v>
      </c>
      <c r="D7" t="e">
        <f>VLOOKUP(D1,'Macro Indicators &amp; Sales'!$A:$H,8,0)</f>
        <v>#N/A</v>
      </c>
      <c r="E7" t="e">
        <f>VLOOKUP(E1,'Macro Indicators &amp; Sales'!$A:$H,8,0)</f>
        <v>#N/A</v>
      </c>
      <c r="F7" t="e">
        <f>VLOOKUP(F1,'Macro Indicators &amp; Sales'!$A:$H,8,0)</f>
        <v>#DIV/0!</v>
      </c>
      <c r="G7" s="1">
        <f>VLOOKUP(G1,'Macro Indicators &amp; Sales'!$A:$H,8,0)</f>
        <v>8.7950745822404475</v>
      </c>
      <c r="H7" s="1">
        <f>VLOOKUP(H1,'Macro Indicators &amp; Sales'!$A:$H,8,0)</f>
        <v>8.8129405482214374</v>
      </c>
      <c r="I7" s="1">
        <f>VLOOKUP(I1,'Macro Indicators &amp; Sales'!$A:$H,8,0)</f>
        <v>9.4498996938021449</v>
      </c>
      <c r="J7" s="1">
        <f>VLOOKUP(J1,'Macro Indicators &amp; Sales'!$A:$H,8,0)</f>
        <v>12.627049971059234</v>
      </c>
      <c r="K7" s="1">
        <f>VLOOKUP(K1,'Macro Indicators &amp; Sales'!$A:$H,8,0)</f>
        <v>5.6732894101201525</v>
      </c>
      <c r="L7" s="1">
        <f>VLOOKUP(L1,'Macro Indicators &amp; Sales'!$A:$H,8,0)</f>
        <v>4.7074912509021516</v>
      </c>
      <c r="M7" s="1">
        <f>VLOOKUP(M1,'Macro Indicators &amp; Sales'!$A:$H,8,0)</f>
        <v>6.7747077577045678</v>
      </c>
      <c r="N7" s="1">
        <f>VLOOKUP(N1,'Macro Indicators &amp; Sales'!$A:$H,8,0)</f>
        <v>4.2973614260003679</v>
      </c>
      <c r="O7" s="1">
        <f>VLOOKUP(O1,'Macro Indicators &amp; Sales'!$A:$H,8,0)</f>
        <v>3.321740542440299</v>
      </c>
      <c r="P7" s="1">
        <f>VLOOKUP(P1,'Macro Indicators &amp; Sales'!$A:$H,8,0)</f>
        <v>8.012424265747109</v>
      </c>
      <c r="Q7" s="1">
        <f>VLOOKUP(Q1,'Macro Indicators &amp; Sales'!$A:$H,8,0)</f>
        <v>5.8114690213996738</v>
      </c>
      <c r="R7" s="1">
        <f>VLOOKUP(R1,'Macro Indicators &amp; Sales'!$A:$H,8,0)</f>
        <v>3.6105137770522377</v>
      </c>
      <c r="S7" s="1">
        <f>VLOOKUP(S1,'Macro Indicators &amp; Sales'!$A:$H,8,0)</f>
        <v>5.5029347751071933</v>
      </c>
      <c r="T7" s="1">
        <f>VLOOKUP(T1,'Macro Indicators &amp; Sales'!$A:$H,8,0)</f>
        <v>6.6874077619560213</v>
      </c>
      <c r="U7" s="1">
        <f>VLOOKUP(U1,'Macro Indicators &amp; Sales'!$A:$H,8,0)</f>
        <v>14.100255723878007</v>
      </c>
      <c r="V7" s="1">
        <f>VLOOKUP(V1,'Macro Indicators &amp; Sales'!$A:$H,8,0)</f>
        <v>9.2367135575515569</v>
      </c>
      <c r="W7" s="1">
        <f>VLOOKUP(W1,'Macro Indicators &amp; Sales'!$A:$H,8,0)</f>
        <v>8.9570952581495398</v>
      </c>
      <c r="X7" s="1">
        <f>VLOOKUP(X1,'Macro Indicators &amp; Sales'!$A:$H,8,0)</f>
        <v>9.41</v>
      </c>
      <c r="Y7" s="1">
        <f>VLOOKUP(Y1,'Macro Indicators &amp; Sales'!$A:$H,8,0)</f>
        <v>7.57</v>
      </c>
      <c r="Z7" s="1">
        <f>VLOOKUP(Z1,'Macro Indicators &amp; Sales'!$A:$H,8,0)</f>
        <v>5.69</v>
      </c>
      <c r="AA7" s="1">
        <f>VLOOKUP(AA1,'Macro Indicators &amp; Sales'!$A:$H,8,0)</f>
        <v>4.84</v>
      </c>
      <c r="AB7" s="1">
        <f>VLOOKUP(AB1,'Macro Indicators &amp; Sales'!$A:$H,8,0)</f>
        <v>4.91</v>
      </c>
      <c r="AC7" s="1">
        <f>VLOOKUP(AC1,'Macro Indicators &amp; Sales'!$A:$H,8,0)</f>
        <v>4.6399999999999997</v>
      </c>
      <c r="AD7" s="1">
        <f>VLOOKUP(AD1,'Macro Indicators &amp; Sales'!$A:$H,8,0)</f>
        <v>5.54</v>
      </c>
      <c r="AE7" s="1">
        <f>VLOOKUP(AE1,'Macro Indicators &amp; Sales'!$A:$H,8,0)</f>
        <v>3.82</v>
      </c>
      <c r="AF7" s="1">
        <f>VLOOKUP(AF1,'Macro Indicators &amp; Sales'!$A:$H,8,0)</f>
        <v>6.19</v>
      </c>
      <c r="AG7" s="1">
        <f>VLOOKUP(AG1,'Macro Indicators &amp; Sales'!$A:$H,8,0)</f>
        <v>4.38</v>
      </c>
      <c r="AH7" s="1">
        <f>VLOOKUP(AH1,'Macro Indicators &amp; Sales'!$A:$H,8,0)</f>
        <v>3.55</v>
      </c>
      <c r="AI7" s="1">
        <v>4.2699999999999996</v>
      </c>
      <c r="AJ7" s="1">
        <v>4.18</v>
      </c>
      <c r="AL7" s="1">
        <f>VLOOKUP(AL1,'Macro Indicators &amp; Sales'!$A:$H,8,0)</f>
        <v>5.53</v>
      </c>
      <c r="AM7" s="1">
        <f>VLOOKUP(AM1,'Macro Indicators &amp; Sales'!$A:$H,8,0)</f>
        <v>6.11</v>
      </c>
    </row>
    <row r="8" spans="1:39" x14ac:dyDescent="0.25">
      <c r="A8" t="s">
        <v>113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K8" s="31"/>
      <c r="AL8" s="1"/>
      <c r="AM8" s="1"/>
    </row>
    <row r="9" spans="1:39" x14ac:dyDescent="0.25">
      <c r="A9" t="s">
        <v>115</v>
      </c>
      <c r="F9" s="1">
        <v>5.3962513275352286</v>
      </c>
      <c r="G9" s="1">
        <v>6.7061012917926321</v>
      </c>
      <c r="H9" s="1">
        <v>6.9371668063020309</v>
      </c>
      <c r="I9" s="1">
        <v>3.4716092032298418</v>
      </c>
      <c r="J9" s="1">
        <v>5.9431853549500424</v>
      </c>
      <c r="K9" s="1">
        <v>8.2361772897252337</v>
      </c>
      <c r="L9" s="1">
        <v>3.6588760908478069</v>
      </c>
      <c r="M9" s="1">
        <v>4.7289689061471574</v>
      </c>
      <c r="N9" s="1">
        <v>3.7309682793950749</v>
      </c>
      <c r="O9" s="1">
        <v>8.0805290164776</v>
      </c>
      <c r="P9" s="1">
        <v>8.1489373657865904</v>
      </c>
      <c r="Q9" s="1">
        <v>9.5956958442810159</v>
      </c>
      <c r="R9" s="1">
        <v>9.7028605509751777</v>
      </c>
      <c r="S9" s="1">
        <v>10.225726094104592</v>
      </c>
      <c r="T9" s="1">
        <v>4.1545312437778925</v>
      </c>
      <c r="U9" s="1">
        <v>8.8379469115589906</v>
      </c>
      <c r="V9" s="1">
        <v>10.777454388319896</v>
      </c>
      <c r="W9" s="1">
        <v>6.9637173291470011</v>
      </c>
      <c r="X9" s="1"/>
      <c r="Y9" s="1"/>
      <c r="Z9" s="1"/>
      <c r="AA9" s="1"/>
      <c r="AB9" s="1"/>
      <c r="AC9" s="1"/>
      <c r="AD9" s="1"/>
      <c r="AE9" s="1"/>
      <c r="AF9" s="1"/>
      <c r="AG9" s="1"/>
      <c r="AL9">
        <f>'non finacial sales'!AF9</f>
        <v>0</v>
      </c>
      <c r="AM9">
        <f>'non finacial sales'!AG9</f>
        <v>0</v>
      </c>
    </row>
    <row r="10" spans="1:39" x14ac:dyDescent="0.25">
      <c r="A10" t="s">
        <v>114</v>
      </c>
      <c r="B10">
        <v>5.53</v>
      </c>
      <c r="C10">
        <v>1.06</v>
      </c>
      <c r="D10">
        <v>5.48</v>
      </c>
      <c r="E10">
        <v>4.75</v>
      </c>
      <c r="F10">
        <v>6.66</v>
      </c>
      <c r="G10">
        <v>7.57</v>
      </c>
      <c r="H10">
        <v>7.55</v>
      </c>
      <c r="I10">
        <v>4.05</v>
      </c>
      <c r="J10">
        <v>6.18</v>
      </c>
      <c r="K10">
        <v>8.4600000000000009</v>
      </c>
      <c r="L10">
        <v>3.98</v>
      </c>
      <c r="M10">
        <v>4.9400000000000004</v>
      </c>
      <c r="N10">
        <v>3.91</v>
      </c>
      <c r="O10">
        <v>7.94</v>
      </c>
      <c r="P10">
        <v>7.85</v>
      </c>
      <c r="Q10">
        <v>9.2799999999999994</v>
      </c>
      <c r="R10">
        <v>9.26</v>
      </c>
      <c r="S10">
        <v>9.8000000000000007</v>
      </c>
      <c r="T10">
        <v>3.89</v>
      </c>
      <c r="U10">
        <v>8.48</v>
      </c>
      <c r="V10">
        <v>10.26</v>
      </c>
      <c r="W10">
        <v>6.64</v>
      </c>
      <c r="X10">
        <v>4.74</v>
      </c>
      <c r="Y10">
        <v>5.0199999999999996</v>
      </c>
      <c r="Z10" s="1"/>
      <c r="AA10" s="1"/>
      <c r="AB10" s="1"/>
      <c r="AC10" s="1"/>
      <c r="AD10" s="1"/>
      <c r="AE10" s="1"/>
      <c r="AF10" s="1"/>
      <c r="AG10" s="1"/>
      <c r="AH10" s="1"/>
      <c r="AL10">
        <f>'non finacial sales'!AF10</f>
        <v>0</v>
      </c>
      <c r="AM10">
        <f>'non finacial sales'!AG10</f>
        <v>0</v>
      </c>
    </row>
    <row r="11" spans="1:39" x14ac:dyDescent="0.25">
      <c r="A11" t="s">
        <v>166</v>
      </c>
      <c r="B11">
        <v>16.79</v>
      </c>
      <c r="C11">
        <v>14.95</v>
      </c>
      <c r="D11">
        <v>14.94</v>
      </c>
      <c r="E11">
        <v>15.08</v>
      </c>
      <c r="F11">
        <v>17.3</v>
      </c>
      <c r="G11">
        <v>17.32</v>
      </c>
      <c r="H11">
        <v>15.7</v>
      </c>
      <c r="I11">
        <v>10.79</v>
      </c>
      <c r="J11">
        <v>14.69</v>
      </c>
      <c r="K11">
        <v>11.58</v>
      </c>
      <c r="L11">
        <v>7.78</v>
      </c>
      <c r="M11">
        <v>8.2899999999999991</v>
      </c>
      <c r="N11">
        <v>7.76</v>
      </c>
      <c r="O11">
        <v>12.14</v>
      </c>
      <c r="P11">
        <v>14.25</v>
      </c>
      <c r="Q11">
        <v>13.92</v>
      </c>
      <c r="R11">
        <v>16.28</v>
      </c>
      <c r="S11">
        <v>16.12</v>
      </c>
      <c r="T11">
        <v>12.89</v>
      </c>
      <c r="U11">
        <v>15.06</v>
      </c>
      <c r="V11">
        <v>20.170000000000002</v>
      </c>
      <c r="W11">
        <v>15.74</v>
      </c>
      <c r="X11">
        <v>12.25</v>
      </c>
      <c r="Y11">
        <v>12.28</v>
      </c>
      <c r="Z11" s="1"/>
      <c r="AA11" s="1"/>
      <c r="AB11" s="1"/>
      <c r="AC11" s="1"/>
      <c r="AD11" s="1"/>
      <c r="AE11" s="1"/>
      <c r="AF11" s="1"/>
      <c r="AG11" s="1"/>
      <c r="AL11">
        <f>'non finacial sales'!AF11</f>
        <v>0</v>
      </c>
      <c r="AM11">
        <f>'non finacial sales'!AG11</f>
        <v>0</v>
      </c>
    </row>
    <row r="12" spans="1:39" x14ac:dyDescent="0.25">
      <c r="A12" t="s">
        <v>167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M12" s="3"/>
    </row>
    <row r="13" spans="1:39" x14ac:dyDescent="0.25"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M13" s="3"/>
    </row>
    <row r="14" spans="1:39" x14ac:dyDescent="0.25">
      <c r="A14" t="s">
        <v>76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L14" s="12">
        <f>AE14*(1+(AL6/100))</f>
        <v>0</v>
      </c>
      <c r="AM14" s="12">
        <f>AL14*(1+(AM6/100))</f>
        <v>0</v>
      </c>
    </row>
    <row r="15" spans="1:39" x14ac:dyDescent="0.25">
      <c r="A15" t="s">
        <v>75</v>
      </c>
      <c r="B15">
        <v>100</v>
      </c>
      <c r="C15" s="12">
        <f t="shared" ref="C15:D16" si="0">B15*(1+(C3/100))</f>
        <v>114.95</v>
      </c>
      <c r="D15" s="12">
        <f t="shared" si="0"/>
        <v>132.12352999999999</v>
      </c>
      <c r="E15" s="12">
        <f t="shared" ref="E15:AE16" si="1">D15*(1+(E3/100))</f>
        <v>152.047758324</v>
      </c>
      <c r="F15" s="12">
        <f t="shared" si="1"/>
        <v>178.35202051405201</v>
      </c>
      <c r="G15" s="12">
        <f t="shared" si="1"/>
        <v>209.24259046708582</v>
      </c>
      <c r="H15" s="12">
        <f t="shared" si="1"/>
        <v>242.09367717041829</v>
      </c>
      <c r="I15" s="12">
        <f t="shared" si="1"/>
        <v>268.21558493710637</v>
      </c>
      <c r="J15" s="12">
        <f t="shared" si="1"/>
        <v>307.61645436436731</v>
      </c>
      <c r="K15" s="12">
        <f t="shared" si="1"/>
        <v>345.11490015138367</v>
      </c>
      <c r="L15" s="12">
        <f t="shared" si="1"/>
        <v>371.44716703293426</v>
      </c>
      <c r="M15" s="12">
        <f t="shared" si="1"/>
        <v>401.86869001293161</v>
      </c>
      <c r="N15" s="12">
        <f t="shared" si="1"/>
        <v>432.65183166792218</v>
      </c>
      <c r="O15" s="12">
        <f t="shared" si="1"/>
        <v>484.69984701757323</v>
      </c>
      <c r="P15" s="12">
        <f t="shared" si="1"/>
        <v>553.04252544705105</v>
      </c>
      <c r="Q15" s="12">
        <f t="shared" si="1"/>
        <v>630.41317475709343</v>
      </c>
      <c r="R15" s="12">
        <f t="shared" si="1"/>
        <v>738.46599291045925</v>
      </c>
      <c r="S15" s="12">
        <f t="shared" si="1"/>
        <v>850.26974423710271</v>
      </c>
      <c r="T15" s="12">
        <f t="shared" si="1"/>
        <v>957.0636241132828</v>
      </c>
      <c r="U15" s="12">
        <f t="shared" si="1"/>
        <v>1105.0256604011963</v>
      </c>
      <c r="V15" s="12">
        <f t="shared" si="1"/>
        <v>1325.1467719531147</v>
      </c>
      <c r="W15" s="12">
        <f t="shared" si="1"/>
        <v>1516.365451145949</v>
      </c>
      <c r="X15" s="12">
        <f t="shared" si="1"/>
        <v>1725.927156494319</v>
      </c>
      <c r="Y15" s="12">
        <f t="shared" si="1"/>
        <v>1949.779908691632</v>
      </c>
      <c r="Z15" s="12">
        <f t="shared" si="1"/>
        <v>2164.0607206568425</v>
      </c>
      <c r="AA15" s="12">
        <f t="shared" si="1"/>
        <v>2390.4214720375485</v>
      </c>
      <c r="AB15" s="12">
        <f t="shared" si="1"/>
        <v>2671.5350371491641</v>
      </c>
      <c r="AC15" s="12">
        <f t="shared" si="1"/>
        <v>2966.205351746717</v>
      </c>
      <c r="AD15" s="12">
        <f t="shared" si="1"/>
        <v>3280.3264984966945</v>
      </c>
      <c r="AE15" s="12">
        <f t="shared" si="1"/>
        <v>3489.2832964509344</v>
      </c>
      <c r="AF15" s="12">
        <f>AM15*(1+(AF3/100))</f>
        <v>4109.5929566932327</v>
      </c>
      <c r="AG15" s="12">
        <f t="shared" ref="AG15:AI15" si="2">AF15*(1+(AG3/100))</f>
        <v>4603.5660300877598</v>
      </c>
      <c r="AH15" s="12">
        <f t="shared" si="2"/>
        <v>5053.7947878303421</v>
      </c>
      <c r="AI15" s="12">
        <f t="shared" si="2"/>
        <v>5499.5394881169786</v>
      </c>
      <c r="AJ15" s="12"/>
      <c r="AL15" s="12">
        <f>AE15*(1+(AL4/100))</f>
        <v>3287.6027219160705</v>
      </c>
      <c r="AM15" s="12">
        <f>AL15*(1+(AM4/100))</f>
        <v>3606.1714256697378</v>
      </c>
    </row>
    <row r="16" spans="1:39" x14ac:dyDescent="0.25">
      <c r="A16" t="s">
        <v>77</v>
      </c>
      <c r="B16">
        <v>100</v>
      </c>
      <c r="C16" s="12">
        <f t="shared" si="0"/>
        <v>101.05999999999999</v>
      </c>
      <c r="D16" s="12">
        <f t="shared" si="0"/>
        <v>106.59808799999999</v>
      </c>
      <c r="E16" s="12">
        <f t="shared" si="1"/>
        <v>111.66149718</v>
      </c>
      <c r="F16" s="12">
        <f t="shared" si="1"/>
        <v>119.098152892188</v>
      </c>
      <c r="G16" s="12">
        <f t="shared" si="1"/>
        <v>128.11388306612665</v>
      </c>
      <c r="H16" s="12">
        <f t="shared" si="1"/>
        <v>137.7864812376192</v>
      </c>
      <c r="I16" s="12">
        <f t="shared" si="1"/>
        <v>143.36683372774277</v>
      </c>
      <c r="J16" s="12">
        <f t="shared" si="1"/>
        <v>152.22690405211728</v>
      </c>
      <c r="K16" s="12">
        <f t="shared" si="1"/>
        <v>165.69898506072965</v>
      </c>
      <c r="L16" s="12">
        <f t="shared" si="1"/>
        <v>172.06182608706166</v>
      </c>
      <c r="M16" s="12">
        <f t="shared" si="1"/>
        <v>180.35520610445803</v>
      </c>
      <c r="N16" s="12">
        <f t="shared" si="1"/>
        <v>187.20870393642744</v>
      </c>
      <c r="O16" s="12">
        <f t="shared" si="1"/>
        <v>201.92330806583064</v>
      </c>
      <c r="P16" s="12">
        <f t="shared" si="1"/>
        <v>217.91563406464442</v>
      </c>
      <c r="Q16" s="12">
        <f t="shared" si="1"/>
        <v>235.17455228256424</v>
      </c>
      <c r="R16" s="12">
        <f t="shared" si="1"/>
        <v>254.12962119653892</v>
      </c>
      <c r="S16" s="12">
        <f t="shared" si="1"/>
        <v>273.59595018019382</v>
      </c>
      <c r="T16" s="12">
        <f t="shared" si="1"/>
        <v>282.05006504076181</v>
      </c>
      <c r="U16" s="12">
        <f t="shared" si="1"/>
        <v>304.2192001529657</v>
      </c>
      <c r="V16" s="12">
        <f t="shared" si="1"/>
        <v>330.07783216596778</v>
      </c>
      <c r="W16" s="12">
        <f t="shared" si="1"/>
        <v>347.37391057146448</v>
      </c>
      <c r="X16" s="12">
        <f t="shared" si="1"/>
        <v>366.34052608866642</v>
      </c>
      <c r="Y16" s="12">
        <f t="shared" si="1"/>
        <v>389.74968570573225</v>
      </c>
      <c r="Z16" s="12">
        <f t="shared" si="1"/>
        <v>418.63013741652702</v>
      </c>
      <c r="AA16" s="12">
        <f t="shared" si="1"/>
        <v>452.12054840984922</v>
      </c>
      <c r="AB16" s="12">
        <f t="shared" si="1"/>
        <v>489.46570570850275</v>
      </c>
      <c r="AC16" s="12">
        <f t="shared" si="1"/>
        <v>522.749373696681</v>
      </c>
      <c r="AD16" s="12">
        <f t="shared" si="1"/>
        <v>556.46670830011692</v>
      </c>
      <c r="AE16" s="12">
        <f t="shared" si="1"/>
        <v>578.00196991133146</v>
      </c>
      <c r="AF16" s="12">
        <f>AM16*(1+(AF4/100))</f>
        <v>642.8240051055127</v>
      </c>
      <c r="AG16" s="12">
        <f>AF16*(1+(AG4/100))</f>
        <v>701.89953117470941</v>
      </c>
      <c r="AH16" s="12">
        <f>AG16*(1+(AH4/100))</f>
        <v>747.45281074794798</v>
      </c>
      <c r="AI16" s="12">
        <f t="shared" ref="AI16" si="3">AH16*(1+(AI4/100))</f>
        <v>805.75412998628792</v>
      </c>
      <c r="AJ16" s="12"/>
      <c r="AL16" s="12">
        <f>AE16*(1+(AL4/100))</f>
        <v>544.59345605045655</v>
      </c>
      <c r="AM16" s="12">
        <f>AL16*(1+(AM4/100))</f>
        <v>597.36456194174582</v>
      </c>
    </row>
    <row r="17" spans="1:34" x14ac:dyDescent="0.25">
      <c r="A17" t="s">
        <v>329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C18" t="s">
        <v>132</v>
      </c>
      <c r="AE18" t="s">
        <v>131</v>
      </c>
    </row>
    <row r="21" spans="1:34" x14ac:dyDescent="0.25">
      <c r="A21" s="6"/>
    </row>
    <row r="22" spans="1:34" x14ac:dyDescent="0.25">
      <c r="B22" s="9"/>
      <c r="C22" s="9"/>
      <c r="D22" s="9"/>
      <c r="E22" s="9"/>
      <c r="F22" s="9"/>
      <c r="G22" s="9"/>
      <c r="H22" s="9"/>
      <c r="I22" s="1"/>
      <c r="J22" s="1"/>
      <c r="K22" s="1"/>
      <c r="L22" s="1"/>
    </row>
    <row r="23" spans="1:34" x14ac:dyDescent="0.25">
      <c r="B23" s="9"/>
      <c r="C23" s="9"/>
      <c r="D23" s="9"/>
      <c r="E23" s="9"/>
      <c r="F23" s="9"/>
      <c r="G23" s="9"/>
      <c r="H23" s="9"/>
      <c r="I23" s="1"/>
      <c r="J23" s="1"/>
      <c r="K23" s="1"/>
      <c r="L23" s="1"/>
    </row>
    <row r="24" spans="1:34" x14ac:dyDescent="0.25">
      <c r="B24" s="9"/>
      <c r="C24" s="9"/>
      <c r="D24" s="9"/>
      <c r="E24" s="9"/>
      <c r="F24" s="9"/>
      <c r="G24" s="9"/>
      <c r="H24" s="9"/>
      <c r="I24" s="1"/>
      <c r="J24" s="1"/>
      <c r="K24" s="1"/>
      <c r="L24" s="1"/>
    </row>
    <row r="25" spans="1:34" x14ac:dyDescent="0.25">
      <c r="B25" s="9"/>
    </row>
    <row r="26" spans="1:34" x14ac:dyDescent="0.25">
      <c r="B26" s="9"/>
    </row>
    <row r="27" spans="1:34" x14ac:dyDescent="0.25">
      <c r="B27" s="8"/>
    </row>
    <row r="28" spans="1:34" x14ac:dyDescent="0.25">
      <c r="B28" s="8"/>
    </row>
    <row r="29" spans="1:34" x14ac:dyDescent="0.25">
      <c r="B29" s="9"/>
      <c r="C29" s="9"/>
      <c r="D29" s="9"/>
      <c r="I29" s="1"/>
      <c r="J29" s="1"/>
      <c r="K29" s="1"/>
      <c r="L29" s="1"/>
    </row>
    <row r="30" spans="1:34" x14ac:dyDescent="0.25">
      <c r="B30" s="9"/>
      <c r="C30" s="9"/>
      <c r="D30" s="9"/>
      <c r="J30" s="1"/>
      <c r="K30" s="1"/>
      <c r="L30" s="1"/>
    </row>
    <row r="31" spans="1:34" x14ac:dyDescent="0.25">
      <c r="B31" s="9"/>
      <c r="C31" s="9"/>
    </row>
    <row r="34" spans="1:33" x14ac:dyDescent="0.25">
      <c r="A34" s="6"/>
    </row>
    <row r="35" spans="1:33" x14ac:dyDescent="0.25">
      <c r="B35" s="15"/>
      <c r="C35" s="15"/>
      <c r="D35" s="15"/>
      <c r="E35" s="15"/>
      <c r="F35" s="5"/>
    </row>
    <row r="36" spans="1:33" x14ac:dyDescent="0.25">
      <c r="B36" s="15"/>
      <c r="C36" s="15"/>
      <c r="D36" s="15"/>
      <c r="E36" s="15"/>
    </row>
    <row r="37" spans="1:33" x14ac:dyDescent="0.25">
      <c r="B37" s="15"/>
      <c r="C37" s="15"/>
      <c r="D37" s="15"/>
      <c r="E37" s="15"/>
      <c r="F37" s="5"/>
    </row>
    <row r="38" spans="1:33" x14ac:dyDescent="0.25">
      <c r="AF38">
        <v>-10</v>
      </c>
      <c r="AG38">
        <v>15</v>
      </c>
    </row>
    <row r="39" spans="1:33" x14ac:dyDescent="0.25">
      <c r="B39" s="15"/>
      <c r="AF39">
        <v>-10</v>
      </c>
      <c r="AG39">
        <v>15</v>
      </c>
    </row>
    <row r="42" spans="1:33" x14ac:dyDescent="0.25">
      <c r="B42" s="15"/>
      <c r="C42" s="15"/>
      <c r="D42" s="15"/>
      <c r="E42" s="15"/>
      <c r="F42" s="5"/>
    </row>
    <row r="43" spans="1:33" x14ac:dyDescent="0.25">
      <c r="B43" s="15"/>
      <c r="C43" s="15"/>
      <c r="D43" s="15"/>
      <c r="E43" s="15"/>
      <c r="F43" s="5"/>
    </row>
    <row r="44" spans="1:33" x14ac:dyDescent="0.25">
      <c r="B44" s="54"/>
      <c r="C44" s="54"/>
      <c r="D44" s="54"/>
      <c r="E44" s="15"/>
      <c r="F44" s="5"/>
    </row>
    <row r="47" spans="1:33" x14ac:dyDescent="0.25">
      <c r="B47" s="15"/>
    </row>
    <row r="48" spans="1:33" x14ac:dyDescent="0.25">
      <c r="B48" s="63"/>
    </row>
    <row r="49" spans="2:2" x14ac:dyDescent="0.25">
      <c r="B49" s="15"/>
    </row>
    <row r="50" spans="2:2" x14ac:dyDescent="0.25">
      <c r="B50" s="54"/>
    </row>
    <row r="51" spans="2:2" x14ac:dyDescent="0.25">
      <c r="B51" s="54"/>
    </row>
    <row r="52" spans="2:2" x14ac:dyDescent="0.25">
      <c r="B52" s="15"/>
    </row>
    <row r="53" spans="2:2" x14ac:dyDescent="0.25">
      <c r="B53" s="15"/>
    </row>
    <row r="54" spans="2:2" x14ac:dyDescent="0.25">
      <c r="B54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8DCA-296E-49CF-9128-C80E71C2CB22}">
  <dimension ref="A1:P49"/>
  <sheetViews>
    <sheetView zoomScaleNormal="100" workbookViewId="0">
      <selection activeCell="C44" sqref="C37:C44"/>
    </sheetView>
  </sheetViews>
  <sheetFormatPr defaultRowHeight="15" x14ac:dyDescent="0.25"/>
  <cols>
    <col min="2" max="2" width="17.42578125" bestFit="1" customWidth="1"/>
    <col min="3" max="3" width="18.5703125" bestFit="1" customWidth="1"/>
    <col min="4" max="4" width="17.5703125" bestFit="1" customWidth="1"/>
    <col min="5" max="5" width="18.85546875" bestFit="1" customWidth="1"/>
    <col min="6" max="6" width="17.5703125" bestFit="1" customWidth="1"/>
    <col min="7" max="7" width="18.85546875" bestFit="1" customWidth="1"/>
    <col min="8" max="8" width="20.140625" bestFit="1" customWidth="1"/>
    <col min="9" max="10" width="10.140625" bestFit="1" customWidth="1"/>
  </cols>
  <sheetData>
    <row r="1" spans="1:10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81</v>
      </c>
      <c r="G1" t="s">
        <v>82</v>
      </c>
      <c r="H1" t="s">
        <v>84</v>
      </c>
    </row>
    <row r="2" spans="1:10" x14ac:dyDescent="0.25">
      <c r="A2" t="s">
        <v>13</v>
      </c>
      <c r="B2">
        <v>8009.05</v>
      </c>
      <c r="C2">
        <v>23837.23</v>
      </c>
      <c r="D2">
        <v>8766.2999999999993</v>
      </c>
      <c r="E2">
        <v>26129.25</v>
      </c>
      <c r="H2">
        <v>15.08</v>
      </c>
      <c r="I2">
        <v>4.75</v>
      </c>
    </row>
    <row r="3" spans="1:10" x14ac:dyDescent="0.25">
      <c r="A3" t="s">
        <v>14</v>
      </c>
      <c r="B3">
        <v>9226.5300000000007</v>
      </c>
      <c r="C3">
        <v>25014.25</v>
      </c>
      <c r="D3">
        <v>10161.43</v>
      </c>
      <c r="E3">
        <v>27539.25</v>
      </c>
      <c r="F3" s="10">
        <f>(D3/D2-1)*100</f>
        <v>15.914696051926146</v>
      </c>
      <c r="G3" s="10">
        <f>(E3/E2-1)*100</f>
        <v>5.3962513275352286</v>
      </c>
      <c r="H3">
        <v>17.3</v>
      </c>
      <c r="I3">
        <v>6.66</v>
      </c>
      <c r="J3" s="5">
        <f>E3/E2-1</f>
        <v>5.3962513275352286E-2</v>
      </c>
    </row>
    <row r="4" spans="1:10" x14ac:dyDescent="0.25">
      <c r="A4" t="s">
        <v>15</v>
      </c>
      <c r="B4">
        <v>10704.11</v>
      </c>
      <c r="C4">
        <v>26592.59</v>
      </c>
      <c r="D4">
        <v>11825.53</v>
      </c>
      <c r="E4">
        <v>29386.06</v>
      </c>
      <c r="F4" s="10">
        <f t="shared" ref="F4:F22" si="0">(D4/D3-1)*100</f>
        <v>16.376632029153381</v>
      </c>
      <c r="G4" s="10">
        <f t="shared" ref="G4:G22" si="1">(E4/E3-1)*100</f>
        <v>6.7061012917926321</v>
      </c>
      <c r="H4">
        <v>17.32</v>
      </c>
      <c r="I4">
        <v>7.57</v>
      </c>
      <c r="J4" s="5">
        <f t="shared" ref="J4:J22" si="2">E4/E3-1</f>
        <v>6.7061012917926321E-2</v>
      </c>
    </row>
    <row r="5" spans="1:10" x14ac:dyDescent="0.25">
      <c r="A5" t="s">
        <v>16</v>
      </c>
      <c r="B5">
        <v>12376.97</v>
      </c>
      <c r="C5">
        <v>28528.25</v>
      </c>
      <c r="D5">
        <v>13603.82</v>
      </c>
      <c r="E5">
        <v>31424.62</v>
      </c>
      <c r="F5" s="10">
        <f t="shared" si="0"/>
        <v>15.037719239645053</v>
      </c>
      <c r="G5" s="10">
        <f t="shared" si="1"/>
        <v>6.9371668063020309</v>
      </c>
      <c r="H5">
        <v>15.7</v>
      </c>
      <c r="I5">
        <v>7.55</v>
      </c>
      <c r="J5" s="5">
        <f t="shared" si="2"/>
        <v>6.9371668063020309E-2</v>
      </c>
    </row>
    <row r="6" spans="1:10" x14ac:dyDescent="0.25">
      <c r="A6" t="s">
        <v>17</v>
      </c>
      <c r="B6">
        <v>13690.54</v>
      </c>
      <c r="C6">
        <v>29957.87</v>
      </c>
      <c r="D6">
        <v>14975.77</v>
      </c>
      <c r="E6">
        <v>32515.56</v>
      </c>
      <c r="F6" s="10">
        <f t="shared" si="0"/>
        <v>10.085034938715754</v>
      </c>
      <c r="G6" s="10">
        <f t="shared" si="1"/>
        <v>3.4716092032298418</v>
      </c>
      <c r="H6">
        <v>10.79</v>
      </c>
      <c r="I6">
        <v>4.05</v>
      </c>
      <c r="J6" s="5">
        <f t="shared" si="2"/>
        <v>3.4716092032298418E-2</v>
      </c>
    </row>
    <row r="7" spans="1:10" x14ac:dyDescent="0.25">
      <c r="A7" t="s">
        <v>18</v>
      </c>
      <c r="B7">
        <v>15752.71</v>
      </c>
      <c r="C7">
        <v>31517.79</v>
      </c>
      <c r="D7">
        <v>17150.34</v>
      </c>
      <c r="E7">
        <v>34448.019999999997</v>
      </c>
      <c r="F7" s="10">
        <f t="shared" si="0"/>
        <v>14.52058892464294</v>
      </c>
      <c r="G7" s="10">
        <f t="shared" si="1"/>
        <v>5.9431853549500424</v>
      </c>
      <c r="H7">
        <v>14.69</v>
      </c>
      <c r="I7">
        <v>6.18</v>
      </c>
      <c r="J7" s="5">
        <f t="shared" si="2"/>
        <v>5.9431853549500424E-2</v>
      </c>
    </row>
    <row r="8" spans="1:10" x14ac:dyDescent="0.25">
      <c r="A8" t="s">
        <v>19</v>
      </c>
      <c r="B8">
        <v>17423.66</v>
      </c>
      <c r="C8">
        <v>33812.379999999997</v>
      </c>
      <c r="D8">
        <v>19096.2</v>
      </c>
      <c r="E8">
        <v>37285.22</v>
      </c>
      <c r="F8" s="10">
        <f t="shared" si="0"/>
        <v>11.345897515734382</v>
      </c>
      <c r="G8" s="10">
        <f t="shared" si="1"/>
        <v>8.2361772897252337</v>
      </c>
      <c r="H8">
        <v>11.58</v>
      </c>
      <c r="I8">
        <v>8.4600000000000009</v>
      </c>
      <c r="J8" s="5">
        <f t="shared" si="2"/>
        <v>8.2361772897252328E-2</v>
      </c>
    </row>
    <row r="9" spans="1:10" x14ac:dyDescent="0.25">
      <c r="A9" t="s">
        <v>20</v>
      </c>
      <c r="B9">
        <v>18720.89</v>
      </c>
      <c r="C9">
        <v>35141.22</v>
      </c>
      <c r="D9">
        <v>20518.41</v>
      </c>
      <c r="E9">
        <v>38649.440000000002</v>
      </c>
      <c r="F9" s="10">
        <f t="shared" si="0"/>
        <v>7.4476073773839691</v>
      </c>
      <c r="G9" s="10">
        <f t="shared" si="1"/>
        <v>3.6588760908478069</v>
      </c>
      <c r="H9">
        <v>7.78</v>
      </c>
      <c r="I9">
        <v>3.98</v>
      </c>
      <c r="J9" s="5">
        <f t="shared" si="2"/>
        <v>3.6588760908478069E-2</v>
      </c>
    </row>
    <row r="10" spans="1:10" x14ac:dyDescent="0.25">
      <c r="A10" t="s">
        <v>21</v>
      </c>
      <c r="B10">
        <v>20328.66</v>
      </c>
      <c r="C10">
        <v>36987.980000000003</v>
      </c>
      <c r="D10">
        <v>22172.83</v>
      </c>
      <c r="E10">
        <v>40477.160000000003</v>
      </c>
      <c r="F10" s="10">
        <f t="shared" si="0"/>
        <v>8.0631004059281466</v>
      </c>
      <c r="G10" s="10">
        <f t="shared" si="1"/>
        <v>4.7289689061471574</v>
      </c>
      <c r="H10">
        <v>8.2899999999999991</v>
      </c>
      <c r="I10">
        <v>4.9400000000000004</v>
      </c>
      <c r="J10" s="5">
        <f t="shared" si="2"/>
        <v>4.7289689061471574E-2</v>
      </c>
    </row>
    <row r="11" spans="1:10" x14ac:dyDescent="0.25">
      <c r="A11" t="s">
        <v>22</v>
      </c>
      <c r="B11">
        <v>21883.33</v>
      </c>
      <c r="C11">
        <v>38385.46</v>
      </c>
      <c r="D11">
        <v>23853.81</v>
      </c>
      <c r="E11">
        <v>41987.35</v>
      </c>
      <c r="F11" s="10">
        <f t="shared" si="0"/>
        <v>7.5812604886250412</v>
      </c>
      <c r="G11" s="10">
        <f t="shared" si="1"/>
        <v>3.7309682793950749</v>
      </c>
      <c r="H11">
        <v>7.76</v>
      </c>
      <c r="I11">
        <v>3.91</v>
      </c>
      <c r="J11" s="5">
        <f t="shared" si="2"/>
        <v>3.7309682793950749E-2</v>
      </c>
    </row>
    <row r="12" spans="1:10" x14ac:dyDescent="0.25">
      <c r="A12" t="s">
        <v>23</v>
      </c>
      <c r="B12">
        <v>24573.64</v>
      </c>
      <c r="C12">
        <v>41541.230000000003</v>
      </c>
      <c r="D12">
        <v>26783.85</v>
      </c>
      <c r="E12">
        <v>45380.15</v>
      </c>
      <c r="F12" s="10">
        <f t="shared" si="0"/>
        <v>12.283320777687079</v>
      </c>
      <c r="G12" s="10">
        <f t="shared" si="1"/>
        <v>8.0805290164776</v>
      </c>
      <c r="H12">
        <v>12.14</v>
      </c>
      <c r="I12">
        <v>7.94</v>
      </c>
      <c r="J12" s="5">
        <f t="shared" si="2"/>
        <v>8.0805290164776E-2</v>
      </c>
    </row>
    <row r="13" spans="1:10" x14ac:dyDescent="0.25">
      <c r="A13" t="s">
        <v>24</v>
      </c>
      <c r="B13">
        <v>27916.25</v>
      </c>
      <c r="C13">
        <v>44642.82</v>
      </c>
      <c r="D13">
        <v>30684.59</v>
      </c>
      <c r="E13">
        <v>49078.15</v>
      </c>
      <c r="F13" s="10">
        <f t="shared" si="0"/>
        <v>14.563776305497544</v>
      </c>
      <c r="G13" s="10">
        <f t="shared" si="1"/>
        <v>8.1489373657865904</v>
      </c>
      <c r="H13">
        <v>14.25</v>
      </c>
      <c r="I13">
        <v>7.85</v>
      </c>
      <c r="J13" s="5">
        <f t="shared" si="2"/>
        <v>8.1489373657865904E-2</v>
      </c>
    </row>
    <row r="14" spans="1:10" x14ac:dyDescent="0.25">
      <c r="A14" t="s">
        <v>25</v>
      </c>
      <c r="B14">
        <v>31956.77</v>
      </c>
      <c r="C14">
        <v>49032.85</v>
      </c>
      <c r="D14">
        <v>35053.83</v>
      </c>
      <c r="E14">
        <v>53787.54</v>
      </c>
      <c r="F14" s="10">
        <f t="shared" si="0"/>
        <v>14.239199546091385</v>
      </c>
      <c r="G14" s="10">
        <f t="shared" si="1"/>
        <v>9.5956958442810159</v>
      </c>
      <c r="H14">
        <v>13.92</v>
      </c>
      <c r="I14">
        <v>9.2799999999999994</v>
      </c>
      <c r="J14" s="5">
        <f t="shared" si="2"/>
        <v>9.5956958442810159E-2</v>
      </c>
    </row>
    <row r="15" spans="1:10" x14ac:dyDescent="0.25">
      <c r="A15" t="s">
        <v>26</v>
      </c>
      <c r="B15">
        <v>37434.639999999999</v>
      </c>
      <c r="C15">
        <v>53975.06</v>
      </c>
      <c r="D15">
        <v>40924.86</v>
      </c>
      <c r="E15">
        <v>59006.47</v>
      </c>
      <c r="F15" s="10">
        <f t="shared" si="0"/>
        <v>16.748612063218204</v>
      </c>
      <c r="G15" s="10">
        <f t="shared" si="1"/>
        <v>9.7028605509751777</v>
      </c>
      <c r="H15">
        <v>16.28</v>
      </c>
      <c r="I15">
        <v>9.26</v>
      </c>
      <c r="J15" s="5">
        <f t="shared" si="2"/>
        <v>9.7028605509751786E-2</v>
      </c>
    </row>
    <row r="16" spans="1:10" x14ac:dyDescent="0.25">
      <c r="A16" t="s">
        <v>27</v>
      </c>
      <c r="B16">
        <v>43572.87</v>
      </c>
      <c r="C16">
        <v>59256.69</v>
      </c>
      <c r="D16">
        <v>47706.35</v>
      </c>
      <c r="E16">
        <v>65040.31</v>
      </c>
      <c r="F16" s="10">
        <f t="shared" si="0"/>
        <v>16.570588146178132</v>
      </c>
      <c r="G16" s="10">
        <f t="shared" si="1"/>
        <v>10.225726094104592</v>
      </c>
      <c r="H16">
        <v>16.12</v>
      </c>
      <c r="I16">
        <v>9.8000000000000007</v>
      </c>
      <c r="J16" s="5">
        <f t="shared" si="2"/>
        <v>0.10225726094104592</v>
      </c>
    </row>
    <row r="17" spans="1:16" x14ac:dyDescent="0.25">
      <c r="A17" t="s">
        <v>28</v>
      </c>
      <c r="B17">
        <v>50637.83</v>
      </c>
      <c r="C17">
        <v>63497.5</v>
      </c>
      <c r="D17">
        <v>53993.74</v>
      </c>
      <c r="E17">
        <v>67742.429999999993</v>
      </c>
      <c r="F17" s="10">
        <f t="shared" si="0"/>
        <v>13.17935662652876</v>
      </c>
      <c r="G17" s="10">
        <f t="shared" si="1"/>
        <v>4.1545312437778925</v>
      </c>
      <c r="H17">
        <v>12.89</v>
      </c>
      <c r="I17">
        <v>3.89</v>
      </c>
      <c r="J17" s="5">
        <f t="shared" si="2"/>
        <v>4.1545312437778925E-2</v>
      </c>
    </row>
    <row r="18" spans="1:16" x14ac:dyDescent="0.25">
      <c r="A18" t="s">
        <v>29</v>
      </c>
      <c r="B18">
        <v>58541.31</v>
      </c>
      <c r="C18">
        <v>69207.72</v>
      </c>
      <c r="D18">
        <v>62329.04</v>
      </c>
      <c r="E18">
        <v>73729.47</v>
      </c>
      <c r="F18" s="10">
        <f t="shared" si="0"/>
        <v>15.437530350740669</v>
      </c>
      <c r="G18" s="10">
        <f t="shared" si="1"/>
        <v>8.8379469115589906</v>
      </c>
      <c r="H18">
        <v>15.06</v>
      </c>
      <c r="I18">
        <v>8.48</v>
      </c>
      <c r="J18" s="5">
        <f t="shared" si="2"/>
        <v>8.8379469115589915E-2</v>
      </c>
    </row>
    <row r="19" spans="1:16" x14ac:dyDescent="0.25">
      <c r="A19" t="s">
        <v>30</v>
      </c>
      <c r="B19">
        <v>69791.02</v>
      </c>
      <c r="C19">
        <v>75728.600000000006</v>
      </c>
      <c r="D19">
        <v>75249.56</v>
      </c>
      <c r="E19">
        <v>81675.63</v>
      </c>
      <c r="F19" s="10">
        <f t="shared" si="0"/>
        <v>20.729534740146804</v>
      </c>
      <c r="G19" s="10">
        <f t="shared" si="1"/>
        <v>10.777454388319896</v>
      </c>
      <c r="H19">
        <v>20.170000000000002</v>
      </c>
      <c r="I19">
        <v>10.26</v>
      </c>
      <c r="J19" s="5">
        <f t="shared" si="2"/>
        <v>0.10777454388319896</v>
      </c>
    </row>
    <row r="20" spans="1:16" x14ac:dyDescent="0.25">
      <c r="A20" t="s">
        <v>31</v>
      </c>
      <c r="B20">
        <v>81069.460000000006</v>
      </c>
      <c r="C20">
        <v>81069.460000000006</v>
      </c>
      <c r="D20">
        <v>87363.29</v>
      </c>
      <c r="E20">
        <v>87363.29</v>
      </c>
      <c r="F20" s="10">
        <f t="shared" si="0"/>
        <v>16.098074194719537</v>
      </c>
      <c r="G20" s="10">
        <f t="shared" si="1"/>
        <v>6.9637173291470011</v>
      </c>
      <c r="H20">
        <v>15.74</v>
      </c>
      <c r="I20">
        <v>6.64</v>
      </c>
      <c r="J20" s="5">
        <f t="shared" si="2"/>
        <v>6.9637173291470011E-2</v>
      </c>
    </row>
    <row r="21" spans="1:16" x14ac:dyDescent="0.25">
      <c r="A21" t="s">
        <v>32</v>
      </c>
      <c r="B21">
        <v>92026.93</v>
      </c>
      <c r="C21">
        <v>85462.74</v>
      </c>
      <c r="D21">
        <v>99440.13</v>
      </c>
      <c r="E21">
        <v>92130.17</v>
      </c>
      <c r="F21" s="10">
        <f t="shared" si="0"/>
        <v>13.823701007597133</v>
      </c>
      <c r="G21" s="10">
        <f t="shared" si="1"/>
        <v>5.4563879176253716</v>
      </c>
      <c r="H21">
        <v>12.25</v>
      </c>
      <c r="I21">
        <v>4.74</v>
      </c>
      <c r="J21" s="5">
        <f t="shared" si="2"/>
        <v>5.4563879176253716E-2</v>
      </c>
    </row>
    <row r="22" spans="1:16" x14ac:dyDescent="0.25">
      <c r="A22" t="s">
        <v>33</v>
      </c>
      <c r="B22">
        <v>103631.52</v>
      </c>
      <c r="C22">
        <v>90636.49</v>
      </c>
      <c r="D22">
        <v>112335.2</v>
      </c>
      <c r="E22">
        <v>98013.7</v>
      </c>
      <c r="F22" s="10">
        <f t="shared" si="0"/>
        <v>12.967672105818838</v>
      </c>
      <c r="G22" s="10">
        <f t="shared" si="1"/>
        <v>6.3861056589822773</v>
      </c>
      <c r="H22">
        <v>12.28</v>
      </c>
      <c r="I22">
        <v>5.0199999999999996</v>
      </c>
      <c r="J22" s="5">
        <f t="shared" si="2"/>
        <v>6.3861056589822773E-2</v>
      </c>
    </row>
    <row r="24" spans="1:16" x14ac:dyDescent="0.25">
      <c r="B24" t="s">
        <v>187</v>
      </c>
      <c r="C24" t="s">
        <v>188</v>
      </c>
      <c r="D24" t="s">
        <v>196</v>
      </c>
      <c r="E24" t="s">
        <v>197</v>
      </c>
      <c r="F24" t="s">
        <v>198</v>
      </c>
      <c r="G24" t="s">
        <v>192</v>
      </c>
      <c r="H24" t="s">
        <v>196</v>
      </c>
      <c r="I24" t="s">
        <v>197</v>
      </c>
      <c r="J24" t="s">
        <v>198</v>
      </c>
      <c r="M24" t="s">
        <v>192</v>
      </c>
      <c r="N24" t="s">
        <v>193</v>
      </c>
      <c r="O24" t="s">
        <v>194</v>
      </c>
      <c r="P24" t="s">
        <v>195</v>
      </c>
    </row>
    <row r="25" spans="1:16" x14ac:dyDescent="0.25">
      <c r="A25" t="s">
        <v>24</v>
      </c>
      <c r="B25" s="3">
        <v>54803800</v>
      </c>
      <c r="C25" s="3">
        <f>E13*1000</f>
        <v>49078150</v>
      </c>
      <c r="D25" s="50">
        <f>C25</f>
        <v>49078150</v>
      </c>
      <c r="E25" s="50">
        <f>D25</f>
        <v>49078150</v>
      </c>
      <c r="F25" s="50">
        <f>E25</f>
        <v>49078150</v>
      </c>
      <c r="G25" s="3">
        <f>B25*100/B$25</f>
        <v>100</v>
      </c>
      <c r="H25" s="3">
        <f>D25*100/B$25</f>
        <v>89.552458041230722</v>
      </c>
      <c r="I25" s="3">
        <f>E25*100/B$25</f>
        <v>89.552458041230722</v>
      </c>
      <c r="J25" s="3">
        <f>F25*100/B$25</f>
        <v>89.552458041230722</v>
      </c>
      <c r="K25" s="3">
        <f>J25-I25</f>
        <v>0</v>
      </c>
      <c r="L25" t="s">
        <v>189</v>
      </c>
      <c r="M25" s="5">
        <f>(B32/B25)^(1/7)-1</f>
        <v>6.8885499568272612E-2</v>
      </c>
      <c r="N25" s="5">
        <f>(C32/C25)^(1/7)-1</f>
        <v>8.5868554697536847E-2</v>
      </c>
      <c r="O25" s="7">
        <f>N25-0.25%</f>
        <v>8.3368554697536845E-2</v>
      </c>
      <c r="P25" s="7">
        <f>N25+0.25%</f>
        <v>8.836855469753685E-2</v>
      </c>
    </row>
    <row r="26" spans="1:16" x14ac:dyDescent="0.25">
      <c r="A26" t="s">
        <v>25</v>
      </c>
      <c r="B26" s="3">
        <v>59146140</v>
      </c>
      <c r="C26" s="3">
        <f t="shared" ref="C26:C34" si="3">E14*1000</f>
        <v>53787540</v>
      </c>
      <c r="D26" s="49">
        <f>D25+($D$32-$D$25)/7</f>
        <v>54547455.714285709</v>
      </c>
      <c r="E26" s="49">
        <f>E25+($E$32-$E$25)/7</f>
        <v>54347702.739995174</v>
      </c>
      <c r="F26" s="49">
        <f>F25+($F$32-$F$25)/7</f>
        <v>54749987.18326965</v>
      </c>
      <c r="G26" s="49">
        <f>G25+($G$32-$G$25)/7</f>
        <v>108.487286361269</v>
      </c>
      <c r="H26" s="3">
        <f t="shared" ref="H26:H46" si="4">D26*100/B$25</f>
        <v>99.532250891882882</v>
      </c>
      <c r="I26" s="3">
        <f t="shared" ref="I26:I46" si="5">E26*100/B$25</f>
        <v>99.167763439752676</v>
      </c>
      <c r="J26" s="3">
        <f t="shared" ref="J26:J46" si="6">F26*100/B$25</f>
        <v>99.901808238241969</v>
      </c>
      <c r="K26" s="3">
        <f t="shared" ref="K26:K46" si="7">J26-I26</f>
        <v>0.73404479848929327</v>
      </c>
      <c r="L26" t="s">
        <v>190</v>
      </c>
      <c r="M26" s="5">
        <f>(B40/B32)^(1/8)-1</f>
        <v>6.5698651997908586E-2</v>
      </c>
      <c r="N26" s="7">
        <f>M26-2.5%</f>
        <v>4.0698651997908585E-2</v>
      </c>
      <c r="O26" s="7">
        <f>N26-0.5%</f>
        <v>3.5698651997908587E-2</v>
      </c>
      <c r="P26" s="7">
        <f>N26+0.5%</f>
        <v>4.5698651997908582E-2</v>
      </c>
    </row>
    <row r="27" spans="1:16" x14ac:dyDescent="0.25">
      <c r="A27" t="s">
        <v>26</v>
      </c>
      <c r="B27" s="3">
        <v>63913750</v>
      </c>
      <c r="C27" s="3">
        <f t="shared" si="3"/>
        <v>59006470</v>
      </c>
      <c r="D27" s="49">
        <f t="shared" ref="D27:D31" si="8">D26+($D$32-$D$25)/7</f>
        <v>60016761.428571418</v>
      </c>
      <c r="E27" s="49">
        <f t="shared" ref="E27:E31" si="9">E26+($E$32-$E$25)/7</f>
        <v>59617255.479990348</v>
      </c>
      <c r="F27" s="49">
        <f t="shared" ref="F27:F31" si="10">F26+($F$32-$F$25)/7</f>
        <v>60421824.366539299</v>
      </c>
      <c r="G27" s="49">
        <f t="shared" ref="G27:G31" si="11">G26+($G$32-$G$25)/7</f>
        <v>116.974572722538</v>
      </c>
      <c r="H27" s="3">
        <f>D27*100/B$25</f>
        <v>109.51204374253503</v>
      </c>
      <c r="I27" s="3">
        <f t="shared" si="5"/>
        <v>108.78306883827463</v>
      </c>
      <c r="J27" s="3">
        <f t="shared" si="6"/>
        <v>110.2511584352532</v>
      </c>
      <c r="K27" s="3">
        <f t="shared" si="7"/>
        <v>1.4680895969785723</v>
      </c>
      <c r="L27" t="s">
        <v>95</v>
      </c>
      <c r="M27" s="5">
        <f>(B43/B40)^(1/3)-1</f>
        <v>3.6071417945132689E-2</v>
      </c>
      <c r="N27" s="46">
        <v>0.05</v>
      </c>
      <c r="O27" s="7">
        <f t="shared" ref="O27:O28" si="12">N27-0.5%</f>
        <v>4.5000000000000005E-2</v>
      </c>
      <c r="P27" s="7">
        <f>N27+0.5%</f>
        <v>5.5E-2</v>
      </c>
    </row>
    <row r="28" spans="1:16" x14ac:dyDescent="0.25">
      <c r="A28" t="s">
        <v>27</v>
      </c>
      <c r="B28" s="3">
        <v>68810070</v>
      </c>
      <c r="C28" s="3">
        <f t="shared" si="3"/>
        <v>65040310</v>
      </c>
      <c r="D28" s="49">
        <f t="shared" si="8"/>
        <v>65486067.142857127</v>
      </c>
      <c r="E28" s="49">
        <f t="shared" si="9"/>
        <v>64886808.219985522</v>
      </c>
      <c r="F28" s="49">
        <f t="shared" si="10"/>
        <v>66093661.549808949</v>
      </c>
      <c r="G28" s="49">
        <f t="shared" si="11"/>
        <v>125.461859083807</v>
      </c>
      <c r="H28" s="3">
        <f t="shared" si="4"/>
        <v>119.49183659318719</v>
      </c>
      <c r="I28" s="3">
        <f t="shared" si="5"/>
        <v>118.39837423679658</v>
      </c>
      <c r="J28" s="3">
        <f t="shared" si="6"/>
        <v>120.60050863226446</v>
      </c>
      <c r="K28" s="3">
        <f t="shared" si="7"/>
        <v>2.2021343954678798</v>
      </c>
      <c r="L28" t="s">
        <v>191</v>
      </c>
      <c r="M28" s="5">
        <f>(B46/B43)^(1/3)-1</f>
        <v>7.8228888868670854E-2</v>
      </c>
      <c r="N28" s="7">
        <f>M28-2.5%</f>
        <v>5.3228888868670853E-2</v>
      </c>
      <c r="O28" s="7">
        <f t="shared" si="12"/>
        <v>4.8228888868670855E-2</v>
      </c>
      <c r="P28" s="7">
        <f>N28+0.5%</f>
        <v>5.822888886867085E-2</v>
      </c>
    </row>
    <row r="29" spans="1:16" x14ac:dyDescent="0.25">
      <c r="A29" t="s">
        <v>28</v>
      </c>
      <c r="B29" s="3">
        <v>70934030</v>
      </c>
      <c r="C29" s="3">
        <f t="shared" si="3"/>
        <v>67742430</v>
      </c>
      <c r="D29" s="49">
        <f t="shared" si="8"/>
        <v>70955372.857142836</v>
      </c>
      <c r="E29" s="49">
        <f t="shared" si="9"/>
        <v>70156360.959980696</v>
      </c>
      <c r="F29" s="49">
        <f t="shared" si="10"/>
        <v>71765498.733078599</v>
      </c>
      <c r="G29" s="49">
        <f t="shared" si="11"/>
        <v>133.949145445076</v>
      </c>
      <c r="H29" s="3">
        <f t="shared" si="4"/>
        <v>129.47162944383936</v>
      </c>
      <c r="I29" s="3">
        <f t="shared" si="5"/>
        <v>128.01367963531854</v>
      </c>
      <c r="J29" s="3">
        <f t="shared" si="6"/>
        <v>130.94985882927568</v>
      </c>
      <c r="K29" s="3">
        <f t="shared" si="7"/>
        <v>2.9361791939571447</v>
      </c>
    </row>
    <row r="30" spans="1:16" x14ac:dyDescent="0.25">
      <c r="A30" t="s">
        <v>29</v>
      </c>
      <c r="B30" s="3">
        <v>76510780</v>
      </c>
      <c r="C30" s="3">
        <f t="shared" si="3"/>
        <v>73729470</v>
      </c>
      <c r="D30" s="49">
        <f>D29+($D$32-$D$25)/7</f>
        <v>76424678.571428552</v>
      </c>
      <c r="E30" s="49">
        <f t="shared" si="9"/>
        <v>75425913.699975878</v>
      </c>
      <c r="F30" s="49">
        <f t="shared" si="10"/>
        <v>77437335.916348249</v>
      </c>
      <c r="G30" s="49">
        <f t="shared" si="11"/>
        <v>142.43643180634501</v>
      </c>
      <c r="H30" s="3">
        <f t="shared" si="4"/>
        <v>139.45142229449155</v>
      </c>
      <c r="I30" s="3">
        <f t="shared" si="5"/>
        <v>137.62898503384051</v>
      </c>
      <c r="J30" s="3">
        <f t="shared" si="6"/>
        <v>141.29920902628695</v>
      </c>
      <c r="K30" s="3">
        <f t="shared" si="7"/>
        <v>3.6702239924464379</v>
      </c>
    </row>
    <row r="31" spans="1:16" x14ac:dyDescent="0.25">
      <c r="A31" t="s">
        <v>30</v>
      </c>
      <c r="B31" s="3">
        <v>83012350</v>
      </c>
      <c r="C31" s="3">
        <f t="shared" si="3"/>
        <v>81675630</v>
      </c>
      <c r="D31" s="49">
        <f t="shared" si="8"/>
        <v>81893984.285714269</v>
      </c>
      <c r="E31" s="49">
        <f t="shared" si="9"/>
        <v>80695466.43997106</v>
      </c>
      <c r="F31" s="49">
        <f t="shared" si="10"/>
        <v>83109173.099617898</v>
      </c>
      <c r="G31" s="49">
        <f t="shared" si="11"/>
        <v>150.92371816761403</v>
      </c>
      <c r="H31" s="3">
        <f t="shared" si="4"/>
        <v>149.43121514514371</v>
      </c>
      <c r="I31" s="3">
        <f t="shared" si="5"/>
        <v>147.24429043236245</v>
      </c>
      <c r="J31" s="3">
        <f t="shared" si="6"/>
        <v>151.64855922329821</v>
      </c>
      <c r="K31" s="3">
        <f t="shared" si="7"/>
        <v>4.4042687909357596</v>
      </c>
    </row>
    <row r="32" spans="1:16" x14ac:dyDescent="0.25">
      <c r="A32" t="s">
        <v>31</v>
      </c>
      <c r="B32" s="3">
        <v>87363288.099999994</v>
      </c>
      <c r="C32" s="3">
        <f t="shared" si="3"/>
        <v>87363290</v>
      </c>
      <c r="D32" s="47">
        <f>D25*(1+N25)^7</f>
        <v>87363289.99999997</v>
      </c>
      <c r="E32" s="47">
        <f>E25*(1+O25)^7</f>
        <v>85965019.179966241</v>
      </c>
      <c r="F32" s="47">
        <f>F25*(1+P25)^7</f>
        <v>88781010.282887548</v>
      </c>
      <c r="G32" s="3">
        <f t="shared" ref="G32:G46" si="13">B32*100/B$25</f>
        <v>159.41100452888304</v>
      </c>
      <c r="H32" s="3">
        <f t="shared" si="4"/>
        <v>159.41100799579584</v>
      </c>
      <c r="I32" s="3">
        <f t="shared" si="5"/>
        <v>156.85959583088442</v>
      </c>
      <c r="J32" s="3">
        <f t="shared" si="6"/>
        <v>161.99790942030947</v>
      </c>
      <c r="K32" s="3">
        <f t="shared" si="7"/>
        <v>5.1383135894250529</v>
      </c>
    </row>
    <row r="33" spans="1:12" x14ac:dyDescent="0.25">
      <c r="A33" t="s">
        <v>32</v>
      </c>
      <c r="B33" s="3">
        <v>92130167.700000003</v>
      </c>
      <c r="C33" s="3">
        <f t="shared" si="3"/>
        <v>92130170</v>
      </c>
      <c r="D33" s="51">
        <f>D32+($D$40-$D$32)/8</f>
        <v>91468724.628079459</v>
      </c>
      <c r="E33" s="51">
        <f>E32+($E$40-$E$32)/8</f>
        <v>89445924.447902322</v>
      </c>
      <c r="F33" s="51">
        <f>F32+($F$40-$F$32)/8</f>
        <v>93549933.139625192</v>
      </c>
      <c r="G33" s="51">
        <f>G32+($G$40-$G$32)/8</f>
        <v>172.6361640296841</v>
      </c>
      <c r="H33" s="3">
        <f t="shared" si="4"/>
        <v>166.90215756586122</v>
      </c>
      <c r="I33" s="3">
        <f t="shared" si="5"/>
        <v>163.21117230539181</v>
      </c>
      <c r="J33" s="3">
        <f t="shared" si="6"/>
        <v>170.69971998223699</v>
      </c>
      <c r="K33" s="3">
        <f t="shared" si="7"/>
        <v>7.4885476768451724</v>
      </c>
    </row>
    <row r="34" spans="1:12" x14ac:dyDescent="0.25">
      <c r="A34" t="s">
        <v>33</v>
      </c>
      <c r="B34" s="3">
        <v>98013698.200000003</v>
      </c>
      <c r="C34" s="3">
        <f t="shared" si="3"/>
        <v>98013700</v>
      </c>
      <c r="D34" s="49">
        <f t="shared" ref="D34:D39" si="14">D33+($D$40-$D$32)/8</f>
        <v>95574159.256158948</v>
      </c>
      <c r="E34" s="51">
        <f t="shared" ref="E34:E39" si="15">E33+($E$40-$E$32)/8</f>
        <v>92926829.715838403</v>
      </c>
      <c r="F34" s="51">
        <f>F33+($F$40-$F$32)/8</f>
        <v>98318855.996362835</v>
      </c>
      <c r="G34" s="51">
        <f t="shared" ref="G34:G39" si="16">G33+($G$40-$G$32)/8</f>
        <v>185.86132353048515</v>
      </c>
      <c r="H34" s="3">
        <f t="shared" si="4"/>
        <v>174.39330713592659</v>
      </c>
      <c r="I34" s="3">
        <f t="shared" si="5"/>
        <v>169.56274877989918</v>
      </c>
      <c r="J34" s="3">
        <f t="shared" si="6"/>
        <v>179.40153054416453</v>
      </c>
      <c r="K34" s="3">
        <f t="shared" si="7"/>
        <v>9.8387817642653488</v>
      </c>
    </row>
    <row r="35" spans="1:12" x14ac:dyDescent="0.25">
      <c r="A35" t="s">
        <v>34</v>
      </c>
      <c r="B35" s="3">
        <v>105276736.3</v>
      </c>
      <c r="D35" s="49">
        <f t="shared" si="14"/>
        <v>99679593.884238437</v>
      </c>
      <c r="E35" s="51">
        <f t="shared" si="15"/>
        <v>96407734.983774483</v>
      </c>
      <c r="F35" s="51">
        <f t="shared" ref="F35:F39" si="17">F34+($F$40-$F$32)/8</f>
        <v>103087778.85310048</v>
      </c>
      <c r="G35" s="51">
        <f t="shared" si="16"/>
        <v>199.08648303128621</v>
      </c>
      <c r="H35" s="3">
        <f t="shared" si="4"/>
        <v>181.88445670599199</v>
      </c>
      <c r="I35" s="3">
        <f t="shared" si="5"/>
        <v>175.91432525440661</v>
      </c>
      <c r="J35" s="3">
        <f t="shared" si="6"/>
        <v>188.10334110609205</v>
      </c>
      <c r="K35" s="3">
        <f t="shared" si="7"/>
        <v>12.18901585168544</v>
      </c>
    </row>
    <row r="36" spans="1:12" x14ac:dyDescent="0.25">
      <c r="A36" t="s">
        <v>35</v>
      </c>
      <c r="B36" s="3">
        <v>113694931.40000001</v>
      </c>
      <c r="D36" s="49">
        <f t="shared" si="14"/>
        <v>103785028.51231793</v>
      </c>
      <c r="E36" s="51">
        <f t="shared" si="15"/>
        <v>99888640.251710564</v>
      </c>
      <c r="F36" s="51">
        <f t="shared" si="17"/>
        <v>107856701.70983812</v>
      </c>
      <c r="G36" s="51">
        <f t="shared" si="16"/>
        <v>212.31164253208726</v>
      </c>
      <c r="H36" s="3">
        <f t="shared" si="4"/>
        <v>189.37560627605737</v>
      </c>
      <c r="I36" s="3">
        <f t="shared" si="5"/>
        <v>182.265901728914</v>
      </c>
      <c r="J36" s="3">
        <f t="shared" si="6"/>
        <v>196.80515166801959</v>
      </c>
      <c r="K36" s="3">
        <f t="shared" si="7"/>
        <v>14.539249939105588</v>
      </c>
      <c r="L36">
        <v>9.66</v>
      </c>
    </row>
    <row r="37" spans="1:12" x14ac:dyDescent="0.25">
      <c r="A37" t="s">
        <v>36</v>
      </c>
      <c r="B37" s="3">
        <v>123081932.2</v>
      </c>
      <c r="C37" s="1"/>
      <c r="D37" s="49">
        <f t="shared" si="14"/>
        <v>107890463.14039741</v>
      </c>
      <c r="E37" s="51">
        <f t="shared" si="15"/>
        <v>103369545.51964664</v>
      </c>
      <c r="F37" s="51">
        <f t="shared" si="17"/>
        <v>112625624.56657577</v>
      </c>
      <c r="G37" s="51">
        <f t="shared" si="16"/>
        <v>225.53680203288832</v>
      </c>
      <c r="H37" s="3">
        <f t="shared" si="4"/>
        <v>196.86675584612274</v>
      </c>
      <c r="I37" s="3">
        <f t="shared" si="5"/>
        <v>188.61747820342137</v>
      </c>
      <c r="J37" s="3">
        <f t="shared" si="6"/>
        <v>205.50696222994713</v>
      </c>
      <c r="K37" s="3">
        <f t="shared" si="7"/>
        <v>16.889484026525764</v>
      </c>
      <c r="L37">
        <v>9.34</v>
      </c>
    </row>
    <row r="38" spans="1:12" x14ac:dyDescent="0.25">
      <c r="A38" t="s">
        <v>37</v>
      </c>
      <c r="B38" s="3">
        <v>131445821.40000001</v>
      </c>
      <c r="C38" s="1"/>
      <c r="D38" s="49">
        <f t="shared" si="14"/>
        <v>111995897.7684769</v>
      </c>
      <c r="E38" s="51">
        <f t="shared" si="15"/>
        <v>106850450.78758273</v>
      </c>
      <c r="F38" s="51">
        <f t="shared" si="17"/>
        <v>117394547.42331341</v>
      </c>
      <c r="G38" s="51">
        <f t="shared" si="16"/>
        <v>238.76196153368937</v>
      </c>
      <c r="H38" s="3">
        <f t="shared" si="4"/>
        <v>204.35790541618812</v>
      </c>
      <c r="I38" s="3">
        <f t="shared" si="5"/>
        <v>194.96905467792877</v>
      </c>
      <c r="J38" s="3">
        <f t="shared" si="6"/>
        <v>214.20877279187468</v>
      </c>
      <c r="K38" s="3">
        <f t="shared" si="7"/>
        <v>19.239718113945912</v>
      </c>
      <c r="L38">
        <v>9.51</v>
      </c>
    </row>
    <row r="39" spans="1:12" x14ac:dyDescent="0.25">
      <c r="A39" t="s">
        <v>38</v>
      </c>
      <c r="B39" s="3">
        <v>139929139.40000001</v>
      </c>
      <c r="C39" s="1"/>
      <c r="D39" s="49">
        <f t="shared" si="14"/>
        <v>116101332.39655639</v>
      </c>
      <c r="E39" s="51">
        <f t="shared" si="15"/>
        <v>110331356.05551881</v>
      </c>
      <c r="F39" s="51">
        <f t="shared" si="17"/>
        <v>122163470.28005105</v>
      </c>
      <c r="G39" s="51">
        <f t="shared" si="16"/>
        <v>251.98712103449043</v>
      </c>
      <c r="H39" s="3">
        <f t="shared" si="4"/>
        <v>211.84905498625349</v>
      </c>
      <c r="I39" s="3">
        <f t="shared" si="5"/>
        <v>201.32063115243614</v>
      </c>
      <c r="J39" s="3">
        <f t="shared" si="6"/>
        <v>222.91058335380222</v>
      </c>
      <c r="K39" s="3">
        <f t="shared" si="7"/>
        <v>21.589952201366089</v>
      </c>
      <c r="L39">
        <v>8.35</v>
      </c>
    </row>
    <row r="40" spans="1:12" x14ac:dyDescent="0.25">
      <c r="A40" t="s">
        <v>39</v>
      </c>
      <c r="B40" s="3">
        <v>145346407.80000001</v>
      </c>
      <c r="C40" s="1"/>
      <c r="D40" s="49">
        <f>D32*(1+N26)^8</f>
        <v>120206767.02463585</v>
      </c>
      <c r="E40" s="49">
        <f>E32*(1+O26)^8</f>
        <v>113812261.32345483</v>
      </c>
      <c r="F40" s="49">
        <f>F32*(1+P26)^8</f>
        <v>126932393.13678873</v>
      </c>
      <c r="G40" s="3">
        <f t="shared" si="13"/>
        <v>265.21228053529137</v>
      </c>
      <c r="H40" s="3">
        <f t="shared" si="4"/>
        <v>219.34020455631881</v>
      </c>
      <c r="I40" s="3">
        <f t="shared" si="5"/>
        <v>207.67220762694342</v>
      </c>
      <c r="J40" s="3">
        <f t="shared" si="6"/>
        <v>231.6123939157298</v>
      </c>
      <c r="K40" s="3">
        <f t="shared" si="7"/>
        <v>23.940186288786379</v>
      </c>
      <c r="L40">
        <v>6.51</v>
      </c>
    </row>
    <row r="41" spans="1:12" x14ac:dyDescent="0.25">
      <c r="A41" t="s">
        <v>40</v>
      </c>
      <c r="B41" s="3">
        <v>136948692.40000001</v>
      </c>
      <c r="C41" s="1"/>
      <c r="D41" s="49">
        <f>D40+($D$43-$D$40)/3</f>
        <v>126522630.90872194</v>
      </c>
      <c r="E41" s="49">
        <f>E40+($E$43-$E$40)/3</f>
        <v>119167739.95962799</v>
      </c>
      <c r="F41" s="49">
        <f>F40+($F$43-$F$40)/3</f>
        <v>134304684.70752025</v>
      </c>
      <c r="G41" s="49">
        <f>G40+($G$43-$G$40)/3</f>
        <v>275.12809294246023</v>
      </c>
      <c r="H41" s="3">
        <f t="shared" si="4"/>
        <v>230.86470447071542</v>
      </c>
      <c r="I41" s="3">
        <f t="shared" si="5"/>
        <v>217.44430123390711</v>
      </c>
      <c r="J41" s="3">
        <f t="shared" si="6"/>
        <v>245.06454791003591</v>
      </c>
      <c r="K41" s="3">
        <f t="shared" si="7"/>
        <v>27.620246676128801</v>
      </c>
      <c r="L41">
        <v>5.61</v>
      </c>
    </row>
    <row r="42" spans="1:12" x14ac:dyDescent="0.25">
      <c r="A42" t="s">
        <v>41</v>
      </c>
      <c r="B42" s="3">
        <v>150218462.69999999</v>
      </c>
      <c r="C42" s="1"/>
      <c r="D42" s="49">
        <f>D41+($D$43-$D$40)/3</f>
        <v>132838494.79280803</v>
      </c>
      <c r="E42" s="49">
        <f t="shared" ref="E42:F42" si="18">E41+($D$43-$D$40)/3</f>
        <v>125483603.84371407</v>
      </c>
      <c r="F42" s="49">
        <f t="shared" si="18"/>
        <v>140620548.59160632</v>
      </c>
      <c r="G42" s="49">
        <f>G41+($G$43-$G$40)/3</f>
        <v>285.04390534962909</v>
      </c>
      <c r="H42" s="3">
        <f t="shared" si="4"/>
        <v>242.38920438511201</v>
      </c>
      <c r="I42" s="3">
        <f t="shared" si="5"/>
        <v>228.9688011483037</v>
      </c>
      <c r="J42" s="3">
        <f t="shared" si="6"/>
        <v>256.58904782443244</v>
      </c>
      <c r="K42" s="3">
        <f t="shared" si="7"/>
        <v>27.620246676128744</v>
      </c>
      <c r="L42">
        <v>6.37</v>
      </c>
    </row>
    <row r="43" spans="1:12" x14ac:dyDescent="0.25">
      <c r="A43" t="s">
        <v>42</v>
      </c>
      <c r="B43" s="3">
        <v>161649133.80000001</v>
      </c>
      <c r="C43" s="1"/>
      <c r="D43" s="49">
        <f>D40*(1+N27)^3</f>
        <v>139154358.6768941</v>
      </c>
      <c r="E43" s="49">
        <f>E40*(1+O27)^3</f>
        <v>129878697.23197429</v>
      </c>
      <c r="F43" s="49">
        <f>F40*(1+P27)^3</f>
        <v>149049267.84898332</v>
      </c>
      <c r="G43" s="3">
        <f t="shared" si="13"/>
        <v>294.95971775679794</v>
      </c>
      <c r="H43" s="3">
        <f t="shared" si="4"/>
        <v>253.91370429950859</v>
      </c>
      <c r="I43" s="3">
        <f t="shared" si="5"/>
        <v>236.98848844783444</v>
      </c>
      <c r="J43" s="3">
        <f t="shared" si="6"/>
        <v>271.96885589864814</v>
      </c>
      <c r="K43" s="3">
        <f t="shared" si="7"/>
        <v>34.980367450813702</v>
      </c>
      <c r="L43">
        <v>7.38</v>
      </c>
    </row>
    <row r="44" spans="1:12" x14ac:dyDescent="0.25">
      <c r="A44" t="s">
        <v>43</v>
      </c>
      <c r="B44" s="3">
        <v>176505909.5</v>
      </c>
      <c r="C44" s="1"/>
      <c r="D44" s="49">
        <f>D43+($D$46-$D$43)/3</f>
        <v>146962654.13190311</v>
      </c>
      <c r="E44" s="49">
        <f>E43+($E$46-$E$43)/3</f>
        <v>136449560.34586716</v>
      </c>
      <c r="F44" s="49">
        <f>F43+($F$46-$F$43)/3</f>
        <v>158243417.05728614</v>
      </c>
      <c r="G44" s="49">
        <f>G43+($G$46-$G$43)/3</f>
        <v>319.88624100469923</v>
      </c>
      <c r="H44" s="3">
        <f t="shared" si="4"/>
        <v>268.16143065244222</v>
      </c>
      <c r="I44" s="3">
        <f t="shared" si="5"/>
        <v>248.97828315895458</v>
      </c>
      <c r="J44" s="3">
        <f t="shared" si="6"/>
        <v>288.74533710670818</v>
      </c>
      <c r="K44" s="3">
        <f t="shared" si="7"/>
        <v>39.767053947753595</v>
      </c>
      <c r="L44">
        <v>7.81</v>
      </c>
    </row>
    <row r="45" spans="1:12" x14ac:dyDescent="0.25">
      <c r="A45" t="s">
        <v>44</v>
      </c>
      <c r="B45" s="3">
        <v>187969554.40000001</v>
      </c>
      <c r="D45" s="49">
        <f>D44+($D$46-$D$43)/3</f>
        <v>154770949.58691213</v>
      </c>
      <c r="E45" s="49">
        <f>E44+($E$46-$E$43)/3</f>
        <v>143020423.45976001</v>
      </c>
      <c r="F45" s="49">
        <f>F44+($F$46-$F$43)/3</f>
        <v>167437566.26558897</v>
      </c>
      <c r="G45" s="49">
        <f>G44+($G$46-$G$43)/3</f>
        <v>344.81276425260052</v>
      </c>
      <c r="H45" s="3">
        <f t="shared" si="4"/>
        <v>282.40915700537573</v>
      </c>
      <c r="I45" s="3">
        <f t="shared" si="5"/>
        <v>260.96807787007475</v>
      </c>
      <c r="J45" s="3">
        <f t="shared" si="6"/>
        <v>305.52181831476827</v>
      </c>
      <c r="K45" s="3">
        <f t="shared" si="7"/>
        <v>44.553740444693517</v>
      </c>
    </row>
    <row r="46" spans="1:12" x14ac:dyDescent="0.25">
      <c r="A46" t="s">
        <v>199</v>
      </c>
      <c r="B46">
        <f>B45*(1+7.8%)</f>
        <v>202631179.64320001</v>
      </c>
      <c r="D46" s="49">
        <f>D43*(1+N28)^3</f>
        <v>162579245.04192111</v>
      </c>
      <c r="E46" s="49">
        <f>E43*(1+O28)^3</f>
        <v>149591286.57365289</v>
      </c>
      <c r="F46" s="49">
        <f>F43*(1+P28)^3</f>
        <v>176631715.47389182</v>
      </c>
      <c r="G46" s="3">
        <f t="shared" si="13"/>
        <v>369.7392875005018</v>
      </c>
      <c r="H46" s="3">
        <f t="shared" si="4"/>
        <v>296.6568833583093</v>
      </c>
      <c r="I46" s="3">
        <f t="shared" si="5"/>
        <v>272.95787258119492</v>
      </c>
      <c r="J46" s="3">
        <f t="shared" si="6"/>
        <v>322.29829952282842</v>
      </c>
      <c r="K46" s="3">
        <f t="shared" si="7"/>
        <v>49.340426941633496</v>
      </c>
    </row>
    <row r="47" spans="1:12" x14ac:dyDescent="0.25">
      <c r="H47" s="4">
        <f>H46/G46-1</f>
        <v>-0.19765928753809614</v>
      </c>
    </row>
    <row r="48" spans="1:12" x14ac:dyDescent="0.25">
      <c r="H48" s="3">
        <f>G46-H46</f>
        <v>73.082404142192502</v>
      </c>
    </row>
    <row r="49" spans="8:8" x14ac:dyDescent="0.25">
      <c r="H49" s="4">
        <f>H48/H46</f>
        <v>0.24635330660412089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05038-52D1-4A27-AEBD-E20ABCFDD4C8}">
  <dimension ref="A1:P49"/>
  <sheetViews>
    <sheetView topLeftCell="A22" zoomScale="60" zoomScaleNormal="60" workbookViewId="0">
      <selection activeCell="P30" sqref="P30"/>
    </sheetView>
  </sheetViews>
  <sheetFormatPr defaultRowHeight="15" x14ac:dyDescent="0.25"/>
  <cols>
    <col min="2" max="2" width="17.42578125" bestFit="1" customWidth="1"/>
    <col min="3" max="3" width="18.5703125" bestFit="1" customWidth="1"/>
    <col min="4" max="4" width="17.5703125" bestFit="1" customWidth="1"/>
    <col min="5" max="5" width="18.85546875" bestFit="1" customWidth="1"/>
    <col min="6" max="6" width="17.5703125" bestFit="1" customWidth="1"/>
    <col min="7" max="7" width="18.85546875" bestFit="1" customWidth="1"/>
    <col min="8" max="8" width="20.140625" bestFit="1" customWidth="1"/>
    <col min="9" max="10" width="10.140625" bestFit="1" customWidth="1"/>
    <col min="12" max="12" width="17.28515625" bestFit="1" customWidth="1"/>
  </cols>
  <sheetData>
    <row r="1" spans="1:9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81</v>
      </c>
      <c r="G1" t="s">
        <v>82</v>
      </c>
      <c r="H1" t="s">
        <v>84</v>
      </c>
    </row>
    <row r="2" spans="1:9" x14ac:dyDescent="0.25">
      <c r="A2" t="s">
        <v>13</v>
      </c>
      <c r="B2">
        <v>8009.05</v>
      </c>
      <c r="C2">
        <v>23837.23</v>
      </c>
      <c r="D2">
        <v>8766.2999999999993</v>
      </c>
      <c r="E2">
        <v>26129.25</v>
      </c>
      <c r="H2">
        <v>15.08</v>
      </c>
      <c r="I2">
        <v>4.75</v>
      </c>
    </row>
    <row r="3" spans="1:9" x14ac:dyDescent="0.25">
      <c r="A3" t="s">
        <v>14</v>
      </c>
      <c r="B3">
        <v>9226.5300000000007</v>
      </c>
      <c r="C3">
        <v>25014.25</v>
      </c>
      <c r="D3">
        <v>10161.43</v>
      </c>
      <c r="E3">
        <v>27539.25</v>
      </c>
      <c r="F3" s="10">
        <f>(D3/D2-1)*100</f>
        <v>15.914696051926146</v>
      </c>
      <c r="G3" s="10">
        <f>(E3/E2-1)*100</f>
        <v>5.3962513275352286</v>
      </c>
      <c r="H3">
        <v>17.3</v>
      </c>
      <c r="I3">
        <v>6.66</v>
      </c>
    </row>
    <row r="4" spans="1:9" x14ac:dyDescent="0.25">
      <c r="A4" t="s">
        <v>15</v>
      </c>
      <c r="B4">
        <v>10704.11</v>
      </c>
      <c r="C4">
        <v>26592.59</v>
      </c>
      <c r="D4">
        <v>11825.53</v>
      </c>
      <c r="E4">
        <v>29386.06</v>
      </c>
      <c r="F4" s="10">
        <f t="shared" ref="F4:G22" si="0">(D4/D3-1)*100</f>
        <v>16.376632029153381</v>
      </c>
      <c r="G4" s="10">
        <f t="shared" si="0"/>
        <v>6.7061012917926321</v>
      </c>
      <c r="H4">
        <v>17.32</v>
      </c>
      <c r="I4">
        <v>7.57</v>
      </c>
    </row>
    <row r="5" spans="1:9" x14ac:dyDescent="0.25">
      <c r="A5" t="s">
        <v>16</v>
      </c>
      <c r="B5">
        <v>12376.97</v>
      </c>
      <c r="C5">
        <v>28528.25</v>
      </c>
      <c r="D5">
        <v>13603.82</v>
      </c>
      <c r="E5">
        <v>31424.62</v>
      </c>
      <c r="F5" s="10">
        <f t="shared" si="0"/>
        <v>15.037719239645053</v>
      </c>
      <c r="G5" s="10">
        <f t="shared" si="0"/>
        <v>6.9371668063020309</v>
      </c>
      <c r="H5">
        <v>15.7</v>
      </c>
      <c r="I5">
        <v>7.55</v>
      </c>
    </row>
    <row r="6" spans="1:9" x14ac:dyDescent="0.25">
      <c r="A6" t="s">
        <v>17</v>
      </c>
      <c r="B6">
        <v>13690.54</v>
      </c>
      <c r="C6">
        <v>29957.87</v>
      </c>
      <c r="D6">
        <v>14975.77</v>
      </c>
      <c r="E6">
        <v>32515.56</v>
      </c>
      <c r="F6" s="10">
        <f t="shared" si="0"/>
        <v>10.085034938715754</v>
      </c>
      <c r="G6" s="10">
        <f t="shared" si="0"/>
        <v>3.4716092032298418</v>
      </c>
      <c r="H6">
        <v>10.79</v>
      </c>
      <c r="I6">
        <v>4.05</v>
      </c>
    </row>
    <row r="7" spans="1:9" x14ac:dyDescent="0.25">
      <c r="A7" t="s">
        <v>18</v>
      </c>
      <c r="B7">
        <v>15752.71</v>
      </c>
      <c r="C7">
        <v>31517.79</v>
      </c>
      <c r="D7">
        <v>17150.34</v>
      </c>
      <c r="E7">
        <v>34448.019999999997</v>
      </c>
      <c r="F7" s="10">
        <f t="shared" si="0"/>
        <v>14.52058892464294</v>
      </c>
      <c r="G7" s="10">
        <f t="shared" si="0"/>
        <v>5.9431853549500424</v>
      </c>
      <c r="H7">
        <v>14.69</v>
      </c>
      <c r="I7">
        <v>6.18</v>
      </c>
    </row>
    <row r="8" spans="1:9" x14ac:dyDescent="0.25">
      <c r="A8" t="s">
        <v>19</v>
      </c>
      <c r="B8">
        <v>17423.66</v>
      </c>
      <c r="C8">
        <v>33812.379999999997</v>
      </c>
      <c r="D8">
        <v>19096.2</v>
      </c>
      <c r="E8">
        <v>37285.22</v>
      </c>
      <c r="F8" s="10">
        <f t="shared" si="0"/>
        <v>11.345897515734382</v>
      </c>
      <c r="G8" s="10">
        <f t="shared" si="0"/>
        <v>8.2361772897252337</v>
      </c>
      <c r="H8">
        <v>11.58</v>
      </c>
      <c r="I8">
        <v>8.4600000000000009</v>
      </c>
    </row>
    <row r="9" spans="1:9" x14ac:dyDescent="0.25">
      <c r="A9" t="s">
        <v>20</v>
      </c>
      <c r="B9">
        <v>18720.89</v>
      </c>
      <c r="C9">
        <v>35141.22</v>
      </c>
      <c r="D9">
        <v>20518.41</v>
      </c>
      <c r="E9">
        <v>38649.440000000002</v>
      </c>
      <c r="F9" s="10">
        <f t="shared" si="0"/>
        <v>7.4476073773839691</v>
      </c>
      <c r="G9" s="10">
        <f t="shared" si="0"/>
        <v>3.6588760908478069</v>
      </c>
      <c r="H9">
        <v>7.78</v>
      </c>
      <c r="I9">
        <v>3.98</v>
      </c>
    </row>
    <row r="10" spans="1:9" x14ac:dyDescent="0.25">
      <c r="A10" t="s">
        <v>21</v>
      </c>
      <c r="B10">
        <v>20328.66</v>
      </c>
      <c r="C10">
        <v>36987.980000000003</v>
      </c>
      <c r="D10">
        <v>22172.83</v>
      </c>
      <c r="E10">
        <v>40477.160000000003</v>
      </c>
      <c r="F10" s="10">
        <f t="shared" si="0"/>
        <v>8.0631004059281466</v>
      </c>
      <c r="G10" s="10">
        <f t="shared" si="0"/>
        <v>4.7289689061471574</v>
      </c>
      <c r="H10">
        <v>8.2899999999999991</v>
      </c>
      <c r="I10">
        <v>4.9400000000000004</v>
      </c>
    </row>
    <row r="11" spans="1:9" x14ac:dyDescent="0.25">
      <c r="A11" t="s">
        <v>22</v>
      </c>
      <c r="B11">
        <v>21883.33</v>
      </c>
      <c r="C11">
        <v>38385.46</v>
      </c>
      <c r="D11">
        <v>23853.81</v>
      </c>
      <c r="E11">
        <v>41987.35</v>
      </c>
      <c r="F11" s="10">
        <f t="shared" si="0"/>
        <v>7.5812604886250412</v>
      </c>
      <c r="G11" s="10">
        <f t="shared" si="0"/>
        <v>3.7309682793950749</v>
      </c>
      <c r="H11">
        <v>7.76</v>
      </c>
      <c r="I11">
        <v>3.91</v>
      </c>
    </row>
    <row r="12" spans="1:9" x14ac:dyDescent="0.25">
      <c r="A12" t="s">
        <v>23</v>
      </c>
      <c r="B12">
        <v>24573.64</v>
      </c>
      <c r="C12">
        <v>41541.230000000003</v>
      </c>
      <c r="D12">
        <v>26783.85</v>
      </c>
      <c r="E12">
        <v>45380.15</v>
      </c>
      <c r="F12" s="10">
        <f t="shared" si="0"/>
        <v>12.283320777687079</v>
      </c>
      <c r="G12" s="10">
        <f t="shared" si="0"/>
        <v>8.0805290164776</v>
      </c>
      <c r="H12">
        <v>12.14</v>
      </c>
      <c r="I12">
        <v>7.94</v>
      </c>
    </row>
    <row r="13" spans="1:9" x14ac:dyDescent="0.25">
      <c r="A13" t="s">
        <v>24</v>
      </c>
      <c r="B13">
        <v>27916.25</v>
      </c>
      <c r="C13">
        <v>44642.82</v>
      </c>
      <c r="D13">
        <v>30684.59</v>
      </c>
      <c r="E13">
        <v>49078.15</v>
      </c>
      <c r="F13" s="10">
        <f t="shared" si="0"/>
        <v>14.563776305497544</v>
      </c>
      <c r="G13" s="10">
        <f t="shared" si="0"/>
        <v>8.1489373657865904</v>
      </c>
      <c r="H13">
        <v>14.25</v>
      </c>
      <c r="I13">
        <v>7.85</v>
      </c>
    </row>
    <row r="14" spans="1:9" x14ac:dyDescent="0.25">
      <c r="A14" t="s">
        <v>25</v>
      </c>
      <c r="B14">
        <v>31956.77</v>
      </c>
      <c r="C14">
        <v>49032.85</v>
      </c>
      <c r="D14">
        <v>35053.83</v>
      </c>
      <c r="E14">
        <v>53787.54</v>
      </c>
      <c r="F14" s="10">
        <f t="shared" si="0"/>
        <v>14.239199546091385</v>
      </c>
      <c r="G14" s="10">
        <f t="shared" si="0"/>
        <v>9.5956958442810159</v>
      </c>
      <c r="H14">
        <v>13.92</v>
      </c>
      <c r="I14">
        <v>9.2799999999999994</v>
      </c>
    </row>
    <row r="15" spans="1:9" x14ac:dyDescent="0.25">
      <c r="A15" t="s">
        <v>26</v>
      </c>
      <c r="B15">
        <v>37434.639999999999</v>
      </c>
      <c r="C15">
        <v>53975.06</v>
      </c>
      <c r="D15">
        <v>40924.86</v>
      </c>
      <c r="E15">
        <v>59006.47</v>
      </c>
      <c r="F15" s="10">
        <f t="shared" si="0"/>
        <v>16.748612063218204</v>
      </c>
      <c r="G15" s="10">
        <f t="shared" si="0"/>
        <v>9.7028605509751777</v>
      </c>
      <c r="H15">
        <v>16.28</v>
      </c>
      <c r="I15">
        <v>9.26</v>
      </c>
    </row>
    <row r="16" spans="1:9" x14ac:dyDescent="0.25">
      <c r="A16" t="s">
        <v>27</v>
      </c>
      <c r="B16">
        <v>43572.87</v>
      </c>
      <c r="C16">
        <v>59256.69</v>
      </c>
      <c r="D16">
        <v>47706.35</v>
      </c>
      <c r="E16">
        <v>65040.31</v>
      </c>
      <c r="F16" s="10">
        <f t="shared" si="0"/>
        <v>16.570588146178132</v>
      </c>
      <c r="G16" s="10">
        <f t="shared" si="0"/>
        <v>10.225726094104592</v>
      </c>
      <c r="H16">
        <v>16.12</v>
      </c>
      <c r="I16">
        <v>9.8000000000000007</v>
      </c>
    </row>
    <row r="17" spans="1:16" x14ac:dyDescent="0.25">
      <c r="A17" t="s">
        <v>28</v>
      </c>
      <c r="B17">
        <v>50637.83</v>
      </c>
      <c r="C17">
        <v>63497.5</v>
      </c>
      <c r="D17">
        <v>53993.74</v>
      </c>
      <c r="E17">
        <v>67742.429999999993</v>
      </c>
      <c r="F17" s="10">
        <f t="shared" si="0"/>
        <v>13.17935662652876</v>
      </c>
      <c r="G17" s="10">
        <f t="shared" si="0"/>
        <v>4.1545312437778925</v>
      </c>
      <c r="H17">
        <v>12.89</v>
      </c>
      <c r="I17">
        <v>3.89</v>
      </c>
    </row>
    <row r="18" spans="1:16" x14ac:dyDescent="0.25">
      <c r="A18" t="s">
        <v>29</v>
      </c>
      <c r="B18">
        <v>58541.31</v>
      </c>
      <c r="C18">
        <v>69207.72</v>
      </c>
      <c r="D18">
        <v>62329.04</v>
      </c>
      <c r="E18">
        <v>73729.47</v>
      </c>
      <c r="F18" s="10">
        <f t="shared" si="0"/>
        <v>15.437530350740669</v>
      </c>
      <c r="G18" s="10">
        <f t="shared" si="0"/>
        <v>8.8379469115589906</v>
      </c>
      <c r="H18">
        <v>15.06</v>
      </c>
      <c r="I18">
        <v>8.48</v>
      </c>
    </row>
    <row r="19" spans="1:16" x14ac:dyDescent="0.25">
      <c r="A19" t="s">
        <v>30</v>
      </c>
      <c r="B19">
        <v>69791.02</v>
      </c>
      <c r="C19">
        <v>75728.600000000006</v>
      </c>
      <c r="D19">
        <v>75249.56</v>
      </c>
      <c r="E19">
        <v>81675.63</v>
      </c>
      <c r="F19" s="10">
        <f t="shared" si="0"/>
        <v>20.729534740146804</v>
      </c>
      <c r="G19" s="10">
        <f t="shared" si="0"/>
        <v>10.777454388319896</v>
      </c>
      <c r="H19">
        <v>20.170000000000002</v>
      </c>
      <c r="I19">
        <v>10.26</v>
      </c>
    </row>
    <row r="20" spans="1:16" x14ac:dyDescent="0.25">
      <c r="A20" t="s">
        <v>31</v>
      </c>
      <c r="B20">
        <v>81069.460000000006</v>
      </c>
      <c r="C20">
        <v>81069.460000000006</v>
      </c>
      <c r="D20">
        <v>87363.29</v>
      </c>
      <c r="E20">
        <v>87363.29</v>
      </c>
      <c r="F20" s="10">
        <f t="shared" si="0"/>
        <v>16.098074194719537</v>
      </c>
      <c r="G20" s="10">
        <f t="shared" si="0"/>
        <v>6.9637173291470011</v>
      </c>
      <c r="H20">
        <v>15.74</v>
      </c>
      <c r="I20">
        <v>6.64</v>
      </c>
    </row>
    <row r="21" spans="1:16" x14ac:dyDescent="0.25">
      <c r="A21" t="s">
        <v>32</v>
      </c>
      <c r="B21">
        <v>92026.93</v>
      </c>
      <c r="C21">
        <v>85462.74</v>
      </c>
      <c r="D21">
        <v>99440.13</v>
      </c>
      <c r="E21">
        <v>92130.17</v>
      </c>
      <c r="F21" s="10">
        <f t="shared" si="0"/>
        <v>13.823701007597133</v>
      </c>
      <c r="G21" s="10">
        <f t="shared" si="0"/>
        <v>5.4563879176253716</v>
      </c>
      <c r="H21">
        <v>12.25</v>
      </c>
      <c r="I21">
        <v>4.74</v>
      </c>
    </row>
    <row r="22" spans="1:16" x14ac:dyDescent="0.25">
      <c r="A22" t="s">
        <v>33</v>
      </c>
      <c r="B22">
        <v>103631.52</v>
      </c>
      <c r="C22">
        <v>90636.49</v>
      </c>
      <c r="D22">
        <v>112335.2</v>
      </c>
      <c r="E22">
        <v>98013.7</v>
      </c>
      <c r="F22" s="10">
        <f t="shared" si="0"/>
        <v>12.967672105818838</v>
      </c>
      <c r="G22" s="10">
        <f t="shared" si="0"/>
        <v>6.3861056589822773</v>
      </c>
      <c r="H22">
        <v>12.28</v>
      </c>
      <c r="I22">
        <v>5.0199999999999996</v>
      </c>
    </row>
    <row r="24" spans="1:16" x14ac:dyDescent="0.25">
      <c r="B24" t="s">
        <v>187</v>
      </c>
      <c r="C24" t="s">
        <v>188</v>
      </c>
      <c r="D24" t="s">
        <v>196</v>
      </c>
      <c r="E24" t="s">
        <v>197</v>
      </c>
      <c r="F24" t="s">
        <v>198</v>
      </c>
      <c r="G24" t="s">
        <v>192</v>
      </c>
      <c r="H24" t="s">
        <v>196</v>
      </c>
      <c r="I24" t="s">
        <v>197</v>
      </c>
      <c r="J24" t="s">
        <v>198</v>
      </c>
      <c r="M24" t="s">
        <v>192</v>
      </c>
      <c r="N24" t="s">
        <v>193</v>
      </c>
      <c r="O24" t="s">
        <v>194</v>
      </c>
      <c r="P24" t="s">
        <v>195</v>
      </c>
    </row>
    <row r="25" spans="1:16" x14ac:dyDescent="0.25">
      <c r="A25" t="s">
        <v>24</v>
      </c>
      <c r="B25" s="3">
        <v>54803800</v>
      </c>
      <c r="C25" s="3">
        <f>E13*1000</f>
        <v>49078150</v>
      </c>
      <c r="D25" s="50">
        <f>C25</f>
        <v>49078150</v>
      </c>
      <c r="E25" s="50">
        <f>D25</f>
        <v>49078150</v>
      </c>
      <c r="F25" s="50">
        <f>E25</f>
        <v>49078150</v>
      </c>
      <c r="G25" s="3">
        <f>B25*100/B$25</f>
        <v>100</v>
      </c>
      <c r="H25" s="3">
        <f>D25*100/B$25</f>
        <v>89.552458041230722</v>
      </c>
      <c r="I25" s="3">
        <f>E25*100/B$25</f>
        <v>89.552458041230722</v>
      </c>
      <c r="J25" s="3">
        <f>F25*100/B$25</f>
        <v>89.552458041230722</v>
      </c>
      <c r="K25" s="3">
        <f>J25-I25</f>
        <v>0</v>
      </c>
      <c r="L25" t="s">
        <v>189</v>
      </c>
      <c r="M25" s="5">
        <f>(B32/B25)^(1/7)-1</f>
        <v>6.8885499568272612E-2</v>
      </c>
      <c r="N25" s="5">
        <f>(C32/C25)^(1/7)-1</f>
        <v>8.5868554697536847E-2</v>
      </c>
      <c r="O25" s="7">
        <f>N25-0.25%</f>
        <v>8.3368554697536845E-2</v>
      </c>
      <c r="P25" s="7">
        <f>N25+0.25%</f>
        <v>8.836855469753685E-2</v>
      </c>
    </row>
    <row r="26" spans="1:16" x14ac:dyDescent="0.25">
      <c r="A26" t="s">
        <v>25</v>
      </c>
      <c r="B26" s="3">
        <v>59146140</v>
      </c>
      <c r="C26" s="3">
        <f t="shared" ref="C26:C34" si="1">E14*1000</f>
        <v>53787540</v>
      </c>
      <c r="D26" s="49">
        <f>D25+($D$32-$D$25)/7</f>
        <v>54547455.714285709</v>
      </c>
      <c r="E26" s="49">
        <f>E25+($E$32-$E$25)/7</f>
        <v>54347702.739995174</v>
      </c>
      <c r="F26" s="49">
        <f>F25+($F$32-$F$25)/7</f>
        <v>54749987.18326965</v>
      </c>
      <c r="G26" s="49">
        <f>G25+($G$32-$G$25)/7</f>
        <v>108.487286361269</v>
      </c>
      <c r="H26" s="3">
        <f t="shared" ref="H26:H46" si="2">D26*100/B$25</f>
        <v>99.532250891882882</v>
      </c>
      <c r="I26" s="3">
        <f t="shared" ref="I26:I46" si="3">E26*100/B$25</f>
        <v>99.167763439752676</v>
      </c>
      <c r="J26" s="3">
        <f t="shared" ref="J26:J46" si="4">F26*100/B$25</f>
        <v>99.901808238241969</v>
      </c>
      <c r="K26" s="3">
        <f t="shared" ref="K26:K46" si="5">J26-I26</f>
        <v>0.73404479848929327</v>
      </c>
      <c r="L26" t="s">
        <v>190</v>
      </c>
      <c r="M26" s="5">
        <f>(B40/B32)^(1/8)-1</f>
        <v>6.5698651997908586E-2</v>
      </c>
      <c r="N26" s="7">
        <f>M26-2.5%</f>
        <v>4.0698651997908585E-2</v>
      </c>
      <c r="O26" s="7">
        <f>N26-0.5%</f>
        <v>3.5698651997908587E-2</v>
      </c>
      <c r="P26" s="7">
        <f>N26+0.5%</f>
        <v>4.5698651997908582E-2</v>
      </c>
    </row>
    <row r="27" spans="1:16" x14ac:dyDescent="0.25">
      <c r="A27" t="s">
        <v>26</v>
      </c>
      <c r="B27" s="3">
        <v>63913750</v>
      </c>
      <c r="C27" s="3">
        <f t="shared" si="1"/>
        <v>59006470</v>
      </c>
      <c r="D27" s="49">
        <f t="shared" ref="D27:D31" si="6">D26+($D$32-$D$25)/7</f>
        <v>60016761.428571418</v>
      </c>
      <c r="E27" s="49">
        <f t="shared" ref="E27:E31" si="7">E26+($E$32-$E$25)/7</f>
        <v>59617255.479990348</v>
      </c>
      <c r="F27" s="49">
        <f t="shared" ref="F27:F31" si="8">F26+($F$32-$F$25)/7</f>
        <v>60421824.366539299</v>
      </c>
      <c r="G27" s="49">
        <f t="shared" ref="G27:G31" si="9">G26+($G$32-$G$25)/7</f>
        <v>116.974572722538</v>
      </c>
      <c r="H27" s="3">
        <f>D27*100/B$25</f>
        <v>109.51204374253503</v>
      </c>
      <c r="I27" s="3">
        <f t="shared" si="3"/>
        <v>108.78306883827463</v>
      </c>
      <c r="J27" s="3">
        <f t="shared" si="4"/>
        <v>110.2511584352532</v>
      </c>
      <c r="K27" s="3">
        <f t="shared" si="5"/>
        <v>1.4680895969785723</v>
      </c>
      <c r="L27" t="s">
        <v>95</v>
      </c>
      <c r="M27" s="5">
        <f>(B43/B40)^(1/3)-1</f>
        <v>3.6071417945132689E-2</v>
      </c>
      <c r="N27" s="46">
        <v>0.05</v>
      </c>
      <c r="O27" s="7">
        <f t="shared" ref="O27:O28" si="10">N27-0.5%</f>
        <v>4.5000000000000005E-2</v>
      </c>
      <c r="P27" s="7">
        <f>N27+0.5%</f>
        <v>5.5E-2</v>
      </c>
    </row>
    <row r="28" spans="1:16" x14ac:dyDescent="0.25">
      <c r="A28" t="s">
        <v>27</v>
      </c>
      <c r="B28" s="3">
        <v>68810070</v>
      </c>
      <c r="C28" s="3">
        <f t="shared" si="1"/>
        <v>65040310</v>
      </c>
      <c r="D28" s="49">
        <f t="shared" si="6"/>
        <v>65486067.142857127</v>
      </c>
      <c r="E28" s="49">
        <f t="shared" si="7"/>
        <v>64886808.219985522</v>
      </c>
      <c r="F28" s="49">
        <f t="shared" si="8"/>
        <v>66093661.549808949</v>
      </c>
      <c r="G28" s="49">
        <f t="shared" si="9"/>
        <v>125.461859083807</v>
      </c>
      <c r="H28" s="3">
        <f t="shared" si="2"/>
        <v>119.49183659318719</v>
      </c>
      <c r="I28" s="3">
        <f t="shared" si="3"/>
        <v>118.39837423679658</v>
      </c>
      <c r="J28" s="3">
        <f t="shared" si="4"/>
        <v>120.60050863226446</v>
      </c>
      <c r="K28" s="3">
        <f t="shared" si="5"/>
        <v>2.2021343954678798</v>
      </c>
      <c r="L28" t="s">
        <v>191</v>
      </c>
      <c r="M28" s="5">
        <f>(B46/B43)^(1/3)-1</f>
        <v>7.8228888868670854E-2</v>
      </c>
      <c r="N28" s="7">
        <f>M28-2.5%</f>
        <v>5.3228888868670853E-2</v>
      </c>
      <c r="O28" s="7">
        <f t="shared" si="10"/>
        <v>4.8228888868670855E-2</v>
      </c>
      <c r="P28" s="7">
        <f>N28+0.5%</f>
        <v>5.822888886867085E-2</v>
      </c>
    </row>
    <row r="29" spans="1:16" x14ac:dyDescent="0.25">
      <c r="A29" t="s">
        <v>28</v>
      </c>
      <c r="B29" s="3">
        <v>70934030</v>
      </c>
      <c r="C29" s="3">
        <f t="shared" si="1"/>
        <v>67742430</v>
      </c>
      <c r="D29" s="49">
        <f t="shared" si="6"/>
        <v>70955372.857142836</v>
      </c>
      <c r="E29" s="49">
        <f t="shared" si="7"/>
        <v>70156360.959980696</v>
      </c>
      <c r="F29" s="49">
        <f t="shared" si="8"/>
        <v>71765498.733078599</v>
      </c>
      <c r="G29" s="49">
        <f t="shared" si="9"/>
        <v>133.949145445076</v>
      </c>
      <c r="H29" s="3">
        <f t="shared" si="2"/>
        <v>129.47162944383936</v>
      </c>
      <c r="I29" s="3">
        <f t="shared" si="3"/>
        <v>128.01367963531854</v>
      </c>
      <c r="J29" s="3">
        <f t="shared" si="4"/>
        <v>130.94985882927568</v>
      </c>
      <c r="K29" s="3">
        <f t="shared" si="5"/>
        <v>2.9361791939571447</v>
      </c>
      <c r="L29" t="s">
        <v>330</v>
      </c>
      <c r="M29" s="5">
        <f>(B45/B32)^(1/13)-1</f>
        <v>6.0710360426285526E-2</v>
      </c>
      <c r="N29" s="5">
        <f>(O29+P29)/2</f>
        <v>4.2076291772876695E-2</v>
      </c>
      <c r="O29" s="7">
        <f>'[2]Real Growth Cal 2011-23'!$AC$57</f>
        <v>3.9990515519727335E-2</v>
      </c>
      <c r="P29" s="7">
        <f>'[2]Real Growth Cal 2011-23'!$AJ$70</f>
        <v>4.4162068026026048E-2</v>
      </c>
    </row>
    <row r="30" spans="1:16" x14ac:dyDescent="0.25">
      <c r="A30" t="s">
        <v>29</v>
      </c>
      <c r="B30" s="3">
        <v>76510780</v>
      </c>
      <c r="C30" s="3">
        <f t="shared" si="1"/>
        <v>73729470</v>
      </c>
      <c r="D30" s="49">
        <f>D29+($D$32-$D$25)/7</f>
        <v>76424678.571428552</v>
      </c>
      <c r="E30" s="49">
        <f t="shared" si="7"/>
        <v>75425913.699975878</v>
      </c>
      <c r="F30" s="49">
        <f t="shared" si="8"/>
        <v>77437335.916348249</v>
      </c>
      <c r="G30" s="49">
        <f t="shared" si="9"/>
        <v>142.43643180634501</v>
      </c>
      <c r="H30" s="3">
        <f t="shared" si="2"/>
        <v>139.45142229449155</v>
      </c>
      <c r="I30" s="3">
        <f t="shared" si="3"/>
        <v>137.62898503384051</v>
      </c>
      <c r="J30" s="3">
        <f t="shared" si="4"/>
        <v>141.29920902628695</v>
      </c>
      <c r="K30" s="3">
        <f t="shared" si="5"/>
        <v>3.6702239924464379</v>
      </c>
    </row>
    <row r="31" spans="1:16" x14ac:dyDescent="0.25">
      <c r="A31" t="s">
        <v>30</v>
      </c>
      <c r="B31" s="3">
        <v>83012350</v>
      </c>
      <c r="C31" s="3">
        <f t="shared" si="1"/>
        <v>81675630</v>
      </c>
      <c r="D31" s="49">
        <f t="shared" si="6"/>
        <v>81893984.285714269</v>
      </c>
      <c r="E31" s="49">
        <f t="shared" si="7"/>
        <v>80695466.43997106</v>
      </c>
      <c r="F31" s="49">
        <f t="shared" si="8"/>
        <v>83109173.099617898</v>
      </c>
      <c r="G31" s="49">
        <f t="shared" si="9"/>
        <v>150.92371816761403</v>
      </c>
      <c r="H31" s="3">
        <f t="shared" si="2"/>
        <v>149.43121514514371</v>
      </c>
      <c r="I31" s="3">
        <f t="shared" si="3"/>
        <v>147.24429043236245</v>
      </c>
      <c r="J31" s="3">
        <f t="shared" si="4"/>
        <v>151.64855922329821</v>
      </c>
      <c r="K31" s="3">
        <f t="shared" si="5"/>
        <v>4.4042687909357596</v>
      </c>
    </row>
    <row r="32" spans="1:16" x14ac:dyDescent="0.25">
      <c r="A32" t="s">
        <v>31</v>
      </c>
      <c r="B32" s="3">
        <v>87363288.099999994</v>
      </c>
      <c r="C32" s="3">
        <f t="shared" si="1"/>
        <v>87363290</v>
      </c>
      <c r="D32" s="47">
        <f>D25*(1+N25)^7</f>
        <v>87363289.99999997</v>
      </c>
      <c r="E32" s="47">
        <f>E25*(1+O25)^7</f>
        <v>85965019.179966241</v>
      </c>
      <c r="F32" s="47">
        <f>F25*(1+P25)^7</f>
        <v>88781010.282887548</v>
      </c>
      <c r="G32" s="3">
        <f t="shared" ref="G32:G46" si="11">B32*100/B$25</f>
        <v>159.41100452888304</v>
      </c>
      <c r="H32" s="3">
        <f t="shared" si="2"/>
        <v>159.41100799579584</v>
      </c>
      <c r="I32" s="3">
        <f t="shared" si="3"/>
        <v>156.85959583088442</v>
      </c>
      <c r="J32" s="3">
        <f t="shared" si="4"/>
        <v>161.99790942030947</v>
      </c>
      <c r="K32" s="3">
        <f t="shared" si="5"/>
        <v>5.1383135894250529</v>
      </c>
    </row>
    <row r="33" spans="1:12" x14ac:dyDescent="0.25">
      <c r="A33" t="s">
        <v>32</v>
      </c>
      <c r="B33" s="3">
        <v>92130167.700000003</v>
      </c>
      <c r="C33" s="3">
        <f t="shared" si="1"/>
        <v>92130170</v>
      </c>
      <c r="D33" s="51">
        <f>D32+($D$45-$D$32)/13</f>
        <v>92126670.555216029</v>
      </c>
      <c r="E33" s="51">
        <f>E32+($E$45-$E$32)/13</f>
        <v>90361641.323222324</v>
      </c>
      <c r="F33" s="51">
        <f>F32+($F$45-$F$32)/13</f>
        <v>93929020.060779676</v>
      </c>
      <c r="G33" s="51">
        <f>G32+($G$40-$G$32)/8</f>
        <v>172.6361640296841</v>
      </c>
      <c r="H33" s="3">
        <f t="shared" si="2"/>
        <v>168.10270557008096</v>
      </c>
      <c r="I33" s="3">
        <f t="shared" si="3"/>
        <v>164.88207263587987</v>
      </c>
      <c r="J33" s="3">
        <f t="shared" si="4"/>
        <v>171.39143647115651</v>
      </c>
      <c r="K33" s="3">
        <f t="shared" si="5"/>
        <v>6.5093638352766447</v>
      </c>
    </row>
    <row r="34" spans="1:12" x14ac:dyDescent="0.25">
      <c r="A34" t="s">
        <v>33</v>
      </c>
      <c r="B34" s="3">
        <v>98013698.200000003</v>
      </c>
      <c r="C34" s="3">
        <f t="shared" si="1"/>
        <v>98013700</v>
      </c>
      <c r="D34" s="51">
        <f t="shared" ref="D34:D44" si="12">D33+($D$45-$D$32)/13</f>
        <v>96890051.110432088</v>
      </c>
      <c r="E34" s="51">
        <f t="shared" ref="E34:E44" si="13">E33+($E$45-$E$32)/13</f>
        <v>94758263.466478407</v>
      </c>
      <c r="F34" s="51">
        <f t="shared" ref="F34:F44" si="14">F33+($F$45-$F$32)/13</f>
        <v>99077029.838671803</v>
      </c>
      <c r="G34" s="51">
        <f t="shared" ref="G34:G39" si="15">G33+($G$40-$G$32)/8</f>
        <v>185.86132353048515</v>
      </c>
      <c r="H34" s="3">
        <f t="shared" si="2"/>
        <v>176.79440314436607</v>
      </c>
      <c r="I34" s="3">
        <f t="shared" si="3"/>
        <v>172.90454944087529</v>
      </c>
      <c r="J34" s="3">
        <f t="shared" si="4"/>
        <v>180.78496352200358</v>
      </c>
      <c r="K34" s="3">
        <f t="shared" si="5"/>
        <v>7.8804140811282934</v>
      </c>
    </row>
    <row r="35" spans="1:12" x14ac:dyDescent="0.25">
      <c r="A35" t="s">
        <v>34</v>
      </c>
      <c r="B35" s="3">
        <v>105276736.3</v>
      </c>
      <c r="D35" s="51">
        <f t="shared" si="12"/>
        <v>101653431.66564815</v>
      </c>
      <c r="E35" s="51">
        <f t="shared" si="13"/>
        <v>99154885.609734491</v>
      </c>
      <c r="F35" s="51">
        <f t="shared" si="14"/>
        <v>104225039.61656393</v>
      </c>
      <c r="G35" s="51">
        <f t="shared" si="15"/>
        <v>199.08648303128621</v>
      </c>
      <c r="H35" s="3">
        <f t="shared" si="2"/>
        <v>185.48610071865119</v>
      </c>
      <c r="I35" s="3">
        <f t="shared" si="3"/>
        <v>180.92702624587071</v>
      </c>
      <c r="J35" s="3">
        <f t="shared" si="4"/>
        <v>190.17849057285065</v>
      </c>
      <c r="K35" s="3">
        <f t="shared" si="5"/>
        <v>9.2514643269799421</v>
      </c>
    </row>
    <row r="36" spans="1:12" x14ac:dyDescent="0.25">
      <c r="A36" t="s">
        <v>35</v>
      </c>
      <c r="B36" s="3">
        <v>113694931.40000001</v>
      </c>
      <c r="D36" s="51">
        <f t="shared" si="12"/>
        <v>106416812.22086421</v>
      </c>
      <c r="E36" s="51">
        <f t="shared" si="13"/>
        <v>103551507.75299057</v>
      </c>
      <c r="F36" s="51">
        <f t="shared" si="14"/>
        <v>109373049.39445606</v>
      </c>
      <c r="G36" s="51">
        <f t="shared" si="15"/>
        <v>212.31164253208726</v>
      </c>
      <c r="H36" s="3">
        <f t="shared" si="2"/>
        <v>194.17779829293625</v>
      </c>
      <c r="I36" s="3">
        <f t="shared" si="3"/>
        <v>188.94950305086613</v>
      </c>
      <c r="J36" s="3">
        <f t="shared" si="4"/>
        <v>199.57201762369775</v>
      </c>
      <c r="K36" s="3">
        <f t="shared" si="5"/>
        <v>10.622514572831619</v>
      </c>
      <c r="L36">
        <v>9.66</v>
      </c>
    </row>
    <row r="37" spans="1:12" x14ac:dyDescent="0.25">
      <c r="A37" t="s">
        <v>36</v>
      </c>
      <c r="B37" s="3">
        <v>123081932.2</v>
      </c>
      <c r="D37" s="51">
        <f t="shared" si="12"/>
        <v>111180192.77608027</v>
      </c>
      <c r="E37" s="51">
        <f t="shared" si="13"/>
        <v>107948129.89624666</v>
      </c>
      <c r="F37" s="51">
        <f t="shared" si="14"/>
        <v>114521059.17234819</v>
      </c>
      <c r="G37" s="51">
        <f t="shared" si="15"/>
        <v>225.53680203288832</v>
      </c>
      <c r="H37" s="3">
        <f t="shared" si="2"/>
        <v>202.86949586722136</v>
      </c>
      <c r="I37" s="3">
        <f t="shared" si="3"/>
        <v>196.97197985586158</v>
      </c>
      <c r="J37" s="3">
        <f t="shared" si="4"/>
        <v>208.96554467454482</v>
      </c>
      <c r="K37" s="3">
        <f t="shared" si="5"/>
        <v>11.99356481868324</v>
      </c>
      <c r="L37">
        <v>9.34</v>
      </c>
    </row>
    <row r="38" spans="1:12" x14ac:dyDescent="0.25">
      <c r="A38" t="s">
        <v>37</v>
      </c>
      <c r="B38" s="3">
        <v>131445821.40000001</v>
      </c>
      <c r="D38" s="51">
        <f t="shared" si="12"/>
        <v>115943573.33129632</v>
      </c>
      <c r="E38" s="51">
        <f t="shared" si="13"/>
        <v>112344752.03950274</v>
      </c>
      <c r="F38" s="51">
        <f t="shared" si="14"/>
        <v>119669068.95024031</v>
      </c>
      <c r="G38" s="51">
        <f t="shared" si="15"/>
        <v>238.76196153368937</v>
      </c>
      <c r="H38" s="3">
        <f t="shared" si="2"/>
        <v>211.56119344150648</v>
      </c>
      <c r="I38" s="3">
        <f t="shared" si="3"/>
        <v>204.99445666085697</v>
      </c>
      <c r="J38" s="3">
        <f t="shared" si="4"/>
        <v>218.35907172539186</v>
      </c>
      <c r="K38" s="3">
        <f t="shared" si="5"/>
        <v>13.364615064534888</v>
      </c>
      <c r="L38">
        <v>9.51</v>
      </c>
    </row>
    <row r="39" spans="1:12" x14ac:dyDescent="0.25">
      <c r="A39" t="s">
        <v>38</v>
      </c>
      <c r="B39" s="3">
        <v>139929139.40000001</v>
      </c>
      <c r="D39" s="51">
        <f>D38+($D$45-$D$32)/13</f>
        <v>120706953.88651238</v>
      </c>
      <c r="E39" s="51">
        <f t="shared" si="13"/>
        <v>116741374.18275882</v>
      </c>
      <c r="F39" s="51">
        <f t="shared" si="14"/>
        <v>124817078.72813244</v>
      </c>
      <c r="G39" s="51">
        <f t="shared" si="15"/>
        <v>251.98712103449043</v>
      </c>
      <c r="H39" s="3">
        <f t="shared" si="2"/>
        <v>220.25289101579156</v>
      </c>
      <c r="I39" s="3">
        <f t="shared" si="3"/>
        <v>213.01693346585242</v>
      </c>
      <c r="J39" s="3">
        <f t="shared" si="4"/>
        <v>227.75259877623895</v>
      </c>
      <c r="K39" s="3">
        <f t="shared" si="5"/>
        <v>14.735665310386537</v>
      </c>
      <c r="L39">
        <v>8.35</v>
      </c>
    </row>
    <row r="40" spans="1:12" x14ac:dyDescent="0.25">
      <c r="A40" t="s">
        <v>39</v>
      </c>
      <c r="B40" s="3">
        <v>145346407.80000001</v>
      </c>
      <c r="D40" s="51">
        <f t="shared" si="12"/>
        <v>125470334.44172844</v>
      </c>
      <c r="E40" s="51">
        <f t="shared" si="13"/>
        <v>121137996.32601491</v>
      </c>
      <c r="F40" s="51">
        <f t="shared" si="14"/>
        <v>129965088.50602457</v>
      </c>
      <c r="G40" s="3">
        <f t="shared" si="11"/>
        <v>265.21228053529137</v>
      </c>
      <c r="H40" s="3">
        <f t="shared" si="2"/>
        <v>228.94458859007668</v>
      </c>
      <c r="I40" s="3">
        <f t="shared" si="3"/>
        <v>221.03941027084784</v>
      </c>
      <c r="J40" s="3">
        <f t="shared" si="4"/>
        <v>237.14612582708602</v>
      </c>
      <c r="K40" s="3">
        <f t="shared" si="5"/>
        <v>16.106715556238186</v>
      </c>
      <c r="L40">
        <v>6.51</v>
      </c>
    </row>
    <row r="41" spans="1:12" x14ac:dyDescent="0.25">
      <c r="A41" t="s">
        <v>40</v>
      </c>
      <c r="B41" s="3">
        <v>136948692.40000001</v>
      </c>
      <c r="D41" s="51">
        <f t="shared" si="12"/>
        <v>130233714.9969445</v>
      </c>
      <c r="E41" s="51">
        <f t="shared" si="13"/>
        <v>125534618.46927099</v>
      </c>
      <c r="F41" s="51">
        <f t="shared" si="14"/>
        <v>135113098.28391671</v>
      </c>
      <c r="G41" s="49">
        <f>G40+($G$43-$G$40)/3</f>
        <v>275.12809294246023</v>
      </c>
      <c r="H41" s="3">
        <f t="shared" si="2"/>
        <v>237.63628616436179</v>
      </c>
      <c r="I41" s="3">
        <f t="shared" si="3"/>
        <v>229.06188707584326</v>
      </c>
      <c r="J41" s="3">
        <f t="shared" si="4"/>
        <v>246.53965287793309</v>
      </c>
      <c r="K41" s="3">
        <f t="shared" si="5"/>
        <v>17.477765802089834</v>
      </c>
      <c r="L41">
        <v>5.61</v>
      </c>
    </row>
    <row r="42" spans="1:12" x14ac:dyDescent="0.25">
      <c r="A42" t="s">
        <v>41</v>
      </c>
      <c r="B42" s="3">
        <v>150218462.69999999</v>
      </c>
      <c r="D42" s="51">
        <f t="shared" si="12"/>
        <v>134997095.55216056</v>
      </c>
      <c r="E42" s="51">
        <f t="shared" si="13"/>
        <v>129931240.61252707</v>
      </c>
      <c r="F42" s="51">
        <f t="shared" si="14"/>
        <v>140261108.06180885</v>
      </c>
      <c r="G42" s="49">
        <f>G41+($G$43-$G$40)/3</f>
        <v>285.04390534962909</v>
      </c>
      <c r="H42" s="3">
        <f t="shared" si="2"/>
        <v>246.32798373864691</v>
      </c>
      <c r="I42" s="3">
        <f t="shared" si="3"/>
        <v>237.08436388083868</v>
      </c>
      <c r="J42" s="3">
        <f t="shared" si="4"/>
        <v>255.93317992878022</v>
      </c>
      <c r="K42" s="3">
        <f t="shared" si="5"/>
        <v>18.84881604794154</v>
      </c>
      <c r="L42">
        <v>6.37</v>
      </c>
    </row>
    <row r="43" spans="1:12" x14ac:dyDescent="0.25">
      <c r="A43" t="s">
        <v>42</v>
      </c>
      <c r="B43" s="3">
        <v>161649133.80000001</v>
      </c>
      <c r="D43" s="51">
        <f t="shared" si="12"/>
        <v>139760476.10737661</v>
      </c>
      <c r="E43" s="51">
        <f t="shared" si="13"/>
        <v>134327862.75578317</v>
      </c>
      <c r="F43" s="51">
        <f t="shared" si="14"/>
        <v>145409117.839701</v>
      </c>
      <c r="G43" s="3">
        <f>B43*100/B$25</f>
        <v>294.95971775679794</v>
      </c>
      <c r="H43" s="3">
        <f t="shared" si="2"/>
        <v>255.01968131293197</v>
      </c>
      <c r="I43" s="3">
        <f t="shared" si="3"/>
        <v>245.10684068583416</v>
      </c>
      <c r="J43" s="3">
        <f t="shared" si="4"/>
        <v>265.32670697962732</v>
      </c>
      <c r="K43" s="3">
        <f t="shared" si="5"/>
        <v>20.21986629379316</v>
      </c>
      <c r="L43">
        <v>7.38</v>
      </c>
    </row>
    <row r="44" spans="1:12" x14ac:dyDescent="0.25">
      <c r="A44" t="s">
        <v>43</v>
      </c>
      <c r="B44" s="3">
        <v>176505909.5</v>
      </c>
      <c r="D44" s="51">
        <f t="shared" si="12"/>
        <v>144523856.66259265</v>
      </c>
      <c r="E44" s="51">
        <f t="shared" si="13"/>
        <v>138724484.89903927</v>
      </c>
      <c r="F44" s="51">
        <f t="shared" si="14"/>
        <v>150557127.61759314</v>
      </c>
      <c r="G44" s="49">
        <f>G43+($G$46-$G$43)/3</f>
        <v>319.88624100469923</v>
      </c>
      <c r="H44" s="3">
        <f>D44*100/B$25</f>
        <v>263.71137888721705</v>
      </c>
      <c r="I44" s="3">
        <f>E44*100/B$25</f>
        <v>253.12931749082961</v>
      </c>
      <c r="J44" s="3">
        <f>F44*100/B$25</f>
        <v>274.72023403047439</v>
      </c>
      <c r="K44" s="3">
        <f>J44-I44</f>
        <v>21.59091653964478</v>
      </c>
      <c r="L44">
        <v>7.81</v>
      </c>
    </row>
    <row r="45" spans="1:12" s="62" customFormat="1" x14ac:dyDescent="0.25">
      <c r="A45" s="62" t="s">
        <v>44</v>
      </c>
      <c r="B45" s="50">
        <v>187969554.40000001</v>
      </c>
      <c r="D45" s="51">
        <f>D32*(1+N29)^(13)</f>
        <v>149287237.21780872</v>
      </c>
      <c r="E45" s="51">
        <f>E32*(1+O29)^(13)</f>
        <v>143121107.04229537</v>
      </c>
      <c r="F45" s="51">
        <f>F32*(1+P29)^(13)</f>
        <v>155705137.39548528</v>
      </c>
      <c r="G45" s="51">
        <f>G44+($G$46-$G$43)/3</f>
        <v>344.81276425260052</v>
      </c>
      <c r="H45" s="50">
        <f t="shared" si="2"/>
        <v>272.40307646150217</v>
      </c>
      <c r="I45" s="50">
        <f t="shared" si="3"/>
        <v>261.15179429582503</v>
      </c>
      <c r="J45" s="50">
        <f t="shared" si="4"/>
        <v>284.11376108132151</v>
      </c>
      <c r="K45" s="50">
        <f t="shared" si="5"/>
        <v>22.961966785496486</v>
      </c>
    </row>
    <row r="46" spans="1:12" s="62" customFormat="1" x14ac:dyDescent="0.25">
      <c r="A46" s="62" t="s">
        <v>199</v>
      </c>
      <c r="B46" s="62">
        <f>B45*(1+7.8%)</f>
        <v>202631179.64320001</v>
      </c>
      <c r="D46" s="51"/>
      <c r="E46" s="51"/>
      <c r="F46" s="51"/>
      <c r="G46" s="50">
        <f t="shared" si="11"/>
        <v>369.7392875005018</v>
      </c>
      <c r="H46" s="50">
        <f t="shared" si="2"/>
        <v>0</v>
      </c>
      <c r="I46" s="50">
        <f t="shared" si="3"/>
        <v>0</v>
      </c>
      <c r="J46" s="50">
        <f t="shared" si="4"/>
        <v>0</v>
      </c>
      <c r="K46" s="50">
        <f t="shared" si="5"/>
        <v>0</v>
      </c>
    </row>
    <row r="47" spans="1:12" x14ac:dyDescent="0.25">
      <c r="H47" s="4">
        <f>H45/G45-1</f>
        <v>-0.20999712104060331</v>
      </c>
    </row>
    <row r="48" spans="1:12" x14ac:dyDescent="0.25">
      <c r="H48" s="3">
        <f>G46-H46</f>
        <v>369.7392875005018</v>
      </c>
    </row>
    <row r="49" spans="8:8" x14ac:dyDescent="0.25">
      <c r="H49" s="4" t="e">
        <f>H48/H46</f>
        <v>#DIV/0!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136B-CFF6-4B5F-89A9-293AB8EF06E4}">
  <dimension ref="A1:T50"/>
  <sheetViews>
    <sheetView topLeftCell="A19" zoomScale="60" zoomScaleNormal="60" workbookViewId="0">
      <selection activeCell="R39" sqref="R39"/>
    </sheetView>
  </sheetViews>
  <sheetFormatPr defaultRowHeight="15" x14ac:dyDescent="0.25"/>
  <cols>
    <col min="2" max="2" width="17.42578125" bestFit="1" customWidth="1"/>
    <col min="3" max="3" width="18.5703125" bestFit="1" customWidth="1"/>
    <col min="4" max="4" width="17.5703125" bestFit="1" customWidth="1"/>
    <col min="5" max="5" width="18.85546875" bestFit="1" customWidth="1"/>
    <col min="6" max="6" width="17.5703125" bestFit="1" customWidth="1"/>
    <col min="7" max="7" width="18.85546875" bestFit="1" customWidth="1"/>
    <col min="8" max="8" width="20.140625" bestFit="1" customWidth="1"/>
    <col min="9" max="10" width="10.140625" bestFit="1" customWidth="1"/>
    <col min="20" max="20" width="19.140625" bestFit="1" customWidth="1"/>
  </cols>
  <sheetData>
    <row r="1" spans="1:10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201</v>
      </c>
      <c r="G1" t="s">
        <v>81</v>
      </c>
      <c r="H1" t="s">
        <v>82</v>
      </c>
      <c r="I1" t="s">
        <v>84</v>
      </c>
    </row>
    <row r="2" spans="1:10" x14ac:dyDescent="0.25">
      <c r="A2" t="s">
        <v>13</v>
      </c>
      <c r="B2">
        <v>8009.05</v>
      </c>
      <c r="C2">
        <v>23837.23</v>
      </c>
      <c r="D2">
        <v>8766.2999999999993</v>
      </c>
      <c r="E2">
        <v>26129.25</v>
      </c>
      <c r="F2">
        <v>16313.3</v>
      </c>
      <c r="I2">
        <v>15.08</v>
      </c>
      <c r="J2">
        <v>4.75</v>
      </c>
    </row>
    <row r="3" spans="1:10" x14ac:dyDescent="0.25">
      <c r="A3" t="s">
        <v>14</v>
      </c>
      <c r="B3">
        <v>9226.5300000000007</v>
      </c>
      <c r="C3">
        <v>25014.25</v>
      </c>
      <c r="D3">
        <v>10161.43</v>
      </c>
      <c r="E3">
        <v>27539.25</v>
      </c>
      <c r="F3">
        <v>16846.7</v>
      </c>
      <c r="G3" s="10">
        <f t="shared" ref="G3:G22" si="0">(D3/D2-1)*100</f>
        <v>15.914696051926146</v>
      </c>
      <c r="H3" s="10">
        <f t="shared" ref="H3:H22" si="1">(E3/E2-1)*100</f>
        <v>5.3962513275352286</v>
      </c>
      <c r="I3">
        <v>17.3</v>
      </c>
      <c r="J3">
        <v>6.66</v>
      </c>
    </row>
    <row r="4" spans="1:10" x14ac:dyDescent="0.25">
      <c r="A4" t="s">
        <v>15</v>
      </c>
      <c r="B4">
        <v>10704.11</v>
      </c>
      <c r="C4">
        <v>26592.59</v>
      </c>
      <c r="D4">
        <v>11825.53</v>
      </c>
      <c r="E4">
        <v>29386.06</v>
      </c>
      <c r="F4">
        <v>17674.3</v>
      </c>
      <c r="G4" s="10">
        <f t="shared" si="0"/>
        <v>16.376632029153381</v>
      </c>
      <c r="H4" s="10">
        <f t="shared" si="1"/>
        <v>6.7061012917926321</v>
      </c>
      <c r="I4">
        <v>17.32</v>
      </c>
      <c r="J4">
        <v>7.57</v>
      </c>
    </row>
    <row r="5" spans="1:10" x14ac:dyDescent="0.25">
      <c r="A5" t="s">
        <v>16</v>
      </c>
      <c r="B5">
        <v>12376.97</v>
      </c>
      <c r="C5">
        <v>28528.25</v>
      </c>
      <c r="D5">
        <v>13603.82</v>
      </c>
      <c r="E5">
        <v>31424.62</v>
      </c>
      <c r="F5">
        <v>18921.8</v>
      </c>
      <c r="G5" s="10">
        <f t="shared" si="0"/>
        <v>15.037719239645053</v>
      </c>
      <c r="H5" s="10">
        <f t="shared" si="1"/>
        <v>6.9371668063020309</v>
      </c>
      <c r="I5">
        <v>15.7</v>
      </c>
      <c r="J5">
        <v>7.55</v>
      </c>
    </row>
    <row r="6" spans="1:10" x14ac:dyDescent="0.25">
      <c r="A6" t="s">
        <v>17</v>
      </c>
      <c r="B6">
        <v>13690.54</v>
      </c>
      <c r="C6">
        <v>29957.87</v>
      </c>
      <c r="D6">
        <v>14975.77</v>
      </c>
      <c r="E6">
        <v>32515.56</v>
      </c>
      <c r="F6">
        <v>19336.8</v>
      </c>
      <c r="G6" s="10">
        <f t="shared" si="0"/>
        <v>10.085034938715754</v>
      </c>
      <c r="H6" s="10">
        <f t="shared" si="1"/>
        <v>3.4716092032298418</v>
      </c>
      <c r="I6">
        <v>10.79</v>
      </c>
      <c r="J6">
        <v>4.05</v>
      </c>
    </row>
    <row r="7" spans="1:10" x14ac:dyDescent="0.25">
      <c r="A7" t="s">
        <v>18</v>
      </c>
      <c r="B7">
        <v>15752.71</v>
      </c>
      <c r="C7">
        <v>31517.79</v>
      </c>
      <c r="D7">
        <v>17150.34</v>
      </c>
      <c r="E7">
        <v>34448.019999999997</v>
      </c>
      <c r="F7">
        <v>20531.099999999999</v>
      </c>
      <c r="G7" s="10">
        <f t="shared" si="0"/>
        <v>14.52058892464294</v>
      </c>
      <c r="H7" s="10">
        <f t="shared" si="1"/>
        <v>5.9431853549500424</v>
      </c>
      <c r="I7">
        <v>14.69</v>
      </c>
      <c r="J7">
        <v>6.18</v>
      </c>
    </row>
    <row r="8" spans="1:10" x14ac:dyDescent="0.25">
      <c r="A8" t="s">
        <v>19</v>
      </c>
      <c r="B8">
        <v>17423.66</v>
      </c>
      <c r="C8">
        <v>33812.379999999997</v>
      </c>
      <c r="D8">
        <v>19096.2</v>
      </c>
      <c r="E8">
        <v>37285.22</v>
      </c>
      <c r="F8">
        <v>21725.8</v>
      </c>
      <c r="G8" s="10">
        <f t="shared" si="0"/>
        <v>11.345897515734382</v>
      </c>
      <c r="H8" s="10">
        <f t="shared" si="1"/>
        <v>8.2361772897252337</v>
      </c>
      <c r="I8">
        <v>11.58</v>
      </c>
      <c r="J8">
        <v>8.4600000000000009</v>
      </c>
    </row>
    <row r="9" spans="1:10" x14ac:dyDescent="0.25">
      <c r="A9" t="s">
        <v>20</v>
      </c>
      <c r="B9">
        <v>18720.89</v>
      </c>
      <c r="C9">
        <v>35141.22</v>
      </c>
      <c r="D9">
        <v>20518.41</v>
      </c>
      <c r="E9">
        <v>38649.440000000002</v>
      </c>
      <c r="F9">
        <v>22369.5</v>
      </c>
      <c r="G9" s="10">
        <f t="shared" si="0"/>
        <v>7.4476073773839691</v>
      </c>
      <c r="H9" s="10">
        <f t="shared" si="1"/>
        <v>3.6588760908478069</v>
      </c>
      <c r="I9">
        <v>7.78</v>
      </c>
      <c r="J9">
        <v>3.98</v>
      </c>
    </row>
    <row r="10" spans="1:10" x14ac:dyDescent="0.25">
      <c r="A10" t="s">
        <v>21</v>
      </c>
      <c r="B10">
        <v>20328.66</v>
      </c>
      <c r="C10">
        <v>36987.980000000003</v>
      </c>
      <c r="D10">
        <v>22172.83</v>
      </c>
      <c r="E10">
        <v>40477.160000000003</v>
      </c>
      <c r="F10">
        <v>23642.5</v>
      </c>
      <c r="G10" s="10">
        <f t="shared" si="0"/>
        <v>8.0631004059281466</v>
      </c>
      <c r="H10" s="10">
        <f t="shared" si="1"/>
        <v>4.7289689061471574</v>
      </c>
      <c r="I10">
        <v>8.2899999999999991</v>
      </c>
      <c r="J10">
        <v>4.9400000000000004</v>
      </c>
    </row>
    <row r="11" spans="1:10" x14ac:dyDescent="0.25">
      <c r="A11" t="s">
        <v>22</v>
      </c>
      <c r="B11">
        <v>21883.33</v>
      </c>
      <c r="C11">
        <v>38385.46</v>
      </c>
      <c r="D11">
        <v>23853.81</v>
      </c>
      <c r="E11">
        <v>41987.35</v>
      </c>
      <c r="F11">
        <v>24226.799999999999</v>
      </c>
      <c r="G11" s="10">
        <f t="shared" si="0"/>
        <v>7.5812604886250412</v>
      </c>
      <c r="H11" s="10">
        <f t="shared" si="1"/>
        <v>3.7309682793950749</v>
      </c>
      <c r="I11">
        <v>7.76</v>
      </c>
      <c r="J11">
        <v>3.91</v>
      </c>
    </row>
    <row r="12" spans="1:10" x14ac:dyDescent="0.25">
      <c r="A12" t="s">
        <v>23</v>
      </c>
      <c r="B12">
        <v>24573.64</v>
      </c>
      <c r="C12">
        <v>41541.230000000003</v>
      </c>
      <c r="D12">
        <v>26783.85</v>
      </c>
      <c r="E12">
        <v>45380.15</v>
      </c>
      <c r="F12">
        <v>25649.3</v>
      </c>
      <c r="G12" s="10">
        <f t="shared" si="0"/>
        <v>12.283320777687079</v>
      </c>
      <c r="H12" s="10">
        <f t="shared" si="1"/>
        <v>8.0805290164776</v>
      </c>
      <c r="I12">
        <v>12.14</v>
      </c>
      <c r="J12">
        <v>7.94</v>
      </c>
    </row>
    <row r="13" spans="1:10" x14ac:dyDescent="0.25">
      <c r="A13" t="s">
        <v>24</v>
      </c>
      <c r="B13">
        <v>27916.25</v>
      </c>
      <c r="C13">
        <v>44642.82</v>
      </c>
      <c r="D13">
        <v>30684.59</v>
      </c>
      <c r="E13">
        <v>49078.15</v>
      </c>
      <c r="F13">
        <v>26958.6</v>
      </c>
      <c r="G13" s="10">
        <f t="shared" si="0"/>
        <v>14.563776305497544</v>
      </c>
      <c r="H13" s="10">
        <f t="shared" si="1"/>
        <v>8.1489373657865904</v>
      </c>
      <c r="I13">
        <v>14.25</v>
      </c>
      <c r="J13">
        <v>7.85</v>
      </c>
    </row>
    <row r="14" spans="1:10" x14ac:dyDescent="0.25">
      <c r="A14" t="s">
        <v>25</v>
      </c>
      <c r="B14">
        <v>31956.77</v>
      </c>
      <c r="C14">
        <v>49032.85</v>
      </c>
      <c r="D14">
        <v>35053.83</v>
      </c>
      <c r="E14">
        <v>53787.54</v>
      </c>
      <c r="F14">
        <v>29374.3</v>
      </c>
      <c r="G14" s="10">
        <f t="shared" si="0"/>
        <v>14.239199546091385</v>
      </c>
      <c r="H14" s="10">
        <f t="shared" si="1"/>
        <v>9.5956958442810159</v>
      </c>
      <c r="I14">
        <v>13.92</v>
      </c>
      <c r="J14">
        <v>9.2799999999999994</v>
      </c>
    </row>
    <row r="15" spans="1:10" x14ac:dyDescent="0.25">
      <c r="A15" t="s">
        <v>26</v>
      </c>
      <c r="B15">
        <v>37434.639999999999</v>
      </c>
      <c r="C15">
        <v>53975.06</v>
      </c>
      <c r="D15">
        <v>40924.86</v>
      </c>
      <c r="E15">
        <v>59006.47</v>
      </c>
      <c r="F15">
        <v>32025.9</v>
      </c>
      <c r="G15" s="10">
        <f t="shared" si="0"/>
        <v>16.748612063218204</v>
      </c>
      <c r="H15" s="10">
        <f t="shared" si="1"/>
        <v>9.7028605509751777</v>
      </c>
      <c r="I15">
        <v>16.28</v>
      </c>
      <c r="J15">
        <v>9.26</v>
      </c>
    </row>
    <row r="16" spans="1:10" x14ac:dyDescent="0.25">
      <c r="A16" t="s">
        <v>27</v>
      </c>
      <c r="B16">
        <v>43572.87</v>
      </c>
      <c r="C16">
        <v>59256.69</v>
      </c>
      <c r="D16">
        <v>47706.35</v>
      </c>
      <c r="E16">
        <v>65040.31</v>
      </c>
      <c r="F16">
        <v>35193.9</v>
      </c>
      <c r="G16" s="10">
        <f t="shared" si="0"/>
        <v>16.570588146178132</v>
      </c>
      <c r="H16" s="10">
        <f t="shared" si="1"/>
        <v>10.225726094104592</v>
      </c>
      <c r="I16">
        <v>16.12</v>
      </c>
      <c r="J16">
        <v>9.8000000000000007</v>
      </c>
    </row>
    <row r="17" spans="1:20" x14ac:dyDescent="0.25">
      <c r="A17" t="s">
        <v>28</v>
      </c>
      <c r="B17">
        <v>50637.83</v>
      </c>
      <c r="C17">
        <v>63497.5</v>
      </c>
      <c r="D17">
        <v>53993.74</v>
      </c>
      <c r="E17">
        <v>67742.429999999993</v>
      </c>
      <c r="F17">
        <v>37906.699999999997</v>
      </c>
      <c r="G17" s="10">
        <f t="shared" si="0"/>
        <v>13.17935662652876</v>
      </c>
      <c r="H17" s="10">
        <f t="shared" si="1"/>
        <v>4.1545312437778925</v>
      </c>
      <c r="I17">
        <v>12.89</v>
      </c>
      <c r="J17">
        <v>3.89</v>
      </c>
    </row>
    <row r="18" spans="1:20" x14ac:dyDescent="0.25">
      <c r="A18" t="s">
        <v>29</v>
      </c>
      <c r="B18">
        <v>58541.31</v>
      </c>
      <c r="C18">
        <v>69207.72</v>
      </c>
      <c r="D18">
        <v>62329.04</v>
      </c>
      <c r="E18">
        <v>73729.47</v>
      </c>
      <c r="F18">
        <v>40885.199999999997</v>
      </c>
      <c r="G18" s="10">
        <f t="shared" si="0"/>
        <v>15.437530350740669</v>
      </c>
      <c r="H18" s="10">
        <f t="shared" si="1"/>
        <v>8.8379469115589906</v>
      </c>
      <c r="I18">
        <v>15.06</v>
      </c>
      <c r="J18">
        <v>8.48</v>
      </c>
    </row>
    <row r="19" spans="1:20" x14ac:dyDescent="0.25">
      <c r="A19" t="s">
        <v>30</v>
      </c>
      <c r="B19">
        <v>69791.02</v>
      </c>
      <c r="C19">
        <v>75728.600000000006</v>
      </c>
      <c r="D19">
        <v>75249.56</v>
      </c>
      <c r="E19">
        <v>81675.63</v>
      </c>
      <c r="F19">
        <v>44697.5</v>
      </c>
      <c r="G19" s="10">
        <f t="shared" si="0"/>
        <v>20.729534740146804</v>
      </c>
      <c r="H19" s="10">
        <f t="shared" si="1"/>
        <v>10.777454388319896</v>
      </c>
      <c r="I19">
        <v>20.170000000000002</v>
      </c>
      <c r="J19">
        <v>10.26</v>
      </c>
    </row>
    <row r="20" spans="1:20" x14ac:dyDescent="0.25">
      <c r="A20" t="s">
        <v>31</v>
      </c>
      <c r="B20">
        <v>81069.460000000006</v>
      </c>
      <c r="C20">
        <v>81069.460000000006</v>
      </c>
      <c r="D20">
        <v>87363.29</v>
      </c>
      <c r="E20">
        <v>87363.29</v>
      </c>
      <c r="F20">
        <v>49104.5</v>
      </c>
      <c r="G20" s="10">
        <f t="shared" si="0"/>
        <v>16.098074194719537</v>
      </c>
      <c r="H20" s="10">
        <f t="shared" si="1"/>
        <v>6.9637173291470011</v>
      </c>
      <c r="I20">
        <v>15.74</v>
      </c>
      <c r="J20">
        <v>6.64</v>
      </c>
    </row>
    <row r="21" spans="1:20" x14ac:dyDescent="0.25">
      <c r="A21" t="s">
        <v>32</v>
      </c>
      <c r="B21">
        <v>92026.93</v>
      </c>
      <c r="C21">
        <v>85462.74</v>
      </c>
      <c r="D21">
        <v>99440.13</v>
      </c>
      <c r="E21">
        <v>92130.17</v>
      </c>
      <c r="F21">
        <v>51790.9</v>
      </c>
      <c r="G21" s="10">
        <f t="shared" si="0"/>
        <v>13.823701007597133</v>
      </c>
      <c r="H21" s="10">
        <f t="shared" si="1"/>
        <v>5.4563879176253716</v>
      </c>
      <c r="I21">
        <v>12.25</v>
      </c>
      <c r="J21">
        <v>4.74</v>
      </c>
    </row>
    <row r="22" spans="1:20" x14ac:dyDescent="0.25">
      <c r="A22" t="s">
        <v>33</v>
      </c>
      <c r="B22">
        <v>103631.52</v>
      </c>
      <c r="C22">
        <v>90636.49</v>
      </c>
      <c r="D22">
        <v>112335.2</v>
      </c>
      <c r="E22">
        <v>98013.7</v>
      </c>
      <c r="F22">
        <v>55573.3</v>
      </c>
      <c r="G22" s="10">
        <f t="shared" si="0"/>
        <v>12.967672105818838</v>
      </c>
      <c r="H22" s="10">
        <f t="shared" si="1"/>
        <v>6.3861056589822773</v>
      </c>
      <c r="I22">
        <v>12.28</v>
      </c>
      <c r="J22">
        <v>5.0199999999999996</v>
      </c>
    </row>
    <row r="24" spans="1:20" x14ac:dyDescent="0.25">
      <c r="B24" t="s">
        <v>200</v>
      </c>
      <c r="C24" t="s">
        <v>188</v>
      </c>
      <c r="D24" t="s">
        <v>196</v>
      </c>
      <c r="E24" t="s">
        <v>197</v>
      </c>
      <c r="F24" t="s">
        <v>198</v>
      </c>
      <c r="G24" t="s">
        <v>192</v>
      </c>
      <c r="H24" t="s">
        <v>196</v>
      </c>
      <c r="I24" t="s">
        <v>197</v>
      </c>
      <c r="J24" t="s">
        <v>198</v>
      </c>
      <c r="M24" t="s">
        <v>192</v>
      </c>
      <c r="N24" t="s">
        <v>193</v>
      </c>
      <c r="O24" t="s">
        <v>194</v>
      </c>
      <c r="P24" t="s">
        <v>195</v>
      </c>
      <c r="R24" t="s">
        <v>202</v>
      </c>
      <c r="S24" t="s">
        <v>203</v>
      </c>
    </row>
    <row r="25" spans="1:20" x14ac:dyDescent="0.25">
      <c r="A25" t="s">
        <v>24</v>
      </c>
      <c r="B25" s="3">
        <v>32284360</v>
      </c>
      <c r="C25" s="3">
        <f>F13*1000</f>
        <v>26958600</v>
      </c>
      <c r="D25" s="50">
        <f>C25</f>
        <v>26958600</v>
      </c>
      <c r="E25" s="50">
        <f>D25</f>
        <v>26958600</v>
      </c>
      <c r="F25" s="50">
        <f>E25</f>
        <v>26958600</v>
      </c>
      <c r="G25" s="3">
        <f>B25*100/B$25</f>
        <v>100</v>
      </c>
      <c r="H25" s="3">
        <f>D25*100/B$25</f>
        <v>83.503591212587153</v>
      </c>
      <c r="I25" s="3">
        <f>E25*100/B$25</f>
        <v>83.503591212587153</v>
      </c>
      <c r="J25" s="3">
        <f>F25*100/B$25</f>
        <v>83.503591212587153</v>
      </c>
      <c r="K25" s="3">
        <f>J25-I25</f>
        <v>0</v>
      </c>
      <c r="L25" t="s">
        <v>189</v>
      </c>
      <c r="M25" s="5">
        <f>(B32/B25)^(1/7)-1</f>
        <v>6.1740567580191197E-2</v>
      </c>
      <c r="N25" s="5">
        <f>(C32/C25)^(1/7)-1</f>
        <v>8.9440265374447492E-2</v>
      </c>
      <c r="O25" s="7">
        <f>N25-0.25%</f>
        <v>8.694026537444749E-2</v>
      </c>
      <c r="P25" s="7">
        <f>N25+0.25%</f>
        <v>9.1940265374447494E-2</v>
      </c>
      <c r="R25" s="5">
        <f>'Statistical Commission data'!N25-'Statistical Commission data'!M25</f>
        <v>1.6983055129264235E-2</v>
      </c>
      <c r="S25" s="5">
        <f>SUM(B25:B32)/SUM('Statistical Commission data'!B25:B32)</f>
        <v>0.56843180885773914</v>
      </c>
      <c r="T25" s="7">
        <f>R25/S25</f>
        <v>2.987703162388396E-2</v>
      </c>
    </row>
    <row r="26" spans="1:20" x14ac:dyDescent="0.25">
      <c r="A26" t="s">
        <v>25</v>
      </c>
      <c r="B26" s="3">
        <v>34691380</v>
      </c>
      <c r="C26" s="3">
        <f t="shared" ref="C26:C34" si="2">F14*1000</f>
        <v>29374300</v>
      </c>
      <c r="D26" s="49">
        <f>D25+($D$32-$D$25)/7</f>
        <v>30122300.000000004</v>
      </c>
      <c r="E26" s="49">
        <f>E25+($E$32-$E$25)/7</f>
        <v>30010389.914399751</v>
      </c>
      <c r="F26" s="49">
        <f>F25+($F$32-$F$25)/7</f>
        <v>30235761.577552933</v>
      </c>
      <c r="G26" s="49">
        <f>G25+($G$32-$G$25)/7</f>
        <v>107.44284043419167</v>
      </c>
      <c r="H26" s="3">
        <f t="shared" ref="H26:H46" si="3">D26*100/B$25</f>
        <v>93.303073066958746</v>
      </c>
      <c r="I26" s="3">
        <f t="shared" ref="I26:I46" si="4">E26*100/B$25</f>
        <v>92.956434367600139</v>
      </c>
      <c r="J26" s="3">
        <f t="shared" ref="J26:J46" si="5">F26*100/B$25</f>
        <v>93.654517473950023</v>
      </c>
      <c r="K26" s="3">
        <f t="shared" ref="K26:K46" si="6">J26-I26</f>
        <v>0.69808310634988402</v>
      </c>
      <c r="L26" t="s">
        <v>190</v>
      </c>
      <c r="M26" s="5">
        <f>(B40/B32)^(1/8)-1</f>
        <v>6.710587112512556E-2</v>
      </c>
      <c r="N26" s="7">
        <f>M26+T26</f>
        <v>2.2654295627956171E-2</v>
      </c>
      <c r="O26" s="7">
        <f>N26-0.5%</f>
        <v>1.765429562795617E-2</v>
      </c>
      <c r="P26" s="7">
        <f>N26+0.5%</f>
        <v>2.7654295627956172E-2</v>
      </c>
      <c r="R26" s="5">
        <f>'Statistical Commission data'!N26-'Statistical Commission data'!M26</f>
        <v>-2.5000000000000001E-2</v>
      </c>
      <c r="S26" s="5">
        <f>SUM(B33:B40)/SUM('Statistical Commission data'!B33:B40)</f>
        <v>0.56240976209250371</v>
      </c>
      <c r="T26" s="7">
        <f t="shared" ref="T26:T27" si="7">R26/S26</f>
        <v>-4.4451575497169389E-2</v>
      </c>
    </row>
    <row r="27" spans="1:20" x14ac:dyDescent="0.25">
      <c r="A27" t="s">
        <v>26</v>
      </c>
      <c r="B27" s="3">
        <v>36403670</v>
      </c>
      <c r="C27" s="3">
        <f t="shared" si="2"/>
        <v>32025900</v>
      </c>
      <c r="D27" s="49">
        <f t="shared" ref="D27:D31" si="8">D26+($D$32-$D$25)/7</f>
        <v>33286000.000000007</v>
      </c>
      <c r="E27" s="49">
        <f t="shared" ref="E27:E31" si="9">E26+($E$32-$E$25)/7</f>
        <v>33062179.828799501</v>
      </c>
      <c r="F27" s="49">
        <f t="shared" ref="F27:F31" si="10">F26+($F$32-$F$25)/7</f>
        <v>33512923.155105866</v>
      </c>
      <c r="G27" s="49">
        <f t="shared" ref="G27:G31" si="11">G26+($G$32-$G$25)/7</f>
        <v>114.88568086838333</v>
      </c>
      <c r="H27" s="3">
        <f t="shared" si="3"/>
        <v>103.10255492133035</v>
      </c>
      <c r="I27" s="3">
        <f t="shared" si="4"/>
        <v>102.40927752261312</v>
      </c>
      <c r="J27" s="3">
        <f t="shared" si="5"/>
        <v>103.80544373531291</v>
      </c>
      <c r="K27" s="3">
        <f t="shared" si="6"/>
        <v>1.3961662126997822</v>
      </c>
      <c r="L27" t="s">
        <v>95</v>
      </c>
      <c r="M27" s="5">
        <f>(B43/B40)^(1/3)-1</f>
        <v>4.3638676684108146E-2</v>
      </c>
      <c r="N27" s="46">
        <f>M27+T27</f>
        <v>6.774080312509112E-2</v>
      </c>
      <c r="O27" s="7">
        <f t="shared" ref="O27:O28" si="12">N27-0.5%</f>
        <v>6.2740803125091116E-2</v>
      </c>
      <c r="P27" s="7">
        <f>N27+0.5%</f>
        <v>7.2740803125091125E-2</v>
      </c>
      <c r="R27" s="5">
        <f>'Statistical Commission data'!N27-'Statistical Commission data'!M27</f>
        <v>1.3928582054867314E-2</v>
      </c>
      <c r="S27" s="5">
        <f>SUM(B41:B43)/SUM('Statistical Commission data'!B41:B43)</f>
        <v>0.57789847252578175</v>
      </c>
      <c r="T27" s="7">
        <f t="shared" si="7"/>
        <v>2.410212644098297E-2</v>
      </c>
    </row>
    <row r="28" spans="1:20" x14ac:dyDescent="0.25">
      <c r="A28" t="s">
        <v>27</v>
      </c>
      <c r="B28" s="3">
        <v>39054430</v>
      </c>
      <c r="C28" s="3">
        <f t="shared" si="2"/>
        <v>35193900</v>
      </c>
      <c r="D28" s="49">
        <f t="shared" si="8"/>
        <v>36449700.000000015</v>
      </c>
      <c r="E28" s="49">
        <f t="shared" si="9"/>
        <v>36113969.743199252</v>
      </c>
      <c r="F28" s="49">
        <f t="shared" si="10"/>
        <v>36790084.732658803</v>
      </c>
      <c r="G28" s="49">
        <f t="shared" si="11"/>
        <v>122.328521302575</v>
      </c>
      <c r="H28" s="3">
        <f t="shared" si="3"/>
        <v>112.90203677570196</v>
      </c>
      <c r="I28" s="3">
        <f t="shared" si="4"/>
        <v>111.86212067762611</v>
      </c>
      <c r="J28" s="3">
        <f t="shared" si="5"/>
        <v>113.9563699966758</v>
      </c>
      <c r="K28" s="3">
        <f t="shared" si="6"/>
        <v>2.0942493190496947</v>
      </c>
      <c r="L28" t="s">
        <v>191</v>
      </c>
      <c r="M28" s="5">
        <f>(B46/B43)^(1/3)-1</f>
        <v>6.5992396813354892E-2</v>
      </c>
      <c r="N28" s="7">
        <f>M28+T28</f>
        <v>2.1540794378111086E-2</v>
      </c>
      <c r="O28" s="7">
        <f t="shared" si="12"/>
        <v>1.6540794378111085E-2</v>
      </c>
      <c r="P28" s="7">
        <f>N28+0.5%</f>
        <v>2.6540794378111087E-2</v>
      </c>
      <c r="R28" s="5">
        <f>'Statistical Commission data'!N28-'Statistical Commission data'!M28</f>
        <v>-2.5000000000000001E-2</v>
      </c>
      <c r="S28" s="5">
        <f>SUM(B44:B46)/SUM('Statistical Commission data'!B44:B46)</f>
        <v>0.56240942126708471</v>
      </c>
      <c r="T28" s="7">
        <f>R28/S28</f>
        <v>-4.4451602435243806E-2</v>
      </c>
    </row>
    <row r="29" spans="1:20" x14ac:dyDescent="0.25">
      <c r="A29" t="s">
        <v>28</v>
      </c>
      <c r="B29" s="3">
        <v>40793210</v>
      </c>
      <c r="C29" s="3">
        <f t="shared" si="2"/>
        <v>37906700</v>
      </c>
      <c r="D29" s="49">
        <f t="shared" si="8"/>
        <v>39613400.000000022</v>
      </c>
      <c r="E29" s="49">
        <f t="shared" si="9"/>
        <v>39165759.657599002</v>
      </c>
      <c r="F29" s="49">
        <f t="shared" si="10"/>
        <v>40067246.31021174</v>
      </c>
      <c r="G29" s="49">
        <f t="shared" si="11"/>
        <v>129.77136173676666</v>
      </c>
      <c r="H29" s="3">
        <f t="shared" si="3"/>
        <v>122.70151863007358</v>
      </c>
      <c r="I29" s="3">
        <f t="shared" si="4"/>
        <v>121.31496383263909</v>
      </c>
      <c r="J29" s="3">
        <f t="shared" si="5"/>
        <v>124.10729625803869</v>
      </c>
      <c r="K29" s="3">
        <f t="shared" si="6"/>
        <v>2.7923324253995929</v>
      </c>
    </row>
    <row r="30" spans="1:20" x14ac:dyDescent="0.25">
      <c r="A30" t="s">
        <v>29</v>
      </c>
      <c r="B30" s="3">
        <v>42833190</v>
      </c>
      <c r="C30" s="3">
        <f t="shared" si="2"/>
        <v>40885200</v>
      </c>
      <c r="D30" s="49">
        <f>D29+($D$32-$D$25)/7</f>
        <v>42777100.00000003</v>
      </c>
      <c r="E30" s="49">
        <f t="shared" si="9"/>
        <v>42217549.571998753</v>
      </c>
      <c r="F30" s="49">
        <f t="shared" si="10"/>
        <v>43344407.887764677</v>
      </c>
      <c r="G30" s="49">
        <f t="shared" si="11"/>
        <v>137.21420217095832</v>
      </c>
      <c r="H30" s="3">
        <f t="shared" si="3"/>
        <v>132.5010004844452</v>
      </c>
      <c r="I30" s="3">
        <f t="shared" si="4"/>
        <v>130.76780698765208</v>
      </c>
      <c r="J30" s="3">
        <f t="shared" si="5"/>
        <v>134.25822251940158</v>
      </c>
      <c r="K30" s="3">
        <f t="shared" si="6"/>
        <v>3.4904155317495054</v>
      </c>
    </row>
    <row r="31" spans="1:20" x14ac:dyDescent="0.25">
      <c r="A31" t="s">
        <v>30</v>
      </c>
      <c r="B31" s="3">
        <v>45711750</v>
      </c>
      <c r="C31" s="3">
        <f t="shared" si="2"/>
        <v>44697500</v>
      </c>
      <c r="D31" s="49">
        <f t="shared" si="8"/>
        <v>45940800.000000037</v>
      </c>
      <c r="E31" s="49">
        <f t="shared" si="9"/>
        <v>45269339.486398503</v>
      </c>
      <c r="F31" s="49">
        <f t="shared" si="10"/>
        <v>46621569.465317614</v>
      </c>
      <c r="G31" s="49">
        <f t="shared" si="11"/>
        <v>144.65704260514997</v>
      </c>
      <c r="H31" s="3">
        <f t="shared" si="3"/>
        <v>142.30048233881681</v>
      </c>
      <c r="I31" s="3">
        <f t="shared" si="4"/>
        <v>140.22065014266508</v>
      </c>
      <c r="J31" s="3">
        <f t="shared" si="5"/>
        <v>144.40914878076447</v>
      </c>
      <c r="K31" s="3">
        <f t="shared" si="6"/>
        <v>4.1884986380993894</v>
      </c>
    </row>
    <row r="32" spans="1:20" x14ac:dyDescent="0.25">
      <c r="A32" t="s">
        <v>31</v>
      </c>
      <c r="B32" s="3">
        <v>49104473.799999997</v>
      </c>
      <c r="C32" s="3">
        <f t="shared" si="2"/>
        <v>49104500</v>
      </c>
      <c r="D32" s="47">
        <f>D25*(1+N25)^7</f>
        <v>49104500.000000037</v>
      </c>
      <c r="E32" s="47">
        <f>E25*(1+O25)^7</f>
        <v>48321129.400798246</v>
      </c>
      <c r="F32" s="47">
        <f>F25*(1+P25)^7</f>
        <v>49898731.042870544</v>
      </c>
      <c r="G32" s="3">
        <f t="shared" ref="G32:G46" si="13">B32*100/B$25</f>
        <v>152.09988303934165</v>
      </c>
      <c r="H32" s="3">
        <f t="shared" si="3"/>
        <v>152.09996419318841</v>
      </c>
      <c r="I32" s="3">
        <f t="shared" si="4"/>
        <v>149.67349329767802</v>
      </c>
      <c r="J32" s="3">
        <f t="shared" si="5"/>
        <v>154.56007504212732</v>
      </c>
      <c r="K32" s="3">
        <f t="shared" si="6"/>
        <v>4.8865817444493018</v>
      </c>
    </row>
    <row r="33" spans="1:12" x14ac:dyDescent="0.25">
      <c r="A33" t="s">
        <v>32</v>
      </c>
      <c r="B33" s="3">
        <v>51790909.200000003</v>
      </c>
      <c r="C33" s="3">
        <f t="shared" si="2"/>
        <v>51790900</v>
      </c>
      <c r="D33" s="51">
        <f>D32+($D$40-$D$32)/8</f>
        <v>50309243.966824114</v>
      </c>
      <c r="E33" s="51">
        <f>E32+($E$40-$E$32)/8</f>
        <v>49228819.297686979</v>
      </c>
      <c r="F33" s="51">
        <f>F32+($F$40-$F$32)/8</f>
        <v>51419855.460140854</v>
      </c>
      <c r="G33" s="51">
        <f>G32+($G$40-$G$32)/8</f>
        <v>165.05418324073946</v>
      </c>
      <c r="H33" s="3">
        <f t="shared" si="3"/>
        <v>155.83162858679594</v>
      </c>
      <c r="I33" s="3">
        <f t="shared" si="4"/>
        <v>152.48504011752743</v>
      </c>
      <c r="J33" s="3">
        <f t="shared" si="5"/>
        <v>159.27171999116865</v>
      </c>
      <c r="K33" s="3">
        <f t="shared" si="6"/>
        <v>6.7866798736412193</v>
      </c>
    </row>
    <row r="34" spans="1:12" x14ac:dyDescent="0.25">
      <c r="A34" t="s">
        <v>33</v>
      </c>
      <c r="B34" s="3">
        <v>55573291.200000003</v>
      </c>
      <c r="C34" s="3">
        <f t="shared" si="2"/>
        <v>55573300</v>
      </c>
      <c r="D34" s="49">
        <f t="shared" ref="D34:D39" si="14">D33+($D$40-$D$32)/8</f>
        <v>51513987.933648199</v>
      </c>
      <c r="E34" s="51">
        <f t="shared" ref="E34:E39" si="15">E33+($E$40-$E$32)/8</f>
        <v>50136509.194575712</v>
      </c>
      <c r="F34" s="51">
        <f>F33+($F$40-$F$32)/8</f>
        <v>52940979.877411164</v>
      </c>
      <c r="G34" s="51">
        <f t="shared" ref="G34:G39" si="16">G33+($G$40-$G$32)/8</f>
        <v>178.00848344213728</v>
      </c>
      <c r="H34" s="3">
        <f t="shared" si="3"/>
        <v>159.5632929804035</v>
      </c>
      <c r="I34" s="3">
        <f t="shared" si="4"/>
        <v>155.29658693737682</v>
      </c>
      <c r="J34" s="3">
        <f t="shared" si="5"/>
        <v>163.98336494020995</v>
      </c>
      <c r="K34" s="3">
        <f t="shared" si="6"/>
        <v>8.6867780028331367</v>
      </c>
    </row>
    <row r="35" spans="1:12" x14ac:dyDescent="0.25">
      <c r="A35" t="s">
        <v>34</v>
      </c>
      <c r="B35" s="3">
        <v>59126567.200000003</v>
      </c>
      <c r="D35" s="49">
        <f t="shared" si="14"/>
        <v>52718731.900472283</v>
      </c>
      <c r="E35" s="51">
        <f t="shared" si="15"/>
        <v>51044199.091464445</v>
      </c>
      <c r="F35" s="51">
        <f t="shared" ref="F35:F39" si="17">F34+($F$40-$F$32)/8</f>
        <v>54462104.294681475</v>
      </c>
      <c r="G35" s="51">
        <f t="shared" si="16"/>
        <v>190.96278364353509</v>
      </c>
      <c r="H35" s="3">
        <f t="shared" si="3"/>
        <v>163.29495737401106</v>
      </c>
      <c r="I35" s="3">
        <f t="shared" si="4"/>
        <v>158.10813375722623</v>
      </c>
      <c r="J35" s="3">
        <f t="shared" si="5"/>
        <v>168.69500988925125</v>
      </c>
      <c r="K35" s="3">
        <f t="shared" si="6"/>
        <v>10.586876132025026</v>
      </c>
    </row>
    <row r="36" spans="1:12" x14ac:dyDescent="0.25">
      <c r="A36" t="s">
        <v>35</v>
      </c>
      <c r="B36" s="3">
        <v>63814187.200000003</v>
      </c>
      <c r="D36" s="49">
        <f t="shared" si="14"/>
        <v>53923475.867296368</v>
      </c>
      <c r="E36" s="51">
        <f t="shared" si="15"/>
        <v>51951888.988353178</v>
      </c>
      <c r="F36" s="51">
        <f t="shared" si="17"/>
        <v>55983228.711951785</v>
      </c>
      <c r="G36" s="51">
        <f t="shared" si="16"/>
        <v>203.9170838449329</v>
      </c>
      <c r="H36" s="3">
        <f t="shared" si="3"/>
        <v>167.02662176761865</v>
      </c>
      <c r="I36" s="3">
        <f t="shared" si="4"/>
        <v>160.91968057707564</v>
      </c>
      <c r="J36" s="3">
        <f t="shared" si="5"/>
        <v>173.40665483829252</v>
      </c>
      <c r="K36" s="3">
        <f t="shared" si="6"/>
        <v>12.486974261216886</v>
      </c>
      <c r="L36">
        <v>9.66</v>
      </c>
    </row>
    <row r="37" spans="1:12" x14ac:dyDescent="0.25">
      <c r="A37" t="s">
        <v>36</v>
      </c>
      <c r="B37" s="3">
        <v>69002360.099999994</v>
      </c>
      <c r="D37" s="49">
        <f t="shared" si="14"/>
        <v>55128219.834120452</v>
      </c>
      <c r="E37" s="51">
        <f t="shared" si="15"/>
        <v>52859578.885241911</v>
      </c>
      <c r="F37" s="51">
        <f t="shared" si="17"/>
        <v>57504353.129222095</v>
      </c>
      <c r="G37" s="51">
        <f t="shared" si="16"/>
        <v>216.87138404633072</v>
      </c>
      <c r="H37" s="3">
        <f t="shared" si="3"/>
        <v>170.75828616122624</v>
      </c>
      <c r="I37" s="3">
        <f t="shared" si="4"/>
        <v>163.73122739692505</v>
      </c>
      <c r="J37" s="3">
        <f t="shared" si="5"/>
        <v>178.11829978733385</v>
      </c>
      <c r="K37" s="3">
        <f t="shared" si="6"/>
        <v>14.387072390408804</v>
      </c>
      <c r="L37">
        <v>9.34</v>
      </c>
    </row>
    <row r="38" spans="1:12" x14ac:dyDescent="0.25">
      <c r="A38" t="s">
        <v>37</v>
      </c>
      <c r="B38" s="3">
        <v>73307284.900000006</v>
      </c>
      <c r="D38" s="49">
        <f t="shared" si="14"/>
        <v>56332963.800944537</v>
      </c>
      <c r="E38" s="51">
        <f t="shared" si="15"/>
        <v>53767268.782130644</v>
      </c>
      <c r="F38" s="51">
        <f t="shared" si="17"/>
        <v>59025477.546492405</v>
      </c>
      <c r="G38" s="51">
        <f t="shared" si="16"/>
        <v>229.82568424772853</v>
      </c>
      <c r="H38" s="3">
        <f t="shared" si="3"/>
        <v>174.4899505548338</v>
      </c>
      <c r="I38" s="3">
        <f t="shared" si="4"/>
        <v>166.54277421677443</v>
      </c>
      <c r="J38" s="3">
        <f t="shared" si="5"/>
        <v>182.82994473637515</v>
      </c>
      <c r="K38" s="3">
        <f t="shared" si="6"/>
        <v>16.287170519600721</v>
      </c>
      <c r="L38">
        <v>9.51</v>
      </c>
    </row>
    <row r="39" spans="1:12" x14ac:dyDescent="0.25">
      <c r="A39" t="s">
        <v>38</v>
      </c>
      <c r="B39" s="3">
        <v>78504439</v>
      </c>
      <c r="D39" s="49">
        <f t="shared" si="14"/>
        <v>57537707.767768621</v>
      </c>
      <c r="E39" s="51">
        <f t="shared" si="15"/>
        <v>54674958.679019377</v>
      </c>
      <c r="F39" s="51">
        <f t="shared" si="17"/>
        <v>60546601.963762715</v>
      </c>
      <c r="G39" s="51">
        <f t="shared" si="16"/>
        <v>242.77998444912635</v>
      </c>
      <c r="H39" s="3">
        <f t="shared" si="3"/>
        <v>178.22161494844136</v>
      </c>
      <c r="I39" s="3">
        <f t="shared" si="4"/>
        <v>169.35432103662384</v>
      </c>
      <c r="J39" s="3">
        <f t="shared" si="5"/>
        <v>187.54158968541645</v>
      </c>
      <c r="K39" s="3">
        <f t="shared" si="6"/>
        <v>18.18726864879261</v>
      </c>
      <c r="L39">
        <v>8.35</v>
      </c>
    </row>
    <row r="40" spans="1:12" x14ac:dyDescent="0.25">
      <c r="A40" t="s">
        <v>39</v>
      </c>
      <c r="B40" s="3">
        <v>82562177.099999994</v>
      </c>
      <c r="D40" s="49">
        <f>D32*(1+N26)^8</f>
        <v>58742451.734592684</v>
      </c>
      <c r="E40" s="49">
        <f>E32*(1+O26)^8</f>
        <v>55582648.575908087</v>
      </c>
      <c r="F40" s="49">
        <f>F32*(1+P26)^8</f>
        <v>62067726.381033026</v>
      </c>
      <c r="G40" s="3">
        <f t="shared" si="13"/>
        <v>255.73428465052424</v>
      </c>
      <c r="H40" s="3">
        <f t="shared" si="3"/>
        <v>181.95327934204886</v>
      </c>
      <c r="I40" s="3">
        <f t="shared" si="4"/>
        <v>172.1658678564732</v>
      </c>
      <c r="J40" s="3">
        <f t="shared" si="5"/>
        <v>192.25323463445775</v>
      </c>
      <c r="K40" s="3">
        <f t="shared" si="6"/>
        <v>20.087366777984556</v>
      </c>
      <c r="L40">
        <v>6.51</v>
      </c>
    </row>
    <row r="41" spans="1:12" x14ac:dyDescent="0.25">
      <c r="A41" t="s">
        <v>40</v>
      </c>
      <c r="B41" s="3">
        <v>78195085.200000003</v>
      </c>
      <c r="D41" s="49">
        <f>D40+($D$43-$D$40)/3</f>
        <v>62997357.618171036</v>
      </c>
      <c r="E41" s="49">
        <f>E40+($E$43-$E$40)/3</f>
        <v>59293320.403163999</v>
      </c>
      <c r="F41" s="49">
        <f>F40+($F$43-$F$40)/3</f>
        <v>66918959.956125766</v>
      </c>
      <c r="G41" s="49">
        <f>G40+($G$43-$G$40)/3</f>
        <v>267.38827799797383</v>
      </c>
      <c r="H41" s="3">
        <f t="shared" si="3"/>
        <v>195.13274420856115</v>
      </c>
      <c r="I41" s="3">
        <f t="shared" si="4"/>
        <v>183.65958130551138</v>
      </c>
      <c r="J41" s="3">
        <f t="shared" si="5"/>
        <v>207.27980965435202</v>
      </c>
      <c r="K41" s="3">
        <f t="shared" si="6"/>
        <v>23.620228348840641</v>
      </c>
      <c r="L41">
        <v>5.61</v>
      </c>
    </row>
    <row r="42" spans="1:12" x14ac:dyDescent="0.25">
      <c r="A42" t="s">
        <v>41</v>
      </c>
      <c r="B42" s="3">
        <v>87325734</v>
      </c>
      <c r="D42" s="49">
        <f>D41+($D$43-$D$40)/3</f>
        <v>67252263.501749396</v>
      </c>
      <c r="E42" s="49">
        <f t="shared" ref="E42:F42" si="18">E41+($D$43-$D$40)/3</f>
        <v>63548226.286742352</v>
      </c>
      <c r="F42" s="49">
        <f t="shared" si="18"/>
        <v>71173865.839704126</v>
      </c>
      <c r="G42" s="49">
        <f>G41+($G$43-$G$40)/3</f>
        <v>279.04227134542339</v>
      </c>
      <c r="H42" s="3">
        <f t="shared" si="3"/>
        <v>208.3122090750735</v>
      </c>
      <c r="I42" s="3">
        <f t="shared" si="4"/>
        <v>196.8390461720237</v>
      </c>
      <c r="J42" s="3">
        <f t="shared" si="5"/>
        <v>220.45927452086434</v>
      </c>
      <c r="K42" s="3">
        <f t="shared" si="6"/>
        <v>23.620228348840641</v>
      </c>
      <c r="L42">
        <v>6.37</v>
      </c>
    </row>
    <row r="43" spans="1:12" x14ac:dyDescent="0.25">
      <c r="A43" t="s">
        <v>42</v>
      </c>
      <c r="B43" s="3">
        <v>93849428.599999994</v>
      </c>
      <c r="D43" s="49">
        <f>D40*(1+N27)^3</f>
        <v>71507169.385327742</v>
      </c>
      <c r="E43" s="49">
        <f>E40*(1+O27)^3</f>
        <v>66714664.057675831</v>
      </c>
      <c r="F43" s="49">
        <f>F40*(1+P27)^3</f>
        <v>76621427.106311247</v>
      </c>
      <c r="G43" s="3">
        <f t="shared" si="13"/>
        <v>290.69626469287294</v>
      </c>
      <c r="H43" s="3">
        <f t="shared" si="3"/>
        <v>221.49167394158576</v>
      </c>
      <c r="I43" s="3">
        <f t="shared" si="4"/>
        <v>206.64700820358783</v>
      </c>
      <c r="J43" s="3">
        <f t="shared" si="5"/>
        <v>237.33295969414058</v>
      </c>
      <c r="K43" s="3">
        <f t="shared" si="6"/>
        <v>30.685951490552753</v>
      </c>
      <c r="L43">
        <v>7.38</v>
      </c>
    </row>
    <row r="44" spans="1:12" x14ac:dyDescent="0.25">
      <c r="A44" t="s">
        <v>43</v>
      </c>
      <c r="B44" s="3">
        <v>99067744.900000006</v>
      </c>
      <c r="D44" s="49">
        <f>D43+($D$46-$D$43)/3</f>
        <v>73080908.599898919</v>
      </c>
      <c r="E44" s="49">
        <f>E43+($E$46-$E$43)/3</f>
        <v>67836531.228074789</v>
      </c>
      <c r="F44" s="49">
        <f>F43+($F$46-$F$43)/3</f>
        <v>78709471.333233714</v>
      </c>
      <c r="G44" s="49">
        <f>G43+($G$46-$G$43)/3</f>
        <v>311.17383751951922</v>
      </c>
      <c r="H44" s="3">
        <f t="shared" si="3"/>
        <v>226.3662919131707</v>
      </c>
      <c r="I44" s="3">
        <f t="shared" si="4"/>
        <v>210.12196378703121</v>
      </c>
      <c r="J44" s="3">
        <f t="shared" si="5"/>
        <v>243.80062461586266</v>
      </c>
      <c r="K44" s="3">
        <f t="shared" si="6"/>
        <v>33.678660828831454</v>
      </c>
      <c r="L44">
        <v>7.81</v>
      </c>
    </row>
    <row r="45" spans="1:12" x14ac:dyDescent="0.25">
      <c r="A45" t="s">
        <v>44</v>
      </c>
      <c r="B45" s="3">
        <v>106195785.7</v>
      </c>
      <c r="D45" s="49">
        <f>D44+($D$46-$D$43)/3</f>
        <v>74654647.814470097</v>
      </c>
      <c r="E45" s="49">
        <f>E44+($E$46-$E$43)/3</f>
        <v>68958398.39847374</v>
      </c>
      <c r="F45" s="49">
        <f>F44+($F$46-$F$43)/3</f>
        <v>80797515.560156181</v>
      </c>
      <c r="G45" s="49">
        <f>G44+($G$46-$G$43)/3</f>
        <v>331.65141034616551</v>
      </c>
      <c r="H45" s="3">
        <f t="shared" si="3"/>
        <v>231.24090988475567</v>
      </c>
      <c r="I45" s="3">
        <f t="shared" si="4"/>
        <v>213.59691937047455</v>
      </c>
      <c r="J45" s="3">
        <f t="shared" si="5"/>
        <v>250.26828953758471</v>
      </c>
      <c r="K45" s="3">
        <f t="shared" si="6"/>
        <v>36.671370167110155</v>
      </c>
    </row>
    <row r="46" spans="1:12" x14ac:dyDescent="0.25">
      <c r="A46" t="s">
        <v>199</v>
      </c>
      <c r="B46" s="3">
        <f>B45*(1+7.05%)</f>
        <v>113682588.59185</v>
      </c>
      <c r="D46" s="49">
        <f>D43*(1+N28)^3</f>
        <v>76228387.02904129</v>
      </c>
      <c r="E46" s="49">
        <f>E43*(1+O28)^3</f>
        <v>70080265.56887269</v>
      </c>
      <c r="F46" s="49">
        <f>F43*(1+P28)^3</f>
        <v>82885559.787078664</v>
      </c>
      <c r="G46" s="3">
        <f t="shared" si="13"/>
        <v>352.12898317281184</v>
      </c>
      <c r="H46" s="3">
        <f t="shared" si="3"/>
        <v>236.11552785634063</v>
      </c>
      <c r="I46" s="3">
        <f t="shared" si="4"/>
        <v>217.0718749539179</v>
      </c>
      <c r="J46" s="3">
        <f t="shared" si="5"/>
        <v>256.73595445930681</v>
      </c>
      <c r="K46" s="3">
        <f t="shared" si="6"/>
        <v>39.664079505388912</v>
      </c>
    </row>
    <row r="47" spans="1:12" x14ac:dyDescent="0.25">
      <c r="H47" s="4">
        <f>H46/G46-1</f>
        <v>-0.329462954940963</v>
      </c>
    </row>
    <row r="48" spans="1:12" x14ac:dyDescent="0.25">
      <c r="B48" s="5">
        <f>(B46/B32)^(1/14)-1</f>
        <v>6.1795598947514296E-2</v>
      </c>
      <c r="D48" s="5">
        <f>(D46/D32)^(1/14)-1</f>
        <v>3.191168723733484E-2</v>
      </c>
      <c r="H48" s="3">
        <f>G46-H46</f>
        <v>116.01345531647121</v>
      </c>
    </row>
    <row r="49" spans="2:8" x14ac:dyDescent="0.25">
      <c r="H49" s="4">
        <f>H48/H46</f>
        <v>0.49134191372223973</v>
      </c>
    </row>
    <row r="50" spans="2:8" x14ac:dyDescent="0.25">
      <c r="B50" s="5">
        <f>(D45/D39)^(1/6)-1</f>
        <v>4.4361169280356716E-2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76F8-A247-44CD-8ABE-4A6813E5BA35}">
  <dimension ref="A1:T51"/>
  <sheetViews>
    <sheetView topLeftCell="A20" zoomScale="60" zoomScaleNormal="60" workbookViewId="0">
      <selection activeCell="N29" sqref="N29"/>
    </sheetView>
  </sheetViews>
  <sheetFormatPr defaultRowHeight="15" x14ac:dyDescent="0.25"/>
  <cols>
    <col min="2" max="2" width="17.42578125" bestFit="1" customWidth="1"/>
    <col min="3" max="3" width="18.5703125" bestFit="1" customWidth="1"/>
    <col min="4" max="4" width="17.5703125" bestFit="1" customWidth="1"/>
    <col min="5" max="5" width="18.85546875" bestFit="1" customWidth="1"/>
    <col min="6" max="6" width="17.5703125" bestFit="1" customWidth="1"/>
    <col min="7" max="7" width="18.85546875" bestFit="1" customWidth="1"/>
    <col min="8" max="8" width="20.140625" bestFit="1" customWidth="1"/>
    <col min="9" max="10" width="10.140625" bestFit="1" customWidth="1"/>
    <col min="20" max="20" width="19.140625" bestFit="1" customWidth="1"/>
  </cols>
  <sheetData>
    <row r="1" spans="1:10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201</v>
      </c>
      <c r="G1" t="s">
        <v>81</v>
      </c>
      <c r="H1" t="s">
        <v>82</v>
      </c>
      <c r="I1" t="s">
        <v>84</v>
      </c>
    </row>
    <row r="2" spans="1:10" x14ac:dyDescent="0.25">
      <c r="A2" t="s">
        <v>13</v>
      </c>
      <c r="B2">
        <v>8009.05</v>
      </c>
      <c r="C2">
        <v>23837.23</v>
      </c>
      <c r="D2">
        <v>8766.2999999999993</v>
      </c>
      <c r="E2">
        <v>26129.25</v>
      </c>
      <c r="F2">
        <v>16313.3</v>
      </c>
      <c r="I2">
        <v>15.08</v>
      </c>
      <c r="J2">
        <v>4.75</v>
      </c>
    </row>
    <row r="3" spans="1:10" x14ac:dyDescent="0.25">
      <c r="A3" t="s">
        <v>14</v>
      </c>
      <c r="B3">
        <v>9226.5300000000007</v>
      </c>
      <c r="C3">
        <v>25014.25</v>
      </c>
      <c r="D3">
        <v>10161.43</v>
      </c>
      <c r="E3">
        <v>27539.25</v>
      </c>
      <c r="F3">
        <v>16846.7</v>
      </c>
      <c r="G3" s="10">
        <f t="shared" ref="G3:G22" si="0">(D3/D2-1)*100</f>
        <v>15.914696051926146</v>
      </c>
      <c r="H3" s="10">
        <f t="shared" ref="H3:H22" si="1">(E3/E2-1)*100</f>
        <v>5.3962513275352286</v>
      </c>
      <c r="I3">
        <v>17.3</v>
      </c>
      <c r="J3">
        <v>6.66</v>
      </c>
    </row>
    <row r="4" spans="1:10" x14ac:dyDescent="0.25">
      <c r="A4" t="s">
        <v>15</v>
      </c>
      <c r="B4">
        <v>10704.11</v>
      </c>
      <c r="C4">
        <v>26592.59</v>
      </c>
      <c r="D4">
        <v>11825.53</v>
      </c>
      <c r="E4">
        <v>29386.06</v>
      </c>
      <c r="F4">
        <v>17674.3</v>
      </c>
      <c r="G4" s="10">
        <f t="shared" si="0"/>
        <v>16.376632029153381</v>
      </c>
      <c r="H4" s="10">
        <f t="shared" si="1"/>
        <v>6.7061012917926321</v>
      </c>
      <c r="I4">
        <v>17.32</v>
      </c>
      <c r="J4">
        <v>7.57</v>
      </c>
    </row>
    <row r="5" spans="1:10" x14ac:dyDescent="0.25">
      <c r="A5" t="s">
        <v>16</v>
      </c>
      <c r="B5">
        <v>12376.97</v>
      </c>
      <c r="C5">
        <v>28528.25</v>
      </c>
      <c r="D5">
        <v>13603.82</v>
      </c>
      <c r="E5">
        <v>31424.62</v>
      </c>
      <c r="F5">
        <v>18921.8</v>
      </c>
      <c r="G5" s="10">
        <f t="shared" si="0"/>
        <v>15.037719239645053</v>
      </c>
      <c r="H5" s="10">
        <f t="shared" si="1"/>
        <v>6.9371668063020309</v>
      </c>
      <c r="I5">
        <v>15.7</v>
      </c>
      <c r="J5">
        <v>7.55</v>
      </c>
    </row>
    <row r="6" spans="1:10" x14ac:dyDescent="0.25">
      <c r="A6" t="s">
        <v>17</v>
      </c>
      <c r="B6">
        <v>13690.54</v>
      </c>
      <c r="C6">
        <v>29957.87</v>
      </c>
      <c r="D6">
        <v>14975.77</v>
      </c>
      <c r="E6">
        <v>32515.56</v>
      </c>
      <c r="F6">
        <v>19336.8</v>
      </c>
      <c r="G6" s="10">
        <f t="shared" si="0"/>
        <v>10.085034938715754</v>
      </c>
      <c r="H6" s="10">
        <f t="shared" si="1"/>
        <v>3.4716092032298418</v>
      </c>
      <c r="I6">
        <v>10.79</v>
      </c>
      <c r="J6">
        <v>4.05</v>
      </c>
    </row>
    <row r="7" spans="1:10" x14ac:dyDescent="0.25">
      <c r="A7" t="s">
        <v>18</v>
      </c>
      <c r="B7">
        <v>15752.71</v>
      </c>
      <c r="C7">
        <v>31517.79</v>
      </c>
      <c r="D7">
        <v>17150.34</v>
      </c>
      <c r="E7">
        <v>34448.019999999997</v>
      </c>
      <c r="F7">
        <v>20531.099999999999</v>
      </c>
      <c r="G7" s="10">
        <f t="shared" si="0"/>
        <v>14.52058892464294</v>
      </c>
      <c r="H7" s="10">
        <f t="shared" si="1"/>
        <v>5.9431853549500424</v>
      </c>
      <c r="I7">
        <v>14.69</v>
      </c>
      <c r="J7">
        <v>6.18</v>
      </c>
    </row>
    <row r="8" spans="1:10" x14ac:dyDescent="0.25">
      <c r="A8" t="s">
        <v>19</v>
      </c>
      <c r="B8">
        <v>17423.66</v>
      </c>
      <c r="C8">
        <v>33812.379999999997</v>
      </c>
      <c r="D8">
        <v>19096.2</v>
      </c>
      <c r="E8">
        <v>37285.22</v>
      </c>
      <c r="F8">
        <v>21725.8</v>
      </c>
      <c r="G8" s="10">
        <f t="shared" si="0"/>
        <v>11.345897515734382</v>
      </c>
      <c r="H8" s="10">
        <f t="shared" si="1"/>
        <v>8.2361772897252337</v>
      </c>
      <c r="I8">
        <v>11.58</v>
      </c>
      <c r="J8">
        <v>8.4600000000000009</v>
      </c>
    </row>
    <row r="9" spans="1:10" x14ac:dyDescent="0.25">
      <c r="A9" t="s">
        <v>20</v>
      </c>
      <c r="B9">
        <v>18720.89</v>
      </c>
      <c r="C9">
        <v>35141.22</v>
      </c>
      <c r="D9">
        <v>20518.41</v>
      </c>
      <c r="E9">
        <v>38649.440000000002</v>
      </c>
      <c r="F9">
        <v>22369.5</v>
      </c>
      <c r="G9" s="10">
        <f t="shared" si="0"/>
        <v>7.4476073773839691</v>
      </c>
      <c r="H9" s="10">
        <f t="shared" si="1"/>
        <v>3.6588760908478069</v>
      </c>
      <c r="I9">
        <v>7.78</v>
      </c>
      <c r="J9">
        <v>3.98</v>
      </c>
    </row>
    <row r="10" spans="1:10" x14ac:dyDescent="0.25">
      <c r="A10" t="s">
        <v>21</v>
      </c>
      <c r="B10">
        <v>20328.66</v>
      </c>
      <c r="C10">
        <v>36987.980000000003</v>
      </c>
      <c r="D10">
        <v>22172.83</v>
      </c>
      <c r="E10">
        <v>40477.160000000003</v>
      </c>
      <c r="F10">
        <v>23642.5</v>
      </c>
      <c r="G10" s="10">
        <f t="shared" si="0"/>
        <v>8.0631004059281466</v>
      </c>
      <c r="H10" s="10">
        <f t="shared" si="1"/>
        <v>4.7289689061471574</v>
      </c>
      <c r="I10">
        <v>8.2899999999999991</v>
      </c>
      <c r="J10">
        <v>4.9400000000000004</v>
      </c>
    </row>
    <row r="11" spans="1:10" x14ac:dyDescent="0.25">
      <c r="A11" t="s">
        <v>22</v>
      </c>
      <c r="B11">
        <v>21883.33</v>
      </c>
      <c r="C11">
        <v>38385.46</v>
      </c>
      <c r="D11">
        <v>23853.81</v>
      </c>
      <c r="E11">
        <v>41987.35</v>
      </c>
      <c r="F11">
        <v>24226.799999999999</v>
      </c>
      <c r="G11" s="10">
        <f t="shared" si="0"/>
        <v>7.5812604886250412</v>
      </c>
      <c r="H11" s="10">
        <f t="shared" si="1"/>
        <v>3.7309682793950749</v>
      </c>
      <c r="I11">
        <v>7.76</v>
      </c>
      <c r="J11">
        <v>3.91</v>
      </c>
    </row>
    <row r="12" spans="1:10" x14ac:dyDescent="0.25">
      <c r="A12" t="s">
        <v>23</v>
      </c>
      <c r="B12">
        <v>24573.64</v>
      </c>
      <c r="C12">
        <v>41541.230000000003</v>
      </c>
      <c r="D12">
        <v>26783.85</v>
      </c>
      <c r="E12">
        <v>45380.15</v>
      </c>
      <c r="F12">
        <v>25649.3</v>
      </c>
      <c r="G12" s="10">
        <f t="shared" si="0"/>
        <v>12.283320777687079</v>
      </c>
      <c r="H12" s="10">
        <f t="shared" si="1"/>
        <v>8.0805290164776</v>
      </c>
      <c r="I12">
        <v>12.14</v>
      </c>
      <c r="J12">
        <v>7.94</v>
      </c>
    </row>
    <row r="13" spans="1:10" x14ac:dyDescent="0.25">
      <c r="A13" t="s">
        <v>24</v>
      </c>
      <c r="B13">
        <v>27916.25</v>
      </c>
      <c r="C13">
        <v>44642.82</v>
      </c>
      <c r="D13">
        <v>30684.59</v>
      </c>
      <c r="E13">
        <v>49078.15</v>
      </c>
      <c r="F13">
        <v>26958.6</v>
      </c>
      <c r="G13" s="10">
        <f t="shared" si="0"/>
        <v>14.563776305497544</v>
      </c>
      <c r="H13" s="10">
        <f t="shared" si="1"/>
        <v>8.1489373657865904</v>
      </c>
      <c r="I13">
        <v>14.25</v>
      </c>
      <c r="J13">
        <v>7.85</v>
      </c>
    </row>
    <row r="14" spans="1:10" x14ac:dyDescent="0.25">
      <c r="A14" t="s">
        <v>25</v>
      </c>
      <c r="B14">
        <v>31956.77</v>
      </c>
      <c r="C14">
        <v>49032.85</v>
      </c>
      <c r="D14">
        <v>35053.83</v>
      </c>
      <c r="E14">
        <v>53787.54</v>
      </c>
      <c r="F14">
        <v>29374.3</v>
      </c>
      <c r="G14" s="10">
        <f t="shared" si="0"/>
        <v>14.239199546091385</v>
      </c>
      <c r="H14" s="10">
        <f t="shared" si="1"/>
        <v>9.5956958442810159</v>
      </c>
      <c r="I14">
        <v>13.92</v>
      </c>
      <c r="J14">
        <v>9.2799999999999994</v>
      </c>
    </row>
    <row r="15" spans="1:10" x14ac:dyDescent="0.25">
      <c r="A15" t="s">
        <v>26</v>
      </c>
      <c r="B15">
        <v>37434.639999999999</v>
      </c>
      <c r="C15">
        <v>53975.06</v>
      </c>
      <c r="D15">
        <v>40924.86</v>
      </c>
      <c r="E15">
        <v>59006.47</v>
      </c>
      <c r="F15">
        <v>32025.9</v>
      </c>
      <c r="G15" s="10">
        <f t="shared" si="0"/>
        <v>16.748612063218204</v>
      </c>
      <c r="H15" s="10">
        <f t="shared" si="1"/>
        <v>9.7028605509751777</v>
      </c>
      <c r="I15">
        <v>16.28</v>
      </c>
      <c r="J15">
        <v>9.26</v>
      </c>
    </row>
    <row r="16" spans="1:10" x14ac:dyDescent="0.25">
      <c r="A16" t="s">
        <v>27</v>
      </c>
      <c r="B16">
        <v>43572.87</v>
      </c>
      <c r="C16">
        <v>59256.69</v>
      </c>
      <c r="D16">
        <v>47706.35</v>
      </c>
      <c r="E16">
        <v>65040.31</v>
      </c>
      <c r="F16">
        <v>35193.9</v>
      </c>
      <c r="G16" s="10">
        <f t="shared" si="0"/>
        <v>16.570588146178132</v>
      </c>
      <c r="H16" s="10">
        <f t="shared" si="1"/>
        <v>10.225726094104592</v>
      </c>
      <c r="I16">
        <v>16.12</v>
      </c>
      <c r="J16">
        <v>9.8000000000000007</v>
      </c>
    </row>
    <row r="17" spans="1:20" x14ac:dyDescent="0.25">
      <c r="A17" t="s">
        <v>28</v>
      </c>
      <c r="B17">
        <v>50637.83</v>
      </c>
      <c r="C17">
        <v>63497.5</v>
      </c>
      <c r="D17">
        <v>53993.74</v>
      </c>
      <c r="E17">
        <v>67742.429999999993</v>
      </c>
      <c r="F17">
        <v>37906.699999999997</v>
      </c>
      <c r="G17" s="10">
        <f t="shared" si="0"/>
        <v>13.17935662652876</v>
      </c>
      <c r="H17" s="10">
        <f t="shared" si="1"/>
        <v>4.1545312437778925</v>
      </c>
      <c r="I17">
        <v>12.89</v>
      </c>
      <c r="J17">
        <v>3.89</v>
      </c>
    </row>
    <row r="18" spans="1:20" x14ac:dyDescent="0.25">
      <c r="A18" t="s">
        <v>29</v>
      </c>
      <c r="B18">
        <v>58541.31</v>
      </c>
      <c r="C18">
        <v>69207.72</v>
      </c>
      <c r="D18">
        <v>62329.04</v>
      </c>
      <c r="E18">
        <v>73729.47</v>
      </c>
      <c r="F18">
        <v>40885.199999999997</v>
      </c>
      <c r="G18" s="10">
        <f t="shared" si="0"/>
        <v>15.437530350740669</v>
      </c>
      <c r="H18" s="10">
        <f t="shared" si="1"/>
        <v>8.8379469115589906</v>
      </c>
      <c r="I18">
        <v>15.06</v>
      </c>
      <c r="J18">
        <v>8.48</v>
      </c>
    </row>
    <row r="19" spans="1:20" x14ac:dyDescent="0.25">
      <c r="A19" t="s">
        <v>30</v>
      </c>
      <c r="B19">
        <v>69791.02</v>
      </c>
      <c r="C19">
        <v>75728.600000000006</v>
      </c>
      <c r="D19">
        <v>75249.56</v>
      </c>
      <c r="E19">
        <v>81675.63</v>
      </c>
      <c r="F19">
        <v>44697.5</v>
      </c>
      <c r="G19" s="10">
        <f t="shared" si="0"/>
        <v>20.729534740146804</v>
      </c>
      <c r="H19" s="10">
        <f t="shared" si="1"/>
        <v>10.777454388319896</v>
      </c>
      <c r="I19">
        <v>20.170000000000002</v>
      </c>
      <c r="J19">
        <v>10.26</v>
      </c>
    </row>
    <row r="20" spans="1:20" x14ac:dyDescent="0.25">
      <c r="A20" t="s">
        <v>31</v>
      </c>
      <c r="B20">
        <v>81069.460000000006</v>
      </c>
      <c r="C20">
        <v>81069.460000000006</v>
      </c>
      <c r="D20">
        <v>87363.29</v>
      </c>
      <c r="E20">
        <v>87363.29</v>
      </c>
      <c r="F20">
        <v>49104.5</v>
      </c>
      <c r="G20" s="10">
        <f t="shared" si="0"/>
        <v>16.098074194719537</v>
      </c>
      <c r="H20" s="10">
        <f t="shared" si="1"/>
        <v>6.9637173291470011</v>
      </c>
      <c r="I20">
        <v>15.74</v>
      </c>
      <c r="J20">
        <v>6.64</v>
      </c>
    </row>
    <row r="21" spans="1:20" x14ac:dyDescent="0.25">
      <c r="A21" t="s">
        <v>32</v>
      </c>
      <c r="B21">
        <v>92026.93</v>
      </c>
      <c r="C21">
        <v>85462.74</v>
      </c>
      <c r="D21">
        <v>99440.13</v>
      </c>
      <c r="E21">
        <v>92130.17</v>
      </c>
      <c r="F21">
        <v>51790.9</v>
      </c>
      <c r="G21" s="10">
        <f t="shared" si="0"/>
        <v>13.823701007597133</v>
      </c>
      <c r="H21" s="10">
        <f t="shared" si="1"/>
        <v>5.4563879176253716</v>
      </c>
      <c r="I21">
        <v>12.25</v>
      </c>
      <c r="J21">
        <v>4.74</v>
      </c>
    </row>
    <row r="22" spans="1:20" x14ac:dyDescent="0.25">
      <c r="A22" t="s">
        <v>33</v>
      </c>
      <c r="B22">
        <v>103631.52</v>
      </c>
      <c r="C22">
        <v>90636.49</v>
      </c>
      <c r="D22">
        <v>112335.2</v>
      </c>
      <c r="E22">
        <v>98013.7</v>
      </c>
      <c r="F22">
        <v>55573.3</v>
      </c>
      <c r="G22" s="10">
        <f t="shared" si="0"/>
        <v>12.967672105818838</v>
      </c>
      <c r="H22" s="10">
        <f t="shared" si="1"/>
        <v>6.3861056589822773</v>
      </c>
      <c r="I22">
        <v>12.28</v>
      </c>
      <c r="J22">
        <v>5.0199999999999996</v>
      </c>
    </row>
    <row r="24" spans="1:20" x14ac:dyDescent="0.25">
      <c r="B24" t="s">
        <v>200</v>
      </c>
      <c r="C24" t="s">
        <v>188</v>
      </c>
      <c r="D24" t="s">
        <v>196</v>
      </c>
      <c r="E24" t="s">
        <v>197</v>
      </c>
      <c r="F24" t="s">
        <v>198</v>
      </c>
      <c r="G24" t="s">
        <v>192</v>
      </c>
      <c r="H24" t="s">
        <v>196</v>
      </c>
      <c r="I24" t="s">
        <v>197</v>
      </c>
      <c r="J24" t="s">
        <v>198</v>
      </c>
      <c r="M24" t="s">
        <v>192</v>
      </c>
      <c r="N24" t="s">
        <v>193</v>
      </c>
      <c r="O24" t="s">
        <v>194</v>
      </c>
      <c r="P24" t="s">
        <v>195</v>
      </c>
      <c r="R24" t="s">
        <v>202</v>
      </c>
      <c r="S24" t="s">
        <v>203</v>
      </c>
    </row>
    <row r="25" spans="1:20" x14ac:dyDescent="0.25">
      <c r="A25" t="s">
        <v>24</v>
      </c>
      <c r="B25" s="3">
        <v>32284360</v>
      </c>
      <c r="C25" s="3">
        <f>F13*1000</f>
        <v>26958600</v>
      </c>
      <c r="D25" s="50">
        <f>C25</f>
        <v>26958600</v>
      </c>
      <c r="E25" s="50">
        <f>D25</f>
        <v>26958600</v>
      </c>
      <c r="F25" s="50">
        <f>E25</f>
        <v>26958600</v>
      </c>
      <c r="G25" s="3">
        <f>B25*100/B$25</f>
        <v>100</v>
      </c>
      <c r="H25" s="3">
        <f>D25*100/B$25</f>
        <v>83.503591212587153</v>
      </c>
      <c r="I25" s="3">
        <f>E25*100/B$25</f>
        <v>83.503591212587153</v>
      </c>
      <c r="J25" s="3">
        <f>F25*100/B$25</f>
        <v>83.503591212587153</v>
      </c>
      <c r="K25" s="3">
        <f>J25-I25</f>
        <v>0</v>
      </c>
      <c r="L25" t="s">
        <v>189</v>
      </c>
      <c r="M25" s="5">
        <f>(B32/B25)^(1/7)-1</f>
        <v>6.1740567580191197E-2</v>
      </c>
      <c r="N25" s="5">
        <f>(C32/C25)^(1/7)-1</f>
        <v>8.9440265374447492E-2</v>
      </c>
      <c r="O25" s="7">
        <f>N25-0.25%</f>
        <v>8.694026537444749E-2</v>
      </c>
      <c r="P25" s="7">
        <f>N25+0.25%</f>
        <v>9.1940265374447494E-2</v>
      </c>
      <c r="R25" s="5">
        <f>'Statistical Commission data'!N25-'Statistical Commission data'!M25</f>
        <v>1.6983055129264235E-2</v>
      </c>
      <c r="S25" s="5">
        <f>SUM(B25:B32)/SUM('Statistical Commission data'!B25:B32)</f>
        <v>0.56843180885773914</v>
      </c>
      <c r="T25" s="7">
        <f>R25/S25</f>
        <v>2.987703162388396E-2</v>
      </c>
    </row>
    <row r="26" spans="1:20" x14ac:dyDescent="0.25">
      <c r="A26" t="s">
        <v>25</v>
      </c>
      <c r="B26" s="3">
        <v>34691380</v>
      </c>
      <c r="C26" s="3">
        <f t="shared" ref="C26:C34" si="2">F14*1000</f>
        <v>29374300</v>
      </c>
      <c r="D26" s="49">
        <f>D25+($D$32-$D$25)/7</f>
        <v>30122300.000000004</v>
      </c>
      <c r="E26" s="49">
        <f>E25+($E$32-$E$25)/7</f>
        <v>30010389.914399751</v>
      </c>
      <c r="F26" s="49">
        <f>F25+($F$32-$F$25)/7</f>
        <v>30235761.577552933</v>
      </c>
      <c r="G26" s="49">
        <f>G25+($G$32-$G$25)/7</f>
        <v>107.44284043419167</v>
      </c>
      <c r="H26" s="3">
        <f t="shared" ref="H26:H46" si="3">D26*100/B$25</f>
        <v>93.303073066958746</v>
      </c>
      <c r="I26" s="3">
        <f t="shared" ref="I26:I46" si="4">E26*100/B$25</f>
        <v>92.956434367600139</v>
      </c>
      <c r="J26" s="3">
        <f t="shared" ref="J26:J46" si="5">F26*100/B$25</f>
        <v>93.654517473950023</v>
      </c>
      <c r="K26" s="3">
        <f t="shared" ref="K26:K46" si="6">J26-I26</f>
        <v>0.69808310634988402</v>
      </c>
      <c r="L26" t="s">
        <v>190</v>
      </c>
      <c r="M26" s="5">
        <f>(B40/B32)^(1/8)-1</f>
        <v>6.710587112512556E-2</v>
      </c>
      <c r="N26" s="7">
        <f>M26+T26</f>
        <v>2.2654295627956171E-2</v>
      </c>
      <c r="O26" s="7">
        <f>N26-0.5%</f>
        <v>1.765429562795617E-2</v>
      </c>
      <c r="P26" s="7">
        <f>N26+0.5%</f>
        <v>2.7654295627956172E-2</v>
      </c>
      <c r="R26" s="5">
        <f>'Statistical Commission data'!N26-'Statistical Commission data'!M26</f>
        <v>-2.5000000000000001E-2</v>
      </c>
      <c r="S26" s="5">
        <f>SUM(B33:B40)/SUM('Statistical Commission data'!B33:B40)</f>
        <v>0.56240976209250371</v>
      </c>
      <c r="T26" s="7">
        <f t="shared" ref="T26:T27" si="7">R26/S26</f>
        <v>-4.4451575497169389E-2</v>
      </c>
    </row>
    <row r="27" spans="1:20" x14ac:dyDescent="0.25">
      <c r="A27" t="s">
        <v>26</v>
      </c>
      <c r="B27" s="3">
        <v>36403670</v>
      </c>
      <c r="C27" s="3">
        <f t="shared" si="2"/>
        <v>32025900</v>
      </c>
      <c r="D27" s="49">
        <f t="shared" ref="D27:D31" si="8">D26+($D$32-$D$25)/7</f>
        <v>33286000.000000007</v>
      </c>
      <c r="E27" s="49">
        <f t="shared" ref="E27:E31" si="9">E26+($E$32-$E$25)/7</f>
        <v>33062179.828799501</v>
      </c>
      <c r="F27" s="49">
        <f t="shared" ref="F27:F31" si="10">F26+($F$32-$F$25)/7</f>
        <v>33512923.155105866</v>
      </c>
      <c r="G27" s="49">
        <f t="shared" ref="G27:G31" si="11">G26+($G$32-$G$25)/7</f>
        <v>114.88568086838333</v>
      </c>
      <c r="H27" s="3">
        <f t="shared" si="3"/>
        <v>103.10255492133035</v>
      </c>
      <c r="I27" s="3">
        <f t="shared" si="4"/>
        <v>102.40927752261312</v>
      </c>
      <c r="J27" s="3">
        <f t="shared" si="5"/>
        <v>103.80544373531291</v>
      </c>
      <c r="K27" s="3">
        <f t="shared" si="6"/>
        <v>1.3961662126997822</v>
      </c>
      <c r="L27" t="s">
        <v>95</v>
      </c>
      <c r="M27" s="5">
        <f>(B43/B40)^(1/3)-1</f>
        <v>4.3638676684108146E-2</v>
      </c>
      <c r="N27" s="46">
        <f>M27+T27</f>
        <v>6.774080312509112E-2</v>
      </c>
      <c r="O27" s="7">
        <f t="shared" ref="O27:O28" si="12">N27-0.5%</f>
        <v>6.2740803125091116E-2</v>
      </c>
      <c r="P27" s="7">
        <f>N27+0.5%</f>
        <v>7.2740803125091125E-2</v>
      </c>
      <c r="R27" s="5">
        <f>'Statistical Commission data'!N27-'Statistical Commission data'!M27</f>
        <v>1.3928582054867314E-2</v>
      </c>
      <c r="S27" s="5">
        <f>SUM(B41:B43)/SUM('Statistical Commission data'!B41:B43)</f>
        <v>0.57789847252578175</v>
      </c>
      <c r="T27" s="7">
        <f t="shared" si="7"/>
        <v>2.410212644098297E-2</v>
      </c>
    </row>
    <row r="28" spans="1:20" x14ac:dyDescent="0.25">
      <c r="A28" t="s">
        <v>27</v>
      </c>
      <c r="B28" s="3">
        <v>39054430</v>
      </c>
      <c r="C28" s="3">
        <f t="shared" si="2"/>
        <v>35193900</v>
      </c>
      <c r="D28" s="49">
        <f t="shared" si="8"/>
        <v>36449700.000000015</v>
      </c>
      <c r="E28" s="49">
        <f t="shared" si="9"/>
        <v>36113969.743199252</v>
      </c>
      <c r="F28" s="49">
        <f t="shared" si="10"/>
        <v>36790084.732658803</v>
      </c>
      <c r="G28" s="49">
        <f t="shared" si="11"/>
        <v>122.328521302575</v>
      </c>
      <c r="H28" s="3">
        <f t="shared" si="3"/>
        <v>112.90203677570196</v>
      </c>
      <c r="I28" s="3">
        <f t="shared" si="4"/>
        <v>111.86212067762611</v>
      </c>
      <c r="J28" s="3">
        <f t="shared" si="5"/>
        <v>113.9563699966758</v>
      </c>
      <c r="K28" s="3">
        <f t="shared" si="6"/>
        <v>2.0942493190496947</v>
      </c>
      <c r="L28" t="s">
        <v>191</v>
      </c>
      <c r="M28" s="5">
        <f>(B46/B43)^(1/3)-1</f>
        <v>6.5992396813354892E-2</v>
      </c>
      <c r="N28" s="7">
        <f>M28+T28</f>
        <v>2.1540794378111086E-2</v>
      </c>
      <c r="O28" s="7">
        <f t="shared" si="12"/>
        <v>1.6540794378111085E-2</v>
      </c>
      <c r="P28" s="7">
        <f>N28+0.5%</f>
        <v>2.6540794378111087E-2</v>
      </c>
      <c r="R28" s="5">
        <f>'Statistical Commission data'!N28-'Statistical Commission data'!M28</f>
        <v>-2.5000000000000001E-2</v>
      </c>
      <c r="S28" s="5">
        <f>SUM(B44:B46)/SUM('Statistical Commission data'!B44:B46)</f>
        <v>0.56240942126708471</v>
      </c>
      <c r="T28" s="7">
        <f>R28/S28</f>
        <v>-4.4451602435243806E-2</v>
      </c>
    </row>
    <row r="29" spans="1:20" x14ac:dyDescent="0.25">
      <c r="A29" t="s">
        <v>28</v>
      </c>
      <c r="B29" s="3">
        <v>40793210</v>
      </c>
      <c r="C29" s="3">
        <f t="shared" si="2"/>
        <v>37906700</v>
      </c>
      <c r="D29" s="49">
        <f t="shared" si="8"/>
        <v>39613400.000000022</v>
      </c>
      <c r="E29" s="49">
        <f t="shared" si="9"/>
        <v>39165759.657599002</v>
      </c>
      <c r="F29" s="49">
        <f t="shared" si="10"/>
        <v>40067246.31021174</v>
      </c>
      <c r="G29" s="49">
        <f t="shared" si="11"/>
        <v>129.77136173676666</v>
      </c>
      <c r="H29" s="3">
        <f t="shared" si="3"/>
        <v>122.70151863007358</v>
      </c>
      <c r="I29" s="3">
        <f t="shared" si="4"/>
        <v>121.31496383263909</v>
      </c>
      <c r="J29" s="3">
        <f t="shared" si="5"/>
        <v>124.10729625803869</v>
      </c>
      <c r="K29" s="3">
        <f t="shared" si="6"/>
        <v>2.7923324253995929</v>
      </c>
      <c r="L29" t="s">
        <v>120</v>
      </c>
      <c r="M29" s="5">
        <f>(B45/B32)^(1/13)-1</f>
        <v>6.112896858382677E-2</v>
      </c>
      <c r="N29" s="7">
        <f>M29+T29</f>
        <v>2.8297802613941554E-2</v>
      </c>
      <c r="O29" s="7">
        <f>M29+T30</f>
        <v>2.4622895774384278E-2</v>
      </c>
      <c r="P29" s="7">
        <f>M29+T31</f>
        <v>3.1972709453498817E-2</v>
      </c>
      <c r="R29" s="5">
        <f>'Statistical Commission data (3)'!N29-'Statistical Commission data (3)'!M29</f>
        <v>-1.8634068653408831E-2</v>
      </c>
      <c r="S29" s="5">
        <f>AVERAGE(S26:S28)</f>
        <v>0.56757255196179002</v>
      </c>
      <c r="T29" s="7">
        <f>R29/S29</f>
        <v>-3.2831165969885216E-2</v>
      </c>
    </row>
    <row r="30" spans="1:20" x14ac:dyDescent="0.25">
      <c r="A30" t="s">
        <v>29</v>
      </c>
      <c r="B30" s="3">
        <v>42833190</v>
      </c>
      <c r="C30" s="3">
        <f t="shared" si="2"/>
        <v>40885200</v>
      </c>
      <c r="D30" s="49">
        <f>D29+($D$32-$D$25)/7</f>
        <v>42777100.00000003</v>
      </c>
      <c r="E30" s="49">
        <f t="shared" si="9"/>
        <v>42217549.571998753</v>
      </c>
      <c r="F30" s="49">
        <f t="shared" si="10"/>
        <v>43344407.887764677</v>
      </c>
      <c r="G30" s="49">
        <f t="shared" si="11"/>
        <v>137.21420217095832</v>
      </c>
      <c r="H30" s="3">
        <f t="shared" si="3"/>
        <v>132.5010004844452</v>
      </c>
      <c r="I30" s="3">
        <f t="shared" si="4"/>
        <v>130.76780698765208</v>
      </c>
      <c r="J30" s="3">
        <f t="shared" si="5"/>
        <v>134.25822251940158</v>
      </c>
      <c r="K30" s="3">
        <f t="shared" si="6"/>
        <v>3.4904155317495054</v>
      </c>
      <c r="R30" s="5">
        <f>'Statistical Commission data (3)'!O29-'Statistical Commission data (3)'!M29</f>
        <v>-2.0719844906558191E-2</v>
      </c>
      <c r="S30" s="5">
        <f>S29</f>
        <v>0.56757255196179002</v>
      </c>
      <c r="T30" s="7">
        <f t="shared" ref="T30:T31" si="13">R30/S30</f>
        <v>-3.6506072809442493E-2</v>
      </c>
    </row>
    <row r="31" spans="1:20" x14ac:dyDescent="0.25">
      <c r="A31" t="s">
        <v>30</v>
      </c>
      <c r="B31" s="3">
        <v>45711750</v>
      </c>
      <c r="C31" s="3">
        <f t="shared" si="2"/>
        <v>44697500</v>
      </c>
      <c r="D31" s="49">
        <f t="shared" si="8"/>
        <v>45940800.000000037</v>
      </c>
      <c r="E31" s="49">
        <f t="shared" si="9"/>
        <v>45269339.486398503</v>
      </c>
      <c r="F31" s="49">
        <f t="shared" si="10"/>
        <v>46621569.465317614</v>
      </c>
      <c r="G31" s="49">
        <f t="shared" si="11"/>
        <v>144.65704260514997</v>
      </c>
      <c r="H31" s="3">
        <f t="shared" si="3"/>
        <v>142.30048233881681</v>
      </c>
      <c r="I31" s="3">
        <f t="shared" si="4"/>
        <v>140.22065014266508</v>
      </c>
      <c r="J31" s="3">
        <f t="shared" si="5"/>
        <v>144.40914878076447</v>
      </c>
      <c r="K31" s="3">
        <f t="shared" si="6"/>
        <v>4.1884986380993894</v>
      </c>
      <c r="R31" s="5">
        <f>'Statistical Commission data (3)'!P29-'Statistical Commission data (3)'!M29</f>
        <v>-1.6548292400259478E-2</v>
      </c>
      <c r="S31" s="5">
        <f>S30</f>
        <v>0.56757255196179002</v>
      </c>
      <c r="T31" s="7">
        <f t="shared" si="13"/>
        <v>-2.9156259130327954E-2</v>
      </c>
    </row>
    <row r="32" spans="1:20" s="35" customFormat="1" x14ac:dyDescent="0.25">
      <c r="A32" s="35" t="s">
        <v>31</v>
      </c>
      <c r="B32" s="36">
        <v>49104473.799999997</v>
      </c>
      <c r="C32" s="36">
        <f t="shared" si="2"/>
        <v>49104500</v>
      </c>
      <c r="D32" s="67">
        <f>D25*(1+N25)^7</f>
        <v>49104500.000000037</v>
      </c>
      <c r="E32" s="67">
        <f>E25*(1+O25)^7</f>
        <v>48321129.400798246</v>
      </c>
      <c r="F32" s="67">
        <f>F25*(1+P25)^7</f>
        <v>49898731.042870544</v>
      </c>
      <c r="G32" s="36">
        <f t="shared" ref="G32:G40" si="14">B32*100/B$25</f>
        <v>152.09988303934165</v>
      </c>
      <c r="H32" s="36">
        <f t="shared" si="3"/>
        <v>152.09996419318841</v>
      </c>
      <c r="I32" s="36">
        <f t="shared" si="4"/>
        <v>149.67349329767802</v>
      </c>
      <c r="J32" s="36">
        <f t="shared" si="5"/>
        <v>154.56007504212732</v>
      </c>
      <c r="K32" s="36">
        <f t="shared" si="6"/>
        <v>4.8865817444493018</v>
      </c>
    </row>
    <row r="33" spans="1:12" x14ac:dyDescent="0.25">
      <c r="A33" t="s">
        <v>32</v>
      </c>
      <c r="B33" s="3">
        <v>51790909.200000003</v>
      </c>
      <c r="C33" s="3">
        <f t="shared" si="2"/>
        <v>51790900</v>
      </c>
      <c r="D33" s="51">
        <f>D32+($D$45-$D$32)/13</f>
        <v>50606877.132940419</v>
      </c>
      <c r="E33" s="51">
        <f>E32+($E$45-$E$32)/13</f>
        <v>49581059.371833317</v>
      </c>
      <c r="F33" s="51">
        <f>F32+($F$45-$F$32)/13</f>
        <v>51660066.325106941</v>
      </c>
      <c r="G33" s="51">
        <f>G32+($G$40-$G$32)/8</f>
        <v>165.05418324073946</v>
      </c>
      <c r="H33" s="3">
        <f t="shared" si="3"/>
        <v>156.75353989653323</v>
      </c>
      <c r="I33" s="3">
        <f t="shared" si="4"/>
        <v>153.57609496311315</v>
      </c>
      <c r="J33" s="3">
        <f t="shared" si="5"/>
        <v>160.01576715507738</v>
      </c>
      <c r="K33" s="3">
        <f t="shared" si="6"/>
        <v>6.4396721919642346</v>
      </c>
    </row>
    <row r="34" spans="1:12" x14ac:dyDescent="0.25">
      <c r="A34" t="s">
        <v>33</v>
      </c>
      <c r="B34" s="3">
        <v>55573291.200000003</v>
      </c>
      <c r="C34" s="3">
        <f t="shared" si="2"/>
        <v>55573300</v>
      </c>
      <c r="D34" s="51">
        <f t="shared" ref="D34:D44" si="15">D33+($D$45-$D$32)/13</f>
        <v>52109254.265880801</v>
      </c>
      <c r="E34" s="51">
        <f t="shared" ref="E34:E44" si="16">E33+($E$45-$E$32)/13</f>
        <v>50840989.342868388</v>
      </c>
      <c r="F34" s="51">
        <f t="shared" ref="F34:F44" si="17">F33+($F$45-$F$32)/13</f>
        <v>53421401.607343338</v>
      </c>
      <c r="G34" s="51">
        <f t="shared" ref="G34:G39" si="18">G33+($G$40-$G$32)/8</f>
        <v>178.00848344213728</v>
      </c>
      <c r="H34" s="3">
        <f t="shared" si="3"/>
        <v>161.4071155998781</v>
      </c>
      <c r="I34" s="3">
        <f t="shared" si="4"/>
        <v>157.47869662854828</v>
      </c>
      <c r="J34" s="3">
        <f t="shared" si="5"/>
        <v>165.47145926802742</v>
      </c>
      <c r="K34" s="3">
        <f t="shared" si="6"/>
        <v>7.9927626394791389</v>
      </c>
    </row>
    <row r="35" spans="1:12" x14ac:dyDescent="0.25">
      <c r="A35" t="s">
        <v>34</v>
      </c>
      <c r="B35" s="3">
        <v>59126567.200000003</v>
      </c>
      <c r="D35" s="51">
        <f t="shared" si="15"/>
        <v>53611631.398821183</v>
      </c>
      <c r="E35" s="51">
        <f t="shared" si="16"/>
        <v>52100919.313903458</v>
      </c>
      <c r="F35" s="51">
        <f t="shared" si="17"/>
        <v>55182736.889579736</v>
      </c>
      <c r="G35" s="51">
        <f t="shared" si="18"/>
        <v>190.96278364353509</v>
      </c>
      <c r="H35" s="3">
        <f t="shared" si="3"/>
        <v>166.06069130322294</v>
      </c>
      <c r="I35" s="3">
        <f t="shared" si="4"/>
        <v>161.38129829398338</v>
      </c>
      <c r="J35" s="3">
        <f t="shared" si="5"/>
        <v>170.92715138097745</v>
      </c>
      <c r="K35" s="3">
        <f t="shared" si="6"/>
        <v>9.5458530869940716</v>
      </c>
    </row>
    <row r="36" spans="1:12" x14ac:dyDescent="0.25">
      <c r="A36" t="s">
        <v>35</v>
      </c>
      <c r="B36" s="3">
        <v>63814187.200000003</v>
      </c>
      <c r="D36" s="51">
        <f t="shared" si="15"/>
        <v>55114008.531761564</v>
      </c>
      <c r="E36" s="51">
        <f t="shared" si="16"/>
        <v>53360849.284938529</v>
      </c>
      <c r="F36" s="51">
        <f t="shared" si="17"/>
        <v>56944072.171816133</v>
      </c>
      <c r="G36" s="51">
        <f t="shared" si="18"/>
        <v>203.9170838449329</v>
      </c>
      <c r="H36" s="3">
        <f t="shared" si="3"/>
        <v>170.71426700656775</v>
      </c>
      <c r="I36" s="3">
        <f t="shared" si="4"/>
        <v>165.28389995941851</v>
      </c>
      <c r="J36" s="3">
        <f t="shared" si="5"/>
        <v>176.38284349392748</v>
      </c>
      <c r="K36" s="3">
        <f t="shared" si="6"/>
        <v>11.098943534508976</v>
      </c>
      <c r="L36">
        <v>9.66</v>
      </c>
    </row>
    <row r="37" spans="1:12" x14ac:dyDescent="0.25">
      <c r="A37" t="s">
        <v>36</v>
      </c>
      <c r="B37" s="3">
        <v>69002360.099999994</v>
      </c>
      <c r="D37" s="51">
        <f t="shared" si="15"/>
        <v>56616385.664701946</v>
      </c>
      <c r="E37" s="51">
        <f t="shared" si="16"/>
        <v>54620779.2559736</v>
      </c>
      <c r="F37" s="51">
        <f t="shared" si="17"/>
        <v>58705407.45405253</v>
      </c>
      <c r="G37" s="51">
        <f t="shared" si="18"/>
        <v>216.87138404633072</v>
      </c>
      <c r="H37" s="3">
        <f t="shared" si="3"/>
        <v>175.36784270991262</v>
      </c>
      <c r="I37" s="3">
        <f t="shared" si="4"/>
        <v>169.18650162485363</v>
      </c>
      <c r="J37" s="3">
        <f t="shared" si="5"/>
        <v>181.83853560687754</v>
      </c>
      <c r="K37" s="3">
        <f t="shared" si="6"/>
        <v>12.652033982023909</v>
      </c>
      <c r="L37">
        <v>9.34</v>
      </c>
    </row>
    <row r="38" spans="1:12" x14ac:dyDescent="0.25">
      <c r="A38" t="s">
        <v>37</v>
      </c>
      <c r="B38" s="3">
        <v>73307284.900000006</v>
      </c>
      <c r="D38" s="51">
        <f t="shared" si="15"/>
        <v>58118762.797642328</v>
      </c>
      <c r="E38" s="51">
        <f t="shared" si="16"/>
        <v>55880709.227008671</v>
      </c>
      <c r="F38" s="51">
        <f t="shared" si="17"/>
        <v>60466742.736288927</v>
      </c>
      <c r="G38" s="51">
        <f t="shared" si="18"/>
        <v>229.82568424772853</v>
      </c>
      <c r="H38" s="3">
        <f t="shared" si="3"/>
        <v>180.02141841325746</v>
      </c>
      <c r="I38" s="3">
        <f t="shared" si="4"/>
        <v>173.08910329028876</v>
      </c>
      <c r="J38" s="3">
        <f t="shared" si="5"/>
        <v>187.29422771982757</v>
      </c>
      <c r="K38" s="3">
        <f t="shared" si="6"/>
        <v>14.205124429538813</v>
      </c>
      <c r="L38">
        <v>9.51</v>
      </c>
    </row>
    <row r="39" spans="1:12" x14ac:dyDescent="0.25">
      <c r="A39" t="s">
        <v>38</v>
      </c>
      <c r="B39" s="3">
        <v>78504439</v>
      </c>
      <c r="D39" s="51">
        <f t="shared" si="15"/>
        <v>59621139.93058271</v>
      </c>
      <c r="E39" s="51">
        <f t="shared" si="16"/>
        <v>57140639.198043741</v>
      </c>
      <c r="F39" s="51">
        <f t="shared" si="17"/>
        <v>62228078.018525325</v>
      </c>
      <c r="G39" s="51">
        <f t="shared" si="18"/>
        <v>242.77998444912635</v>
      </c>
      <c r="H39" s="3">
        <f t="shared" si="3"/>
        <v>184.67499411660233</v>
      </c>
      <c r="I39" s="3">
        <f t="shared" si="4"/>
        <v>176.99170495572389</v>
      </c>
      <c r="J39" s="3">
        <f t="shared" si="5"/>
        <v>192.74991983277761</v>
      </c>
      <c r="K39" s="3">
        <f t="shared" si="6"/>
        <v>15.758214877053717</v>
      </c>
      <c r="L39">
        <v>8.35</v>
      </c>
    </row>
    <row r="40" spans="1:12" x14ac:dyDescent="0.25">
      <c r="A40" t="s">
        <v>39</v>
      </c>
      <c r="B40" s="3">
        <v>82562177.099999994</v>
      </c>
      <c r="D40" s="51">
        <f t="shared" si="15"/>
        <v>61123517.063523091</v>
      </c>
      <c r="E40" s="51">
        <f t="shared" si="16"/>
        <v>58400569.169078812</v>
      </c>
      <c r="F40" s="51">
        <f t="shared" si="17"/>
        <v>63989413.300761722</v>
      </c>
      <c r="G40" s="3">
        <f t="shared" si="14"/>
        <v>255.73428465052424</v>
      </c>
      <c r="H40" s="3">
        <f t="shared" si="3"/>
        <v>189.32856981994715</v>
      </c>
      <c r="I40" s="3">
        <f t="shared" si="4"/>
        <v>180.89430662115899</v>
      </c>
      <c r="J40" s="3">
        <f t="shared" si="5"/>
        <v>198.20561194572764</v>
      </c>
      <c r="K40" s="3">
        <f t="shared" si="6"/>
        <v>17.31130532456865</v>
      </c>
      <c r="L40">
        <v>6.51</v>
      </c>
    </row>
    <row r="41" spans="1:12" x14ac:dyDescent="0.25">
      <c r="A41" t="s">
        <v>40</v>
      </c>
      <c r="B41" s="3">
        <v>78195085.200000003</v>
      </c>
      <c r="D41" s="51">
        <f t="shared" si="15"/>
        <v>62625894.196463473</v>
      </c>
      <c r="E41" s="51">
        <f t="shared" si="16"/>
        <v>59660499.140113883</v>
      </c>
      <c r="F41" s="51">
        <f t="shared" si="17"/>
        <v>65750748.582998119</v>
      </c>
      <c r="G41" s="49">
        <f>G40+($G$43-$G$40)/3</f>
        <v>267.38827799797383</v>
      </c>
      <c r="H41" s="3">
        <f t="shared" si="3"/>
        <v>193.98214552329199</v>
      </c>
      <c r="I41" s="3">
        <f t="shared" si="4"/>
        <v>184.79690828659412</v>
      </c>
      <c r="J41" s="3">
        <f t="shared" si="5"/>
        <v>203.6613040586777</v>
      </c>
      <c r="K41" s="3">
        <f t="shared" si="6"/>
        <v>18.864395772083583</v>
      </c>
      <c r="L41">
        <v>5.61</v>
      </c>
    </row>
    <row r="42" spans="1:12" x14ac:dyDescent="0.25">
      <c r="A42" t="s">
        <v>41</v>
      </c>
      <c r="B42" s="3">
        <v>87325734</v>
      </c>
      <c r="D42" s="51">
        <f t="shared" si="15"/>
        <v>64128271.329403855</v>
      </c>
      <c r="E42" s="51">
        <f t="shared" si="16"/>
        <v>60920429.111148953</v>
      </c>
      <c r="F42" s="51">
        <f t="shared" si="17"/>
        <v>67512083.865234524</v>
      </c>
      <c r="G42" s="49">
        <f>G41+($G$43-$G$40)/3</f>
        <v>279.04227134542339</v>
      </c>
      <c r="H42" s="3">
        <f t="shared" si="3"/>
        <v>198.63572122663686</v>
      </c>
      <c r="I42" s="3">
        <f t="shared" si="4"/>
        <v>188.69950995202925</v>
      </c>
      <c r="J42" s="3">
        <f t="shared" si="5"/>
        <v>209.11699617162776</v>
      </c>
      <c r="K42" s="3">
        <f t="shared" si="6"/>
        <v>20.417486219598516</v>
      </c>
      <c r="L42">
        <v>6.37</v>
      </c>
    </row>
    <row r="43" spans="1:12" x14ac:dyDescent="0.25">
      <c r="A43" t="s">
        <v>42</v>
      </c>
      <c r="B43" s="3">
        <v>93849428.599999994</v>
      </c>
      <c r="D43" s="51">
        <f t="shared" si="15"/>
        <v>65630648.462344237</v>
      </c>
      <c r="E43" s="51">
        <f t="shared" si="16"/>
        <v>62180359.082184024</v>
      </c>
      <c r="F43" s="51">
        <f t="shared" si="17"/>
        <v>69273419.147470921</v>
      </c>
      <c r="G43" s="3">
        <f>B43*100/B$25</f>
        <v>290.69626469287294</v>
      </c>
      <c r="H43" s="3">
        <f t="shared" si="3"/>
        <v>203.2892969299817</v>
      </c>
      <c r="I43" s="3">
        <f t="shared" si="4"/>
        <v>192.6021116174644</v>
      </c>
      <c r="J43" s="3">
        <f t="shared" si="5"/>
        <v>214.57268828457779</v>
      </c>
      <c r="K43" s="3">
        <f t="shared" si="6"/>
        <v>21.970576667113392</v>
      </c>
      <c r="L43">
        <v>7.38</v>
      </c>
    </row>
    <row r="44" spans="1:12" s="35" customFormat="1" x14ac:dyDescent="0.25">
      <c r="A44" s="35" t="s">
        <v>43</v>
      </c>
      <c r="B44" s="36">
        <v>99067744.900000006</v>
      </c>
      <c r="D44" s="51">
        <f t="shared" si="15"/>
        <v>67133025.595284611</v>
      </c>
      <c r="E44" s="51">
        <f t="shared" si="16"/>
        <v>63440289.053219095</v>
      </c>
      <c r="F44" s="51">
        <f t="shared" si="17"/>
        <v>71034754.429707319</v>
      </c>
      <c r="G44" s="3">
        <f>B44*100/B$25</f>
        <v>306.85986929894227</v>
      </c>
      <c r="H44" s="36">
        <f t="shared" si="3"/>
        <v>207.94287263332652</v>
      </c>
      <c r="I44" s="36">
        <f t="shared" si="4"/>
        <v>196.50471328289953</v>
      </c>
      <c r="J44" s="36">
        <f t="shared" si="5"/>
        <v>220.02838039752783</v>
      </c>
      <c r="K44" s="36">
        <f t="shared" si="6"/>
        <v>23.523667114628296</v>
      </c>
      <c r="L44" s="35">
        <v>7.81</v>
      </c>
    </row>
    <row r="45" spans="1:12" s="64" customFormat="1" x14ac:dyDescent="0.25">
      <c r="A45" s="64" t="s">
        <v>44</v>
      </c>
      <c r="B45" s="65">
        <v>106195785.7</v>
      </c>
      <c r="D45" s="68">
        <f>D32*(1+N29)^12</f>
        <v>68635402.728224963</v>
      </c>
      <c r="E45" s="68">
        <f>E32*(1+O29)^12</f>
        <v>64700219.024254195</v>
      </c>
      <c r="F45" s="68">
        <f t="shared" ref="F45" si="19">F32*(1+P29)^12</f>
        <v>72796089.711943716</v>
      </c>
      <c r="G45" s="3">
        <f>B45*100/B$25</f>
        <v>328.93879791948797</v>
      </c>
      <c r="H45" s="65">
        <f t="shared" si="3"/>
        <v>212.59644833667127</v>
      </c>
      <c r="I45" s="65">
        <f t="shared" si="4"/>
        <v>200.40731494833474</v>
      </c>
      <c r="J45" s="65">
        <f t="shared" si="5"/>
        <v>225.48407251047786</v>
      </c>
      <c r="K45" s="65">
        <f t="shared" si="6"/>
        <v>25.076757562143115</v>
      </c>
    </row>
    <row r="46" spans="1:12" s="64" customFormat="1" x14ac:dyDescent="0.25">
      <c r="A46" s="64" t="s">
        <v>199</v>
      </c>
      <c r="B46" s="65">
        <f>B45*(1+7.05%)</f>
        <v>113682588.59185</v>
      </c>
      <c r="D46" s="66"/>
      <c r="E46" s="66"/>
      <c r="F46" s="66"/>
      <c r="G46" s="65"/>
      <c r="H46" s="65">
        <f t="shared" si="3"/>
        <v>0</v>
      </c>
      <c r="I46" s="65">
        <f t="shared" si="4"/>
        <v>0</v>
      </c>
      <c r="J46" s="65">
        <f t="shared" si="5"/>
        <v>0</v>
      </c>
      <c r="K46" s="65">
        <f t="shared" si="6"/>
        <v>0</v>
      </c>
    </row>
    <row r="47" spans="1:12" x14ac:dyDescent="0.25">
      <c r="D47" s="48">
        <f>(D45/B45-1)</f>
        <v>-0.35368995788478863</v>
      </c>
      <c r="H47" s="4" t="e">
        <f>H46/G46-1</f>
        <v>#DIV/0!</v>
      </c>
    </row>
    <row r="48" spans="1:12" x14ac:dyDescent="0.25">
      <c r="B48" s="5">
        <f>(B46/B32)^(1/14)-1</f>
        <v>6.1795598947514296E-2</v>
      </c>
      <c r="C48">
        <f>C32/C25-1</f>
        <v>0.8214781182999118</v>
      </c>
      <c r="D48" s="5">
        <f>(D46/D32)^(1/14)-1</f>
        <v>-1</v>
      </c>
      <c r="H48" s="3">
        <f>G46-H46</f>
        <v>0</v>
      </c>
    </row>
    <row r="49" spans="2:8" x14ac:dyDescent="0.25">
      <c r="C49">
        <f>B32/B25-1</f>
        <v>0.52099883039341632</v>
      </c>
      <c r="H49" s="4" t="e">
        <f>H48/H46</f>
        <v>#DIV/0!</v>
      </c>
    </row>
    <row r="50" spans="2:8" x14ac:dyDescent="0.25">
      <c r="B50" s="5">
        <f>(D45/D39)^(1/6)-1</f>
        <v>2.3743879913261212E-2</v>
      </c>
      <c r="C50">
        <f>C48/7</f>
        <v>0.1173540168999874</v>
      </c>
    </row>
    <row r="51" spans="2:8" x14ac:dyDescent="0.25">
      <c r="C51">
        <f>C49/7</f>
        <v>7.4428404341916624E-2</v>
      </c>
      <c r="D51">
        <f>C51-C50</f>
        <v>-4.2925612558070772E-2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F606F-0C5E-4A5D-9714-B8E717CAE559}">
  <dimension ref="A1:AJ66"/>
  <sheetViews>
    <sheetView zoomScaleNormal="100"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J13" sqref="J13:J33"/>
    </sheetView>
  </sheetViews>
  <sheetFormatPr defaultRowHeight="15" x14ac:dyDescent="0.25"/>
  <cols>
    <col min="2" max="2" width="10.140625" bestFit="1" customWidth="1"/>
    <col min="30" max="30" width="15.140625" customWidth="1"/>
  </cols>
  <sheetData>
    <row r="1" spans="1:31" x14ac:dyDescent="0.25">
      <c r="C1" t="s">
        <v>88</v>
      </c>
      <c r="D1" t="s">
        <v>90</v>
      </c>
      <c r="E1" t="s">
        <v>89</v>
      </c>
      <c r="F1" t="s">
        <v>168</v>
      </c>
      <c r="G1" t="s">
        <v>88</v>
      </c>
      <c r="H1" t="s">
        <v>90</v>
      </c>
      <c r="I1" t="s">
        <v>89</v>
      </c>
      <c r="M1" t="s">
        <v>97</v>
      </c>
      <c r="P1" t="s">
        <v>89</v>
      </c>
      <c r="Q1" t="s">
        <v>90</v>
      </c>
      <c r="R1" t="s">
        <v>89</v>
      </c>
      <c r="S1" t="s">
        <v>90</v>
      </c>
      <c r="U1" t="s">
        <v>134</v>
      </c>
      <c r="V1" t="s">
        <v>171</v>
      </c>
      <c r="Y1" t="s">
        <v>88</v>
      </c>
      <c r="Z1" t="s">
        <v>89</v>
      </c>
      <c r="AA1" t="s">
        <v>97</v>
      </c>
      <c r="AC1" t="s">
        <v>277</v>
      </c>
      <c r="AD1" t="s">
        <v>277</v>
      </c>
    </row>
    <row r="2" spans="1:31" x14ac:dyDescent="0.25">
      <c r="A2">
        <v>1993</v>
      </c>
      <c r="B2" t="s">
        <v>13</v>
      </c>
      <c r="C2">
        <f>D2</f>
        <v>7.29</v>
      </c>
      <c r="D2">
        <v>7.29</v>
      </c>
      <c r="E2">
        <v>8.2899999999999991</v>
      </c>
      <c r="F2">
        <f>C2-E2</f>
        <v>-0.99999999999999911</v>
      </c>
      <c r="G2">
        <v>100</v>
      </c>
      <c r="H2">
        <v>100</v>
      </c>
      <c r="I2">
        <v>100</v>
      </c>
      <c r="M2" t="e">
        <f>VLOOKUP(B2,'Macro Indicators &amp; Sales'!$A:$H,8,0)</f>
        <v>#N/A</v>
      </c>
      <c r="O2" t="s">
        <v>129</v>
      </c>
      <c r="R2">
        <v>100</v>
      </c>
      <c r="S2">
        <v>100</v>
      </c>
      <c r="AC2">
        <v>30.64</v>
      </c>
      <c r="AD2" s="1">
        <f>AC2*100/AC$2</f>
        <v>100</v>
      </c>
      <c r="AE2">
        <f>'real and nominal gdp'!F2</f>
        <v>100</v>
      </c>
    </row>
    <row r="3" spans="1:31" x14ac:dyDescent="0.25">
      <c r="A3">
        <v>1994</v>
      </c>
      <c r="B3" t="s">
        <v>14</v>
      </c>
      <c r="C3">
        <f t="shared" ref="C3:C19" si="0">D3</f>
        <v>10.26</v>
      </c>
      <c r="D3">
        <v>10.26</v>
      </c>
      <c r="E3">
        <v>12.53</v>
      </c>
      <c r="F3">
        <f t="shared" ref="F3:F35" si="1">C3-E3</f>
        <v>-2.2699999999999996</v>
      </c>
      <c r="G3" s="1">
        <f>G2*(1+(C3/100))</f>
        <v>110.26</v>
      </c>
      <c r="H3" s="1">
        <f t="shared" ref="H3:I3" si="2">H2*(1+(D3/100))</f>
        <v>110.26</v>
      </c>
      <c r="I3" s="1">
        <f t="shared" si="2"/>
        <v>112.53</v>
      </c>
      <c r="M3" t="e">
        <f>VLOOKUP(B3,'Macro Indicators &amp; Sales'!$A:$H,8,0)</f>
        <v>#DIV/0!</v>
      </c>
      <c r="O3" t="s">
        <v>122</v>
      </c>
      <c r="P3">
        <v>7.59</v>
      </c>
      <c r="Q3">
        <v>12.66</v>
      </c>
      <c r="R3" s="1">
        <f>R2*(1+(P3/100))</f>
        <v>107.59</v>
      </c>
      <c r="S3" s="1">
        <f>S2*(1+(Q3/100))</f>
        <v>112.66000000000001</v>
      </c>
      <c r="Y3">
        <v>100</v>
      </c>
      <c r="Z3">
        <v>100</v>
      </c>
      <c r="AA3">
        <v>100</v>
      </c>
      <c r="AC3">
        <v>33.64</v>
      </c>
      <c r="AD3" s="1">
        <f t="shared" ref="AD3:AD33" si="3">AC3*100/AC$2</f>
        <v>109.7911227154047</v>
      </c>
      <c r="AE3">
        <f>'real and nominal gdp'!F3</f>
        <v>110.64</v>
      </c>
    </row>
    <row r="4" spans="1:31" x14ac:dyDescent="0.25">
      <c r="A4">
        <v>1995</v>
      </c>
      <c r="B4" t="s">
        <v>15</v>
      </c>
      <c r="C4">
        <f t="shared" si="0"/>
        <v>9.9600000000000009</v>
      </c>
      <c r="D4">
        <v>9.9600000000000009</v>
      </c>
      <c r="E4">
        <v>8.02</v>
      </c>
      <c r="F4">
        <f t="shared" si="1"/>
        <v>1.9400000000000013</v>
      </c>
      <c r="G4" s="1">
        <f t="shared" ref="G4:G32" si="4">G3*(1+(C4/100))</f>
        <v>121.241896</v>
      </c>
      <c r="H4" s="1">
        <f t="shared" ref="H4:H33" si="5">H3*(1+(D4/100))</f>
        <v>121.241896</v>
      </c>
      <c r="I4" s="1">
        <f t="shared" ref="I4:I36" si="6">I3*(1+(E4/100))</f>
        <v>121.554906</v>
      </c>
      <c r="M4" s="1">
        <f>VLOOKUP(B4,'Macro Indicators &amp; Sales'!$A:$H,8,0)</f>
        <v>8.7950745822404475</v>
      </c>
      <c r="O4" t="s">
        <v>123</v>
      </c>
      <c r="P4">
        <v>6.41</v>
      </c>
      <c r="Q4">
        <v>6.41</v>
      </c>
      <c r="R4" s="1">
        <f t="shared" ref="R4:R9" si="7">R3*(1+(P4/100))</f>
        <v>114.48651900000002</v>
      </c>
      <c r="S4" s="1">
        <f t="shared" ref="S4:S9" si="8">S3*(1+(Q4/100))</f>
        <v>119.88150600000002</v>
      </c>
      <c r="Y4" s="1">
        <f>($Y$3/$G$3)*G4</f>
        <v>109.96</v>
      </c>
      <c r="Z4" s="1">
        <f>($Z$3/$I$3)*I4</f>
        <v>108.02000000000001</v>
      </c>
      <c r="AA4" s="1">
        <f>AA3*(1+M4/100)</f>
        <v>108.79507458224045</v>
      </c>
      <c r="AB4" s="5">
        <f>AA4/AA3-1</f>
        <v>8.7950745822404475E-2</v>
      </c>
      <c r="AC4">
        <v>36.71</v>
      </c>
      <c r="AD4" s="1">
        <f t="shared" si="3"/>
        <v>119.81070496083551</v>
      </c>
      <c r="AE4">
        <f>'real and nominal gdp'!F4</f>
        <v>121.42739999999999</v>
      </c>
    </row>
    <row r="5" spans="1:31" x14ac:dyDescent="0.25">
      <c r="A5">
        <v>1996</v>
      </c>
      <c r="B5" t="s">
        <v>16</v>
      </c>
      <c r="C5">
        <f t="shared" si="0"/>
        <v>9.44</v>
      </c>
      <c r="D5">
        <v>9.44</v>
      </c>
      <c r="E5">
        <v>4.6100000000000003</v>
      </c>
      <c r="F5">
        <f t="shared" si="1"/>
        <v>4.8299999999999992</v>
      </c>
      <c r="G5" s="1">
        <f t="shared" si="4"/>
        <v>132.68713098239999</v>
      </c>
      <c r="H5" s="1">
        <f t="shared" si="5"/>
        <v>132.68713098239999</v>
      </c>
      <c r="I5" s="1">
        <f t="shared" si="6"/>
        <v>127.1585871666</v>
      </c>
      <c r="M5" s="1">
        <f>VLOOKUP(B5,'Macro Indicators &amp; Sales'!$A:$H,8,0)</f>
        <v>8.8129405482214374</v>
      </c>
      <c r="O5" t="s">
        <v>124</v>
      </c>
      <c r="P5">
        <v>4.5</v>
      </c>
      <c r="Q5">
        <v>6.53</v>
      </c>
      <c r="R5" s="1">
        <f t="shared" si="7"/>
        <v>119.63841235500001</v>
      </c>
      <c r="S5" s="1">
        <f t="shared" si="8"/>
        <v>127.7097683418</v>
      </c>
      <c r="Y5" s="1">
        <f t="shared" ref="Y5:Y33" si="9">($Y$3/$G$3)*G5</f>
        <v>120.34022399999999</v>
      </c>
      <c r="Z5" s="1">
        <f t="shared" ref="Z5:Z34" si="10">($Z$3/$I$3)*I5</f>
        <v>112.99972200000001</v>
      </c>
      <c r="AA5" s="1">
        <f t="shared" ref="AA5:AA34" si="11">AA4*(1+M5/100)</f>
        <v>118.38311982456646</v>
      </c>
      <c r="AB5" s="5">
        <f t="shared" ref="AB5:AB36" si="12">AA5/AA4-1</f>
        <v>8.8129405482214374E-2</v>
      </c>
      <c r="AC5">
        <v>39.57</v>
      </c>
      <c r="AD5" s="1">
        <f t="shared" si="3"/>
        <v>129.14490861618799</v>
      </c>
      <c r="AE5">
        <f>'real and nominal gdp'!F5</f>
        <v>131.32373309999997</v>
      </c>
    </row>
    <row r="6" spans="1:31" x14ac:dyDescent="0.25">
      <c r="A6">
        <v>1997</v>
      </c>
      <c r="B6" t="s">
        <v>17</v>
      </c>
      <c r="C6">
        <f t="shared" si="0"/>
        <v>6.84</v>
      </c>
      <c r="D6">
        <v>6.84</v>
      </c>
      <c r="E6">
        <v>4.38</v>
      </c>
      <c r="F6">
        <f t="shared" si="1"/>
        <v>2.46</v>
      </c>
      <c r="G6" s="1">
        <f t="shared" si="4"/>
        <v>141.76293074159616</v>
      </c>
      <c r="H6" s="1">
        <f t="shared" si="5"/>
        <v>141.76293074159616</v>
      </c>
      <c r="I6" s="1">
        <f t="shared" si="6"/>
        <v>132.72813328449709</v>
      </c>
      <c r="M6" s="1">
        <f>VLOOKUP(B6,'Macro Indicators &amp; Sales'!$A:$H,8,0)</f>
        <v>9.4498996938021449</v>
      </c>
      <c r="O6" t="s">
        <v>125</v>
      </c>
      <c r="P6">
        <v>5.77</v>
      </c>
      <c r="Q6">
        <v>8.66</v>
      </c>
      <c r="R6" s="1">
        <f t="shared" si="7"/>
        <v>126.54154874788352</v>
      </c>
      <c r="S6" s="1">
        <f t="shared" si="8"/>
        <v>138.76943428019987</v>
      </c>
      <c r="Y6" s="1">
        <f t="shared" si="9"/>
        <v>128.5714953216</v>
      </c>
      <c r="Z6" s="1">
        <f t="shared" si="10"/>
        <v>117.94910982360001</v>
      </c>
      <c r="AA6" s="1">
        <f t="shared" si="11"/>
        <v>129.57020590238159</v>
      </c>
      <c r="AB6" s="5">
        <f t="shared" si="12"/>
        <v>9.449899693802144E-2</v>
      </c>
      <c r="AC6">
        <v>42.19</v>
      </c>
      <c r="AD6" s="1">
        <f t="shared" si="3"/>
        <v>137.69582245430809</v>
      </c>
      <c r="AE6">
        <f>'real and nominal gdp'!F6</f>
        <v>140.17495271093995</v>
      </c>
    </row>
    <row r="7" spans="1:31" x14ac:dyDescent="0.25">
      <c r="A7">
        <v>1998</v>
      </c>
      <c r="B7" t="s">
        <v>18</v>
      </c>
      <c r="C7">
        <f t="shared" si="0"/>
        <v>13.12</v>
      </c>
      <c r="D7">
        <v>13.12</v>
      </c>
      <c r="E7">
        <v>5.95</v>
      </c>
      <c r="F7">
        <f t="shared" si="1"/>
        <v>7.169999999999999</v>
      </c>
      <c r="G7" s="1">
        <f t="shared" si="4"/>
        <v>160.36222725489358</v>
      </c>
      <c r="H7" s="1">
        <f t="shared" si="5"/>
        <v>160.36222725489358</v>
      </c>
      <c r="I7" s="1">
        <f t="shared" si="6"/>
        <v>140.62545721492469</v>
      </c>
      <c r="M7" s="1">
        <f>VLOOKUP(B7,'Macro Indicators &amp; Sales'!$A:$H,8,0)</f>
        <v>12.627049971059234</v>
      </c>
      <c r="O7" t="s">
        <v>126</v>
      </c>
      <c r="P7">
        <v>8.08</v>
      </c>
      <c r="Q7">
        <v>9.24</v>
      </c>
      <c r="R7" s="1">
        <f t="shared" si="7"/>
        <v>136.76610588671252</v>
      </c>
      <c r="S7" s="1">
        <f t="shared" si="8"/>
        <v>151.59173000769036</v>
      </c>
      <c r="Y7" s="1">
        <f t="shared" si="9"/>
        <v>145.44007550779392</v>
      </c>
      <c r="Z7" s="1">
        <f t="shared" si="10"/>
        <v>124.96708185810424</v>
      </c>
      <c r="AA7" s="1">
        <f t="shared" si="11"/>
        <v>145.93110054927965</v>
      </c>
      <c r="AB7" s="5">
        <f t="shared" si="12"/>
        <v>0.12627049971059234</v>
      </c>
      <c r="AC7">
        <v>45.58</v>
      </c>
      <c r="AD7" s="1">
        <f t="shared" si="3"/>
        <v>148.7597911227154</v>
      </c>
      <c r="AE7">
        <f>'real and nominal gdp'!F7</f>
        <v>152.10384118664092</v>
      </c>
    </row>
    <row r="8" spans="1:31" x14ac:dyDescent="0.25">
      <c r="A8">
        <v>1999</v>
      </c>
      <c r="B8" t="s">
        <v>19</v>
      </c>
      <c r="C8">
        <f t="shared" si="0"/>
        <v>3.43</v>
      </c>
      <c r="D8">
        <v>3.43</v>
      </c>
      <c r="E8">
        <v>3.3</v>
      </c>
      <c r="F8">
        <f t="shared" si="1"/>
        <v>0.13000000000000034</v>
      </c>
      <c r="G8" s="1">
        <f t="shared" si="4"/>
        <v>165.86265164973642</v>
      </c>
      <c r="H8" s="1">
        <f t="shared" si="5"/>
        <v>165.86265164973642</v>
      </c>
      <c r="I8" s="1">
        <f t="shared" si="6"/>
        <v>145.2660973030172</v>
      </c>
      <c r="M8" s="1">
        <f>VLOOKUP(B8,'Macro Indicators &amp; Sales'!$A:$H,8,0)</f>
        <v>5.6732894101201525</v>
      </c>
      <c r="O8" t="s">
        <v>127</v>
      </c>
      <c r="P8">
        <v>7.53</v>
      </c>
      <c r="Q8">
        <v>9.0299999999999994</v>
      </c>
      <c r="R8" s="1">
        <f t="shared" si="7"/>
        <v>147.06459365998197</v>
      </c>
      <c r="S8" s="1">
        <f t="shared" si="8"/>
        <v>165.28046322738481</v>
      </c>
      <c r="Y8" s="1">
        <f t="shared" si="9"/>
        <v>150.42867009771123</v>
      </c>
      <c r="Z8" s="1">
        <f t="shared" si="10"/>
        <v>129.09099555942169</v>
      </c>
      <c r="AA8" s="1">
        <f t="shared" si="11"/>
        <v>154.21019422281373</v>
      </c>
      <c r="AB8" s="5">
        <f t="shared" si="12"/>
        <v>5.6732894101201525E-2</v>
      </c>
      <c r="AC8">
        <v>47</v>
      </c>
      <c r="AD8" s="1">
        <f t="shared" si="3"/>
        <v>153.39425587467363</v>
      </c>
      <c r="AE8">
        <f>'real and nominal gdp'!F8</f>
        <v>157.18410948227475</v>
      </c>
    </row>
    <row r="9" spans="1:31" x14ac:dyDescent="0.25">
      <c r="A9">
        <v>2000</v>
      </c>
      <c r="B9" t="s">
        <v>20</v>
      </c>
      <c r="C9">
        <f t="shared" si="0"/>
        <v>3.82</v>
      </c>
      <c r="D9">
        <v>3.82</v>
      </c>
      <c r="E9">
        <v>7.12</v>
      </c>
      <c r="F9">
        <f t="shared" si="1"/>
        <v>-3.3000000000000003</v>
      </c>
      <c r="G9" s="1">
        <f t="shared" si="4"/>
        <v>172.19860494275636</v>
      </c>
      <c r="H9" s="1">
        <f t="shared" si="5"/>
        <v>172.19860494275636</v>
      </c>
      <c r="I9" s="1">
        <f t="shared" si="6"/>
        <v>155.60904343099202</v>
      </c>
      <c r="M9" s="1">
        <f>VLOOKUP(B9,'Macro Indicators &amp; Sales'!$A:$H,8,0)</f>
        <v>4.7074912509021516</v>
      </c>
      <c r="O9" t="s">
        <v>128</v>
      </c>
      <c r="P9">
        <v>7.39</v>
      </c>
      <c r="Q9">
        <v>6.54</v>
      </c>
      <c r="R9" s="1">
        <f t="shared" si="7"/>
        <v>157.93266713145465</v>
      </c>
      <c r="S9" s="1">
        <f t="shared" si="8"/>
        <v>176.08980552245578</v>
      </c>
      <c r="Y9" s="1">
        <f t="shared" si="9"/>
        <v>156.17504529544382</v>
      </c>
      <c r="Z9" s="1">
        <f t="shared" si="10"/>
        <v>138.28227444325248</v>
      </c>
      <c r="AA9" s="1">
        <f t="shared" si="11"/>
        <v>161.4696256238519</v>
      </c>
      <c r="AB9" s="5">
        <f t="shared" si="12"/>
        <v>4.7074912509021516E-2</v>
      </c>
      <c r="AC9">
        <v>48.59</v>
      </c>
      <c r="AD9" s="1">
        <f t="shared" si="3"/>
        <v>158.58355091383811</v>
      </c>
      <c r="AE9">
        <f>'real and nominal gdp'!F9</f>
        <v>163.14138723165297</v>
      </c>
    </row>
    <row r="10" spans="1:31" x14ac:dyDescent="0.25">
      <c r="A10">
        <v>2001</v>
      </c>
      <c r="B10" t="s">
        <v>21</v>
      </c>
      <c r="C10">
        <f t="shared" si="0"/>
        <v>4.32</v>
      </c>
      <c r="D10">
        <v>4.32</v>
      </c>
      <c r="E10">
        <v>3.66</v>
      </c>
      <c r="F10">
        <f t="shared" si="1"/>
        <v>0.66000000000000014</v>
      </c>
      <c r="G10" s="1">
        <f t="shared" si="4"/>
        <v>179.63758467628341</v>
      </c>
      <c r="H10" s="1">
        <f t="shared" si="5"/>
        <v>179.63758467628341</v>
      </c>
      <c r="I10" s="1">
        <f t="shared" si="6"/>
        <v>161.30433442056631</v>
      </c>
      <c r="M10" s="1">
        <f>VLOOKUP(B10,'Macro Indicators &amp; Sales'!$A:$H,8,0)</f>
        <v>6.7747077577045678</v>
      </c>
      <c r="O10" t="s">
        <v>10</v>
      </c>
      <c r="P10">
        <v>10.14</v>
      </c>
      <c r="Q10">
        <v>11.2</v>
      </c>
      <c r="R10" s="1">
        <f t="shared" ref="R10:R44" si="13">R9*(1+(P10/100))</f>
        <v>173.94703957858414</v>
      </c>
      <c r="S10" s="1">
        <f t="shared" ref="S10:S43" si="14">S9*(1+(Q10/100))</f>
        <v>195.81186374097084</v>
      </c>
      <c r="Y10" s="1">
        <f t="shared" si="9"/>
        <v>162.92180725220697</v>
      </c>
      <c r="Z10" s="1">
        <f t="shared" si="10"/>
        <v>143.3434056878755</v>
      </c>
      <c r="AA10" s="1">
        <f t="shared" si="11"/>
        <v>172.40872087732751</v>
      </c>
      <c r="AB10" s="5">
        <f t="shared" si="12"/>
        <v>6.7747077577045678E-2</v>
      </c>
      <c r="AC10">
        <v>50.12</v>
      </c>
      <c r="AD10" s="1">
        <f t="shared" si="3"/>
        <v>163.5770234986945</v>
      </c>
      <c r="AE10">
        <f>'real and nominal gdp'!F10</f>
        <v>168.63925198135968</v>
      </c>
    </row>
    <row r="11" spans="1:31" x14ac:dyDescent="0.25">
      <c r="A11">
        <v>2002</v>
      </c>
      <c r="B11" t="s">
        <v>22</v>
      </c>
      <c r="C11">
        <f t="shared" si="0"/>
        <v>3.97</v>
      </c>
      <c r="D11">
        <v>3.97</v>
      </c>
      <c r="E11">
        <v>3.35</v>
      </c>
      <c r="F11">
        <f t="shared" si="1"/>
        <v>0.62000000000000011</v>
      </c>
      <c r="G11" s="1">
        <f t="shared" si="4"/>
        <v>186.76919678793186</v>
      </c>
      <c r="H11" s="1">
        <f t="shared" si="5"/>
        <v>186.76919678793186</v>
      </c>
      <c r="I11" s="1">
        <f t="shared" si="6"/>
        <v>166.70802962365528</v>
      </c>
      <c r="M11" s="1">
        <f>VLOOKUP(B11,'Macro Indicators &amp; Sales'!$A:$H,8,0)</f>
        <v>4.2973614260003679</v>
      </c>
      <c r="O11" t="s">
        <v>11</v>
      </c>
      <c r="P11">
        <v>13.74</v>
      </c>
      <c r="Q11">
        <v>13.48</v>
      </c>
      <c r="R11" s="1">
        <f t="shared" si="13"/>
        <v>197.8473628166816</v>
      </c>
      <c r="S11" s="1">
        <f t="shared" si="14"/>
        <v>222.20730297325372</v>
      </c>
      <c r="Y11" s="1">
        <f t="shared" si="9"/>
        <v>169.38980300011957</v>
      </c>
      <c r="Z11" s="1">
        <f t="shared" si="10"/>
        <v>148.14540977841935</v>
      </c>
      <c r="AA11" s="1">
        <f t="shared" si="11"/>
        <v>179.81774674337044</v>
      </c>
      <c r="AB11" s="5">
        <f t="shared" si="12"/>
        <v>4.2973614260003679E-2</v>
      </c>
      <c r="AC11">
        <v>51.99</v>
      </c>
      <c r="AD11" s="1">
        <f t="shared" si="3"/>
        <v>169.68015665796344</v>
      </c>
      <c r="AE11">
        <f>'real and nominal gdp'!F11</f>
        <v>175.14872710784016</v>
      </c>
    </row>
    <row r="12" spans="1:31" x14ac:dyDescent="0.25">
      <c r="A12">
        <v>2003</v>
      </c>
      <c r="B12" t="s">
        <v>23</v>
      </c>
      <c r="C12">
        <f t="shared" si="0"/>
        <v>3.86</v>
      </c>
      <c r="D12">
        <v>3.86</v>
      </c>
      <c r="E12">
        <v>5.49</v>
      </c>
      <c r="F12">
        <f t="shared" si="1"/>
        <v>-1.6300000000000003</v>
      </c>
      <c r="G12" s="1">
        <f t="shared" si="4"/>
        <v>193.97848778394604</v>
      </c>
      <c r="H12" s="1">
        <f t="shared" si="5"/>
        <v>193.97848778394604</v>
      </c>
      <c r="I12" s="1">
        <f t="shared" si="6"/>
        <v>175.86030044999396</v>
      </c>
      <c r="M12" s="1">
        <f>VLOOKUP(B12,'Macro Indicators &amp; Sales'!$A:$H,8,0)</f>
        <v>3.321740542440299</v>
      </c>
      <c r="O12" t="s">
        <v>12</v>
      </c>
      <c r="P12">
        <v>10.15</v>
      </c>
      <c r="Q12">
        <v>9.86</v>
      </c>
      <c r="R12" s="1">
        <f t="shared" si="13"/>
        <v>217.92887014257477</v>
      </c>
      <c r="S12" s="1">
        <f t="shared" si="14"/>
        <v>244.11694304641654</v>
      </c>
      <c r="Y12" s="1">
        <f t="shared" si="9"/>
        <v>175.92824939592421</v>
      </c>
      <c r="Z12" s="1">
        <f t="shared" si="10"/>
        <v>156.27859277525457</v>
      </c>
      <c r="AA12" s="1">
        <f t="shared" si="11"/>
        <v>185.7908257394476</v>
      </c>
      <c r="AB12" s="5">
        <f t="shared" si="12"/>
        <v>3.321740542440299E-2</v>
      </c>
      <c r="AC12">
        <v>53.95</v>
      </c>
      <c r="AD12" s="1">
        <f t="shared" si="3"/>
        <v>176.0770234986945</v>
      </c>
      <c r="AE12">
        <f>'real and nominal gdp'!F12</f>
        <v>182.45242902823711</v>
      </c>
    </row>
    <row r="13" spans="1:31" x14ac:dyDescent="0.25">
      <c r="A13">
        <v>2004</v>
      </c>
      <c r="B13" t="s">
        <v>24</v>
      </c>
      <c r="C13">
        <f t="shared" si="0"/>
        <v>3.83</v>
      </c>
      <c r="D13">
        <v>3.83</v>
      </c>
      <c r="E13">
        <v>6.46</v>
      </c>
      <c r="F13">
        <f t="shared" si="1"/>
        <v>-2.63</v>
      </c>
      <c r="G13" s="1">
        <f>G12*(1+(C13/100))</f>
        <v>201.40786386607118</v>
      </c>
      <c r="H13" s="1">
        <f t="shared" si="5"/>
        <v>201.40786386607118</v>
      </c>
      <c r="I13" s="1">
        <f t="shared" si="6"/>
        <v>187.22087585906357</v>
      </c>
      <c r="J13" s="9">
        <f>G13*100/G$13</f>
        <v>99.999999999999986</v>
      </c>
      <c r="K13" s="9">
        <f t="shared" ref="K13:L13" si="15">H13*100/H$13</f>
        <v>99.999999999999986</v>
      </c>
      <c r="L13" s="9">
        <f t="shared" si="15"/>
        <v>100</v>
      </c>
      <c r="M13" s="1">
        <f>VLOOKUP(B13,'Macro Indicators &amp; Sales'!$A:$H,8,0)</f>
        <v>8.012424265747109</v>
      </c>
      <c r="O13" t="s">
        <v>13</v>
      </c>
      <c r="P13">
        <v>8.2899999999999991</v>
      </c>
      <c r="Q13">
        <v>7.29</v>
      </c>
      <c r="R13" s="1">
        <f t="shared" si="13"/>
        <v>235.99517347739422</v>
      </c>
      <c r="S13" s="1">
        <f t="shared" si="14"/>
        <v>261.91306819450028</v>
      </c>
      <c r="Y13" s="1">
        <f t="shared" si="9"/>
        <v>182.66630134778811</v>
      </c>
      <c r="Z13" s="1">
        <f t="shared" si="10"/>
        <v>166.37418986853601</v>
      </c>
      <c r="AA13" s="1">
        <f t="shared" si="11"/>
        <v>200.67717494452702</v>
      </c>
      <c r="AB13" s="5">
        <f t="shared" si="12"/>
        <v>8.012424265747109E-2</v>
      </c>
      <c r="AC13">
        <v>57.03</v>
      </c>
      <c r="AD13" s="1">
        <f t="shared" si="3"/>
        <v>186.12924281984334</v>
      </c>
      <c r="AE13">
        <f>'real and nominal gdp'!F13</f>
        <v>193.72798914218217</v>
      </c>
    </row>
    <row r="14" spans="1:31" x14ac:dyDescent="0.25">
      <c r="A14">
        <v>2005</v>
      </c>
      <c r="B14" t="s">
        <v>25</v>
      </c>
      <c r="C14">
        <f t="shared" si="0"/>
        <v>4.41</v>
      </c>
      <c r="D14">
        <v>4.41</v>
      </c>
      <c r="E14">
        <v>4.4400000000000004</v>
      </c>
      <c r="F14">
        <f t="shared" si="1"/>
        <v>-3.0000000000000249E-2</v>
      </c>
      <c r="G14" s="1">
        <f t="shared" si="4"/>
        <v>210.28995066256493</v>
      </c>
      <c r="H14" s="1">
        <f t="shared" si="5"/>
        <v>210.28995066256493</v>
      </c>
      <c r="I14" s="1">
        <f t="shared" si="6"/>
        <v>195.53348274720599</v>
      </c>
      <c r="J14" s="9">
        <f t="shared" ref="J14:J34" si="16">G14*100/G$13</f>
        <v>104.41000000000001</v>
      </c>
      <c r="K14" s="9">
        <f t="shared" ref="K14:K34" si="17">H14*100/H$13</f>
        <v>104.41000000000001</v>
      </c>
      <c r="L14" s="9">
        <f t="shared" ref="L14:L34" si="18">I14*100/I$13</f>
        <v>104.44</v>
      </c>
      <c r="M14" s="1">
        <f>VLOOKUP(B14,'Macro Indicators &amp; Sales'!$A:$H,8,0)</f>
        <v>5.8114690213996738</v>
      </c>
      <c r="O14" t="s">
        <v>14</v>
      </c>
      <c r="P14">
        <v>12.53</v>
      </c>
      <c r="Q14">
        <v>10.26</v>
      </c>
      <c r="R14" s="1">
        <f t="shared" si="13"/>
        <v>265.56536871411168</v>
      </c>
      <c r="S14" s="1">
        <f t="shared" si="14"/>
        <v>288.785348991256</v>
      </c>
      <c r="Y14" s="1">
        <f t="shared" si="9"/>
        <v>190.72188523722556</v>
      </c>
      <c r="Z14" s="1">
        <f t="shared" si="10"/>
        <v>173.76120389869902</v>
      </c>
      <c r="AA14" s="1">
        <f t="shared" si="11"/>
        <v>212.33946679944827</v>
      </c>
      <c r="AB14" s="5">
        <f t="shared" si="12"/>
        <v>5.8114690213996845E-2</v>
      </c>
      <c r="AC14">
        <v>60.33</v>
      </c>
      <c r="AD14" s="1">
        <f t="shared" si="3"/>
        <v>196.8994778067885</v>
      </c>
      <c r="AE14">
        <f>'real and nominal gdp'!F14</f>
        <v>205.48727808311261</v>
      </c>
    </row>
    <row r="15" spans="1:31" x14ac:dyDescent="0.25">
      <c r="A15">
        <v>2006</v>
      </c>
      <c r="B15" t="s">
        <v>26</v>
      </c>
      <c r="C15">
        <f t="shared" si="0"/>
        <v>6.7</v>
      </c>
      <c r="D15">
        <v>6.7</v>
      </c>
      <c r="E15">
        <v>6.58</v>
      </c>
      <c r="F15">
        <f t="shared" si="1"/>
        <v>0.12000000000000011</v>
      </c>
      <c r="G15" s="1">
        <f t="shared" si="4"/>
        <v>224.37937735695678</v>
      </c>
      <c r="H15" s="1">
        <f t="shared" si="5"/>
        <v>224.37937735695678</v>
      </c>
      <c r="I15" s="1">
        <f t="shared" si="6"/>
        <v>208.39958591197217</v>
      </c>
      <c r="J15" s="9">
        <f t="shared" si="16"/>
        <v>111.40547000000001</v>
      </c>
      <c r="K15" s="9">
        <f t="shared" si="17"/>
        <v>111.40547000000001</v>
      </c>
      <c r="L15" s="9">
        <f t="shared" si="18"/>
        <v>111.31215200000001</v>
      </c>
      <c r="M15" s="1">
        <f>VLOOKUP(B15,'Macro Indicators &amp; Sales'!$A:$H,8,0)</f>
        <v>3.6105137770522377</v>
      </c>
      <c r="O15" t="s">
        <v>15</v>
      </c>
      <c r="P15">
        <v>8.02</v>
      </c>
      <c r="Q15">
        <v>9.9600000000000009</v>
      </c>
      <c r="R15" s="1">
        <f t="shared" si="13"/>
        <v>286.86371128498348</v>
      </c>
      <c r="S15" s="1">
        <f t="shared" si="14"/>
        <v>317.54836975078507</v>
      </c>
      <c r="Y15" s="1">
        <f t="shared" si="9"/>
        <v>203.50025154811968</v>
      </c>
      <c r="Z15" s="1">
        <f t="shared" si="10"/>
        <v>185.19469111523344</v>
      </c>
      <c r="AA15" s="1">
        <f t="shared" si="11"/>
        <v>220.00601250236161</v>
      </c>
      <c r="AB15" s="5">
        <f t="shared" si="12"/>
        <v>3.6105137770522377E-2</v>
      </c>
      <c r="AC15">
        <v>65.540000000000006</v>
      </c>
      <c r="AD15" s="1">
        <f t="shared" si="3"/>
        <v>213.9033942558747</v>
      </c>
      <c r="AE15">
        <f>'real and nominal gdp'!F15</f>
        <v>224.14552293305923</v>
      </c>
    </row>
    <row r="16" spans="1:31" x14ac:dyDescent="0.25">
      <c r="A16">
        <v>2007</v>
      </c>
      <c r="B16" t="s">
        <v>27</v>
      </c>
      <c r="C16">
        <f t="shared" si="0"/>
        <v>6.2</v>
      </c>
      <c r="D16">
        <v>6.2</v>
      </c>
      <c r="E16">
        <v>4.74</v>
      </c>
      <c r="F16">
        <f t="shared" si="1"/>
        <v>1.46</v>
      </c>
      <c r="G16" s="1">
        <f t="shared" si="4"/>
        <v>238.2908987530881</v>
      </c>
      <c r="H16" s="1">
        <f t="shared" si="5"/>
        <v>238.2908987530881</v>
      </c>
      <c r="I16" s="1">
        <f t="shared" si="6"/>
        <v>218.27772628419967</v>
      </c>
      <c r="J16" s="9">
        <f t="shared" si="16"/>
        <v>118.31260914000001</v>
      </c>
      <c r="K16" s="9">
        <f t="shared" si="17"/>
        <v>118.31260914000001</v>
      </c>
      <c r="L16" s="9">
        <f t="shared" si="18"/>
        <v>116.58834800480003</v>
      </c>
      <c r="M16" s="1">
        <f>VLOOKUP(B16,'Macro Indicators &amp; Sales'!$A:$H,8,0)</f>
        <v>5.5029347751071933</v>
      </c>
      <c r="O16" t="s">
        <v>16</v>
      </c>
      <c r="P16">
        <v>4.6100000000000003</v>
      </c>
      <c r="Q16">
        <v>9.44</v>
      </c>
      <c r="R16" s="1">
        <f t="shared" si="13"/>
        <v>300.08812837522123</v>
      </c>
      <c r="S16" s="1">
        <f t="shared" si="14"/>
        <v>347.52493585525917</v>
      </c>
      <c r="Y16" s="1">
        <f t="shared" si="9"/>
        <v>216.1172671441031</v>
      </c>
      <c r="Z16" s="1">
        <f t="shared" si="10"/>
        <v>193.97291947409551</v>
      </c>
      <c r="AA16" s="1">
        <f t="shared" si="11"/>
        <v>232.11279987168075</v>
      </c>
      <c r="AB16" s="5">
        <f t="shared" si="12"/>
        <v>5.5029347751071933E-2</v>
      </c>
      <c r="AC16">
        <v>70.180000000000007</v>
      </c>
      <c r="AD16" s="1">
        <f t="shared" si="3"/>
        <v>229.04699738903398</v>
      </c>
      <c r="AE16">
        <f>'real and nominal gdp'!F16</f>
        <v>240.91160804845205</v>
      </c>
    </row>
    <row r="17" spans="1:32" x14ac:dyDescent="0.25">
      <c r="A17">
        <v>2008</v>
      </c>
      <c r="B17" t="s">
        <v>28</v>
      </c>
      <c r="C17">
        <f t="shared" si="0"/>
        <v>9.1</v>
      </c>
      <c r="D17">
        <v>9.1</v>
      </c>
      <c r="E17">
        <v>8.09</v>
      </c>
      <c r="F17">
        <f t="shared" si="1"/>
        <v>1.0099999999999998</v>
      </c>
      <c r="G17" s="1">
        <f t="shared" si="4"/>
        <v>259.97537053961912</v>
      </c>
      <c r="H17" s="1">
        <f t="shared" si="5"/>
        <v>259.97537053961912</v>
      </c>
      <c r="I17" s="1">
        <f t="shared" si="6"/>
        <v>235.93639434059142</v>
      </c>
      <c r="J17" s="9">
        <f t="shared" si="16"/>
        <v>129.07905657174001</v>
      </c>
      <c r="K17" s="9">
        <f t="shared" si="17"/>
        <v>129.07905657174001</v>
      </c>
      <c r="L17" s="9">
        <f t="shared" si="18"/>
        <v>126.02034535838835</v>
      </c>
      <c r="M17" s="1">
        <f>VLOOKUP(B17,'Macro Indicators &amp; Sales'!$A:$H,8,0)</f>
        <v>6.6874077619560213</v>
      </c>
      <c r="O17" t="s">
        <v>17</v>
      </c>
      <c r="P17">
        <v>4.38</v>
      </c>
      <c r="Q17">
        <v>6.84</v>
      </c>
      <c r="R17" s="1">
        <f t="shared" si="13"/>
        <v>313.23198839805593</v>
      </c>
      <c r="S17" s="1">
        <f t="shared" si="14"/>
        <v>371.29564146775891</v>
      </c>
      <c r="Y17" s="1">
        <f t="shared" si="9"/>
        <v>235.7839384542165</v>
      </c>
      <c r="Z17" s="1">
        <f t="shared" si="10"/>
        <v>209.66532865954983</v>
      </c>
      <c r="AA17" s="1">
        <f t="shared" si="11"/>
        <v>247.63512926679297</v>
      </c>
      <c r="AB17" s="5">
        <f t="shared" si="12"/>
        <v>6.6874077619560213E-2</v>
      </c>
      <c r="AC17">
        <v>77.5</v>
      </c>
      <c r="AD17" s="1">
        <f t="shared" si="3"/>
        <v>252.9373368146214</v>
      </c>
      <c r="AE17">
        <f>'real and nominal gdp'!F17</f>
        <v>263.72593733064048</v>
      </c>
    </row>
    <row r="18" spans="1:32" x14ac:dyDescent="0.25">
      <c r="A18">
        <v>2009</v>
      </c>
      <c r="B18" t="s">
        <v>29</v>
      </c>
      <c r="C18">
        <f t="shared" si="0"/>
        <v>12.37</v>
      </c>
      <c r="D18">
        <v>12.37</v>
      </c>
      <c r="E18">
        <v>3.75</v>
      </c>
      <c r="F18">
        <f t="shared" si="1"/>
        <v>8.6199999999999992</v>
      </c>
      <c r="G18" s="1">
        <f t="shared" si="4"/>
        <v>292.13432387537</v>
      </c>
      <c r="H18" s="1">
        <f t="shared" si="5"/>
        <v>292.13432387537</v>
      </c>
      <c r="I18" s="1">
        <f t="shared" si="6"/>
        <v>244.78400912836361</v>
      </c>
      <c r="J18" s="9">
        <f t="shared" si="16"/>
        <v>145.04613586966423</v>
      </c>
      <c r="K18" s="9">
        <f t="shared" si="17"/>
        <v>145.04613586966423</v>
      </c>
      <c r="L18" s="9">
        <f t="shared" si="18"/>
        <v>130.74610830932792</v>
      </c>
      <c r="M18" s="1">
        <f>VLOOKUP(B18,'Macro Indicators &amp; Sales'!$A:$H,8,0)</f>
        <v>14.100255723878007</v>
      </c>
      <c r="O18" t="s">
        <v>18</v>
      </c>
      <c r="P18">
        <v>5.95</v>
      </c>
      <c r="Q18">
        <v>13.12</v>
      </c>
      <c r="R18" s="1">
        <f t="shared" si="13"/>
        <v>331.86929170774027</v>
      </c>
      <c r="S18" s="1">
        <f t="shared" si="14"/>
        <v>420.00962962832887</v>
      </c>
      <c r="Y18" s="1">
        <f t="shared" si="9"/>
        <v>264.95041164100309</v>
      </c>
      <c r="Z18" s="1">
        <f t="shared" si="10"/>
        <v>217.52777848428295</v>
      </c>
      <c r="AA18" s="1">
        <f t="shared" si="11"/>
        <v>282.55231575556667</v>
      </c>
      <c r="AB18" s="5">
        <f t="shared" si="12"/>
        <v>0.14100255723878008</v>
      </c>
      <c r="AC18">
        <v>83.78</v>
      </c>
      <c r="AD18" s="1">
        <f t="shared" si="3"/>
        <v>273.43342036553526</v>
      </c>
      <c r="AE18">
        <f>'real and nominal gdp'!F18</f>
        <v>283.76910856776919</v>
      </c>
    </row>
    <row r="19" spans="1:32" x14ac:dyDescent="0.25">
      <c r="A19">
        <v>2010</v>
      </c>
      <c r="B19" t="s">
        <v>30</v>
      </c>
      <c r="C19">
        <f t="shared" si="0"/>
        <v>10.45</v>
      </c>
      <c r="D19">
        <v>10.45</v>
      </c>
      <c r="E19">
        <v>9.57</v>
      </c>
      <c r="F19">
        <f t="shared" si="1"/>
        <v>0.87999999999999901</v>
      </c>
      <c r="G19" s="1">
        <f t="shared" si="4"/>
        <v>322.66236072034616</v>
      </c>
      <c r="H19" s="1">
        <f t="shared" si="5"/>
        <v>322.66236072034616</v>
      </c>
      <c r="I19" s="1">
        <f t="shared" si="6"/>
        <v>268.20983880194797</v>
      </c>
      <c r="J19" s="9">
        <f t="shared" si="16"/>
        <v>160.20345706804414</v>
      </c>
      <c r="K19" s="9">
        <f t="shared" si="17"/>
        <v>160.20345706804414</v>
      </c>
      <c r="L19" s="9">
        <f t="shared" si="18"/>
        <v>143.25851087453057</v>
      </c>
      <c r="M19" s="1">
        <f>VLOOKUP(B19,'Macro Indicators &amp; Sales'!$A:$H,8,0)</f>
        <v>9.2367135575515569</v>
      </c>
      <c r="O19" t="s">
        <v>19</v>
      </c>
      <c r="P19">
        <v>3.3</v>
      </c>
      <c r="Q19">
        <v>3.43</v>
      </c>
      <c r="R19" s="1">
        <f t="shared" si="13"/>
        <v>342.82097833409568</v>
      </c>
      <c r="S19" s="1">
        <f t="shared" si="14"/>
        <v>434.41595992458053</v>
      </c>
      <c r="Y19" s="1">
        <f t="shared" si="9"/>
        <v>292.63772965748791</v>
      </c>
      <c r="Z19" s="1">
        <f t="shared" si="10"/>
        <v>238.3451868852288</v>
      </c>
      <c r="AA19" s="1">
        <f t="shared" si="11"/>
        <v>308.650863812137</v>
      </c>
      <c r="AB19" s="5">
        <f t="shared" si="12"/>
        <v>9.2367135575515569E-2</v>
      </c>
      <c r="AC19">
        <v>91.94</v>
      </c>
      <c r="AD19" s="1">
        <f t="shared" si="3"/>
        <v>300.06527415143603</v>
      </c>
      <c r="AE19">
        <f>'real and nominal gdp'!F19</f>
        <v>316.17554076620848</v>
      </c>
    </row>
    <row r="20" spans="1:32" x14ac:dyDescent="0.25">
      <c r="A20">
        <v>2011</v>
      </c>
      <c r="B20" t="s">
        <v>31</v>
      </c>
      <c r="C20">
        <f>D20</f>
        <v>8.39</v>
      </c>
      <c r="D20">
        <v>8.39</v>
      </c>
      <c r="E20">
        <v>8.9499999999999993</v>
      </c>
      <c r="F20">
        <f t="shared" si="1"/>
        <v>-0.55999999999999872</v>
      </c>
      <c r="G20" s="1">
        <f t="shared" si="4"/>
        <v>349.73373278478323</v>
      </c>
      <c r="H20" s="1">
        <f t="shared" si="5"/>
        <v>349.73373278478323</v>
      </c>
      <c r="I20" s="1">
        <f t="shared" si="6"/>
        <v>292.2146193747223</v>
      </c>
      <c r="J20" s="9">
        <f t="shared" si="16"/>
        <v>173.64452711605307</v>
      </c>
      <c r="K20" s="9">
        <f t="shared" si="17"/>
        <v>173.64452711605307</v>
      </c>
      <c r="L20" s="9">
        <f t="shared" si="18"/>
        <v>156.08014759780107</v>
      </c>
      <c r="M20" s="1">
        <f>VLOOKUP(B20,'Macro Indicators &amp; Sales'!$A:$H,8,0)</f>
        <v>8.9570952581495398</v>
      </c>
      <c r="O20" t="s">
        <v>20</v>
      </c>
      <c r="P20">
        <v>7.12</v>
      </c>
      <c r="Q20">
        <v>3.82</v>
      </c>
      <c r="R20" s="1">
        <f t="shared" si="13"/>
        <v>367.22983199148325</v>
      </c>
      <c r="S20" s="1">
        <f t="shared" si="14"/>
        <v>451.0106495936995</v>
      </c>
      <c r="Y20" s="1">
        <f t="shared" si="9"/>
        <v>317.19003517575112</v>
      </c>
      <c r="Z20" s="1">
        <f t="shared" si="10"/>
        <v>259.6770811114568</v>
      </c>
      <c r="AA20" s="1">
        <f t="shared" si="11"/>
        <v>336.29701569889153</v>
      </c>
      <c r="AB20" s="5">
        <f t="shared" si="12"/>
        <v>8.9570952581495389E-2</v>
      </c>
      <c r="AC20">
        <v>100</v>
      </c>
      <c r="AD20" s="1">
        <f t="shared" si="3"/>
        <v>326.37075718015666</v>
      </c>
      <c r="AE20">
        <f>'real and nominal gdp'!F20</f>
        <v>345.23207296262308</v>
      </c>
    </row>
    <row r="21" spans="1:32" x14ac:dyDescent="0.25">
      <c r="A21">
        <v>2012</v>
      </c>
      <c r="B21" t="s">
        <v>32</v>
      </c>
      <c r="C21">
        <v>10.050000000000001</v>
      </c>
      <c r="D21">
        <v>10.44</v>
      </c>
      <c r="E21">
        <v>6.9</v>
      </c>
      <c r="F21">
        <f t="shared" si="1"/>
        <v>3.1500000000000004</v>
      </c>
      <c r="G21" s="1">
        <f t="shared" si="4"/>
        <v>384.88197292965395</v>
      </c>
      <c r="H21" s="1">
        <f t="shared" si="5"/>
        <v>386.2459344875146</v>
      </c>
      <c r="I21" s="1">
        <f t="shared" si="6"/>
        <v>312.37742811157813</v>
      </c>
      <c r="J21" s="9">
        <f t="shared" si="16"/>
        <v>191.0958020912164</v>
      </c>
      <c r="K21" s="9">
        <f t="shared" si="17"/>
        <v>191.77301574696901</v>
      </c>
      <c r="L21" s="9">
        <f t="shared" si="18"/>
        <v>166.84967778204933</v>
      </c>
      <c r="M21">
        <v>9.41</v>
      </c>
      <c r="O21" t="s">
        <v>21</v>
      </c>
      <c r="P21">
        <v>3.66</v>
      </c>
      <c r="Q21">
        <v>4.32</v>
      </c>
      <c r="R21" s="1">
        <f t="shared" si="13"/>
        <v>380.67044384237153</v>
      </c>
      <c r="S21" s="1">
        <f t="shared" si="14"/>
        <v>470.49430965614727</v>
      </c>
      <c r="U21">
        <f>HLOOKUP(B21,'all sales with CPI IW'!$A$1:$AM$8,8,0)</f>
        <v>0</v>
      </c>
      <c r="V21">
        <v>5.42</v>
      </c>
      <c r="W21">
        <f>V21-U21</f>
        <v>5.42</v>
      </c>
      <c r="X21" s="31">
        <f>CORREL(W21:W35,F21:F35)</f>
        <v>-0.24477979216893087</v>
      </c>
      <c r="Y21" s="1">
        <f t="shared" si="9"/>
        <v>349.06763371091415</v>
      </c>
      <c r="Z21" s="1">
        <f t="shared" si="10"/>
        <v>277.59479970814726</v>
      </c>
      <c r="AA21" s="1">
        <f t="shared" si="11"/>
        <v>367.94256487615723</v>
      </c>
      <c r="AB21" s="5">
        <f t="shared" si="12"/>
        <v>9.4100000000000072E-2</v>
      </c>
      <c r="AC21">
        <v>107.68</v>
      </c>
      <c r="AD21" s="1">
        <f t="shared" si="3"/>
        <v>351.43603133159269</v>
      </c>
      <c r="AE21">
        <f>'real and nominal gdp'!F21</f>
        <v>374.09347426229834</v>
      </c>
      <c r="AF21">
        <f>AD21/AD20-1</f>
        <v>7.6799999999999979E-2</v>
      </c>
    </row>
    <row r="22" spans="1:32" x14ac:dyDescent="0.25">
      <c r="A22">
        <v>2013</v>
      </c>
      <c r="B22" t="s">
        <v>33</v>
      </c>
      <c r="C22">
        <v>9.3800000000000008</v>
      </c>
      <c r="D22">
        <v>9.68</v>
      </c>
      <c r="E22">
        <v>5.2</v>
      </c>
      <c r="F22">
        <f t="shared" si="1"/>
        <v>4.1800000000000006</v>
      </c>
      <c r="G22" s="1">
        <f t="shared" si="4"/>
        <v>420.98390199045554</v>
      </c>
      <c r="H22" s="1">
        <f t="shared" si="5"/>
        <v>423.634540945906</v>
      </c>
      <c r="I22" s="1">
        <f t="shared" si="6"/>
        <v>328.62105437338022</v>
      </c>
      <c r="J22" s="9">
        <f t="shared" si="16"/>
        <v>209.02058832737254</v>
      </c>
      <c r="K22" s="9">
        <f t="shared" si="17"/>
        <v>210.3366436712756</v>
      </c>
      <c r="L22" s="9">
        <f t="shared" si="18"/>
        <v>175.52586102671592</v>
      </c>
      <c r="M22">
        <v>7.57</v>
      </c>
      <c r="O22" t="s">
        <v>22</v>
      </c>
      <c r="P22">
        <v>3.35</v>
      </c>
      <c r="Q22">
        <v>3.97</v>
      </c>
      <c r="R22" s="1">
        <f t="shared" si="13"/>
        <v>393.42290371109101</v>
      </c>
      <c r="S22" s="1">
        <f t="shared" si="14"/>
        <v>489.17293374949634</v>
      </c>
      <c r="U22">
        <f>HLOOKUP(B22,'all sales with CPI IW'!$A$1:$AM$8,8,0)</f>
        <v>0</v>
      </c>
      <c r="V22">
        <v>6.05</v>
      </c>
      <c r="W22">
        <f t="shared" ref="W22:W35" si="19">V22-U22</f>
        <v>6.05</v>
      </c>
      <c r="Y22" s="1">
        <f t="shared" si="9"/>
        <v>381.8101777529979</v>
      </c>
      <c r="Z22" s="1">
        <f t="shared" si="10"/>
        <v>292.02972929297096</v>
      </c>
      <c r="AA22" s="1">
        <f t="shared" si="11"/>
        <v>395.79581703728235</v>
      </c>
      <c r="AB22" s="5">
        <f t="shared" si="12"/>
        <v>7.5700000000000101E-2</v>
      </c>
      <c r="AC22">
        <v>114.34</v>
      </c>
      <c r="AD22" s="1">
        <f t="shared" si="3"/>
        <v>373.17232375979114</v>
      </c>
      <c r="AE22">
        <f>'real and nominal gdp'!F22</f>
        <v>398.70882486875763</v>
      </c>
      <c r="AF22">
        <f t="shared" ref="AF22:AF33" si="20">AD22/AD21-1</f>
        <v>6.184992570579495E-2</v>
      </c>
    </row>
    <row r="23" spans="1:32" x14ac:dyDescent="0.25">
      <c r="A23">
        <v>2014</v>
      </c>
      <c r="B23" t="s">
        <v>34</v>
      </c>
      <c r="C23">
        <v>5.83</v>
      </c>
      <c r="D23">
        <v>6.28</v>
      </c>
      <c r="E23">
        <v>1.26</v>
      </c>
      <c r="F23">
        <f t="shared" si="1"/>
        <v>4.57</v>
      </c>
      <c r="G23" s="1">
        <f t="shared" si="4"/>
        <v>445.52726347649912</v>
      </c>
      <c r="H23" s="1">
        <f t="shared" si="5"/>
        <v>450.23879011730889</v>
      </c>
      <c r="I23" s="1">
        <f t="shared" si="6"/>
        <v>332.76167965848481</v>
      </c>
      <c r="J23" s="9">
        <f t="shared" si="16"/>
        <v>221.20648862685837</v>
      </c>
      <c r="K23" s="9">
        <f t="shared" si="17"/>
        <v>223.54578489383172</v>
      </c>
      <c r="L23" s="9">
        <f t="shared" si="18"/>
        <v>177.73748687565251</v>
      </c>
      <c r="M23">
        <v>5.69</v>
      </c>
      <c r="O23" t="s">
        <v>23</v>
      </c>
      <c r="P23">
        <v>5.49</v>
      </c>
      <c r="Q23">
        <v>3.86</v>
      </c>
      <c r="R23" s="1">
        <f t="shared" si="13"/>
        <v>415.0218211248299</v>
      </c>
      <c r="S23" s="1">
        <f t="shared" si="14"/>
        <v>508.05500899222687</v>
      </c>
      <c r="U23">
        <f>HLOOKUP(B23,'all sales with CPI IW'!$A$1:$AM$8,8,0)</f>
        <v>0</v>
      </c>
      <c r="V23">
        <v>7.15</v>
      </c>
      <c r="W23">
        <f t="shared" si="19"/>
        <v>7.15</v>
      </c>
      <c r="Y23" s="1">
        <f t="shared" si="9"/>
        <v>404.06971111599773</v>
      </c>
      <c r="Z23" s="1">
        <f t="shared" si="10"/>
        <v>295.70930388206239</v>
      </c>
      <c r="AA23" s="1">
        <f t="shared" si="11"/>
        <v>418.31659902670367</v>
      </c>
      <c r="AB23" s="5">
        <f t="shared" si="12"/>
        <v>5.6899999999999951E-2</v>
      </c>
      <c r="AC23">
        <v>118.45</v>
      </c>
      <c r="AD23" s="1">
        <f t="shared" si="3"/>
        <v>386.58616187989554</v>
      </c>
      <c r="AE23">
        <f>'real and nominal gdp'!F23</f>
        <v>412.98260079905918</v>
      </c>
      <c r="AF23">
        <f t="shared" si="20"/>
        <v>3.5945425922686569E-2</v>
      </c>
    </row>
    <row r="24" spans="1:32" x14ac:dyDescent="0.25">
      <c r="A24">
        <v>2015</v>
      </c>
      <c r="B24" t="s">
        <v>35</v>
      </c>
      <c r="C24">
        <v>4.91</v>
      </c>
      <c r="D24">
        <v>5.65</v>
      </c>
      <c r="E24">
        <v>-3.65</v>
      </c>
      <c r="F24">
        <f t="shared" si="1"/>
        <v>8.56</v>
      </c>
      <c r="G24" s="1">
        <f t="shared" si="4"/>
        <v>467.40265211319519</v>
      </c>
      <c r="H24" s="1">
        <f t="shared" si="5"/>
        <v>475.67728175893683</v>
      </c>
      <c r="I24" s="1">
        <f t="shared" si="6"/>
        <v>320.61587835095014</v>
      </c>
      <c r="J24" s="9">
        <f t="shared" si="16"/>
        <v>232.06772721843711</v>
      </c>
      <c r="K24" s="9">
        <f t="shared" si="17"/>
        <v>236.17612174033317</v>
      </c>
      <c r="L24" s="9">
        <f t="shared" si="18"/>
        <v>171.25006860469122</v>
      </c>
      <c r="M24">
        <v>4.84</v>
      </c>
      <c r="O24" t="s">
        <v>24</v>
      </c>
      <c r="P24">
        <v>6.46</v>
      </c>
      <c r="Q24">
        <v>3.83</v>
      </c>
      <c r="R24" s="1">
        <f t="shared" si="13"/>
        <v>441.83223076949389</v>
      </c>
      <c r="S24" s="1">
        <f t="shared" si="14"/>
        <v>527.51351583662915</v>
      </c>
      <c r="U24">
        <f>HLOOKUP(B24,'all sales with CPI IW'!$A$1:$AM$8,8,0)</f>
        <v>0</v>
      </c>
      <c r="V24">
        <v>8.0299999999999994</v>
      </c>
      <c r="W24">
        <f t="shared" si="19"/>
        <v>8.0299999999999994</v>
      </c>
      <c r="Y24" s="1">
        <f t="shared" si="9"/>
        <v>423.90953393179319</v>
      </c>
      <c r="Z24" s="1">
        <f t="shared" si="10"/>
        <v>284.91591429036714</v>
      </c>
      <c r="AA24" s="1">
        <f t="shared" si="11"/>
        <v>438.56312241959614</v>
      </c>
      <c r="AB24" s="5">
        <f t="shared" si="12"/>
        <v>4.8399999999999999E-2</v>
      </c>
      <c r="AC24">
        <v>119.85</v>
      </c>
      <c r="AD24" s="1">
        <f t="shared" si="3"/>
        <v>391.15535248041778</v>
      </c>
      <c r="AE24">
        <f>'real and nominal gdp'!F24</f>
        <v>423.14197277871602</v>
      </c>
      <c r="AF24">
        <f t="shared" si="20"/>
        <v>1.1819333051920733E-2</v>
      </c>
    </row>
    <row r="25" spans="1:32" x14ac:dyDescent="0.25">
      <c r="A25">
        <v>2016</v>
      </c>
      <c r="B25" t="s">
        <v>36</v>
      </c>
      <c r="C25">
        <v>4.5199999999999996</v>
      </c>
      <c r="D25">
        <v>4.12</v>
      </c>
      <c r="E25">
        <v>1.73</v>
      </c>
      <c r="F25">
        <f t="shared" si="1"/>
        <v>2.7899999999999996</v>
      </c>
      <c r="G25" s="1">
        <f t="shared" si="4"/>
        <v>488.52925198871156</v>
      </c>
      <c r="H25" s="1">
        <f t="shared" si="5"/>
        <v>495.27518576740499</v>
      </c>
      <c r="I25" s="1">
        <f t="shared" si="6"/>
        <v>326.16253304642163</v>
      </c>
      <c r="J25" s="9">
        <f t="shared" si="16"/>
        <v>242.55718848871041</v>
      </c>
      <c r="K25" s="9">
        <f t="shared" si="17"/>
        <v>245.90657795603491</v>
      </c>
      <c r="L25" s="9">
        <f t="shared" si="18"/>
        <v>174.21269479155239</v>
      </c>
      <c r="M25">
        <v>4.91</v>
      </c>
      <c r="O25" t="s">
        <v>25</v>
      </c>
      <c r="P25">
        <v>4.4400000000000004</v>
      </c>
      <c r="Q25">
        <v>4.41</v>
      </c>
      <c r="R25" s="1">
        <f t="shared" si="13"/>
        <v>461.44958181565943</v>
      </c>
      <c r="S25" s="1">
        <f t="shared" si="14"/>
        <v>550.77686188502446</v>
      </c>
      <c r="U25">
        <f>HLOOKUP(B25,'all sales with CPI IW'!$A$1:$AM$8,8,0)</f>
        <v>0</v>
      </c>
      <c r="V25">
        <v>7.97</v>
      </c>
      <c r="W25">
        <f t="shared" si="19"/>
        <v>7.97</v>
      </c>
      <c r="Y25" s="1">
        <f t="shared" si="9"/>
        <v>443.07024486551018</v>
      </c>
      <c r="Z25" s="1">
        <f t="shared" si="10"/>
        <v>289.84495960759057</v>
      </c>
      <c r="AA25" s="1">
        <f t="shared" si="11"/>
        <v>460.0965717303983</v>
      </c>
      <c r="AB25" s="5">
        <f t="shared" si="12"/>
        <v>4.9099999999999921E-2</v>
      </c>
      <c r="AC25">
        <v>123.28</v>
      </c>
      <c r="AD25" s="1">
        <f t="shared" si="3"/>
        <v>402.34986945169715</v>
      </c>
      <c r="AE25">
        <f>'real and nominal gdp'!F25</f>
        <v>437.95194182597106</v>
      </c>
      <c r="AF25">
        <f t="shared" si="20"/>
        <v>2.8619107217354944E-2</v>
      </c>
    </row>
    <row r="26" spans="1:32" x14ac:dyDescent="0.25">
      <c r="A26">
        <v>2017</v>
      </c>
      <c r="B26" t="s">
        <v>37</v>
      </c>
      <c r="C26">
        <v>3.59</v>
      </c>
      <c r="D26">
        <v>3.08</v>
      </c>
      <c r="E26">
        <v>2.92</v>
      </c>
      <c r="F26">
        <f t="shared" si="1"/>
        <v>0.66999999999999993</v>
      </c>
      <c r="G26" s="1">
        <f t="shared" si="4"/>
        <v>506.06745213510635</v>
      </c>
      <c r="H26" s="1">
        <f t="shared" si="5"/>
        <v>510.52966148904102</v>
      </c>
      <c r="I26" s="1">
        <f t="shared" si="6"/>
        <v>335.68647901137712</v>
      </c>
      <c r="J26" s="9">
        <f t="shared" si="16"/>
        <v>251.26499155545514</v>
      </c>
      <c r="K26" s="9">
        <f t="shared" si="17"/>
        <v>253.48050055708077</v>
      </c>
      <c r="L26" s="9">
        <f t="shared" si="18"/>
        <v>179.2997054794657</v>
      </c>
      <c r="M26">
        <v>4.6399999999999997</v>
      </c>
      <c r="O26" t="s">
        <v>26</v>
      </c>
      <c r="P26">
        <v>6.58</v>
      </c>
      <c r="Q26">
        <v>6.7</v>
      </c>
      <c r="R26" s="1">
        <f t="shared" si="13"/>
        <v>491.81296429912987</v>
      </c>
      <c r="S26" s="1">
        <f t="shared" si="14"/>
        <v>587.67891163132106</v>
      </c>
      <c r="U26">
        <f>HLOOKUP(B26,'all sales with CPI IW'!$A$1:$AM$8,8,0)</f>
        <v>0</v>
      </c>
      <c r="V26">
        <v>6.23</v>
      </c>
      <c r="W26">
        <f t="shared" si="19"/>
        <v>6.23</v>
      </c>
      <c r="Y26" s="1">
        <f t="shared" si="9"/>
        <v>458.97646665618203</v>
      </c>
      <c r="Z26" s="1">
        <f t="shared" si="10"/>
        <v>298.30843242813216</v>
      </c>
      <c r="AA26" s="1">
        <f t="shared" si="11"/>
        <v>481.44505265868878</v>
      </c>
      <c r="AB26" s="5">
        <f t="shared" si="12"/>
        <v>4.6399999999999997E-2</v>
      </c>
      <c r="AC26">
        <v>128.85</v>
      </c>
      <c r="AD26" s="1">
        <f t="shared" si="3"/>
        <v>420.52872062663187</v>
      </c>
      <c r="AE26">
        <f>'real and nominal gdp'!F26</f>
        <v>456.47730896520966</v>
      </c>
      <c r="AF26">
        <f t="shared" si="20"/>
        <v>4.518170019467882E-2</v>
      </c>
    </row>
    <row r="27" spans="1:32" x14ac:dyDescent="0.25">
      <c r="A27">
        <v>2018</v>
      </c>
      <c r="B27" t="s">
        <v>38</v>
      </c>
      <c r="C27">
        <v>3.41</v>
      </c>
      <c r="D27">
        <v>5.45</v>
      </c>
      <c r="E27">
        <v>4.28</v>
      </c>
      <c r="F27">
        <f t="shared" si="1"/>
        <v>-0.87000000000000011</v>
      </c>
      <c r="G27" s="1">
        <f t="shared" si="4"/>
        <v>523.32435225291351</v>
      </c>
      <c r="H27" s="1">
        <f t="shared" si="5"/>
        <v>538.35352804019374</v>
      </c>
      <c r="I27" s="1">
        <f t="shared" si="6"/>
        <v>350.05386031306404</v>
      </c>
      <c r="J27" s="9">
        <f t="shared" si="16"/>
        <v>259.83312776749619</v>
      </c>
      <c r="K27" s="9">
        <f t="shared" si="17"/>
        <v>267.29518783744163</v>
      </c>
      <c r="L27" s="9">
        <f t="shared" si="18"/>
        <v>186.97373287398685</v>
      </c>
      <c r="M27">
        <v>5.54</v>
      </c>
      <c r="O27" t="s">
        <v>27</v>
      </c>
      <c r="P27">
        <v>4.74</v>
      </c>
      <c r="Q27">
        <v>6.2</v>
      </c>
      <c r="R27" s="1">
        <f t="shared" si="13"/>
        <v>515.12489880690873</v>
      </c>
      <c r="S27" s="1">
        <f t="shared" si="14"/>
        <v>624.11500415246303</v>
      </c>
      <c r="U27">
        <f>HLOOKUP(B27,'all sales with CPI IW'!$A$1:$AM$8,8,0)</f>
        <v>0</v>
      </c>
      <c r="V27">
        <v>5.81</v>
      </c>
      <c r="W27">
        <f t="shared" si="19"/>
        <v>5.81</v>
      </c>
      <c r="Y27" s="1">
        <f t="shared" si="9"/>
        <v>474.62756416915789</v>
      </c>
      <c r="Z27" s="1">
        <f t="shared" si="10"/>
        <v>311.07603333605618</v>
      </c>
      <c r="AA27" s="1">
        <f t="shared" si="11"/>
        <v>508.11710857598007</v>
      </c>
      <c r="AB27" s="5">
        <f t="shared" si="12"/>
        <v>5.5399999999999894E-2</v>
      </c>
      <c r="AC27">
        <v>134.88</v>
      </c>
      <c r="AD27" s="1">
        <f t="shared" si="3"/>
        <v>440.2088772845953</v>
      </c>
      <c r="AE27">
        <f>'real and nominal gdp'!F27</f>
        <v>475.37546955636941</v>
      </c>
      <c r="AF27">
        <f t="shared" si="20"/>
        <v>4.6798603026775298E-2</v>
      </c>
    </row>
    <row r="28" spans="1:32" x14ac:dyDescent="0.25">
      <c r="A28">
        <v>2019</v>
      </c>
      <c r="B28" t="s">
        <v>39</v>
      </c>
      <c r="C28">
        <v>4.7699999999999996</v>
      </c>
      <c r="D28">
        <v>7.47</v>
      </c>
      <c r="E28">
        <v>1.68</v>
      </c>
      <c r="F28">
        <f t="shared" si="1"/>
        <v>3.09</v>
      </c>
      <c r="G28" s="1">
        <f t="shared" si="4"/>
        <v>548.28692385537749</v>
      </c>
      <c r="H28" s="1">
        <f t="shared" si="5"/>
        <v>578.56853658479622</v>
      </c>
      <c r="I28" s="1">
        <f t="shared" si="6"/>
        <v>355.93476516632347</v>
      </c>
      <c r="J28" s="9">
        <f t="shared" si="16"/>
        <v>272.22716796200575</v>
      </c>
      <c r="K28" s="9">
        <f t="shared" si="17"/>
        <v>287.26213836889855</v>
      </c>
      <c r="L28" s="9">
        <f t="shared" si="18"/>
        <v>190.11489158626981</v>
      </c>
      <c r="M28">
        <v>3.82</v>
      </c>
      <c r="O28" t="s">
        <v>28</v>
      </c>
      <c r="P28">
        <v>8.09</v>
      </c>
      <c r="Q28">
        <v>9.1</v>
      </c>
      <c r="R28" s="1">
        <f t="shared" si="13"/>
        <v>556.79850312038764</v>
      </c>
      <c r="S28" s="1">
        <f t="shared" si="14"/>
        <v>680.90946953033711</v>
      </c>
      <c r="U28">
        <f>HLOOKUP(B28,'all sales with CPI IW'!$A$1:$AM$8,8,0)</f>
        <v>0</v>
      </c>
      <c r="V28">
        <v>3.94</v>
      </c>
      <c r="W28">
        <f t="shared" si="19"/>
        <v>3.94</v>
      </c>
      <c r="Y28" s="1">
        <f t="shared" si="9"/>
        <v>497.26729898002674</v>
      </c>
      <c r="Z28" s="1">
        <f t="shared" si="10"/>
        <v>316.30211069610192</v>
      </c>
      <c r="AA28" s="1">
        <f t="shared" si="11"/>
        <v>527.52718212358252</v>
      </c>
      <c r="AB28" s="5">
        <f t="shared" si="12"/>
        <v>3.8200000000000012E-2</v>
      </c>
      <c r="AC28">
        <v>138.87</v>
      </c>
      <c r="AD28" s="1">
        <f t="shared" si="3"/>
        <v>453.23107049608353</v>
      </c>
      <c r="AE28">
        <f>'real and nominal gdp'!F28</f>
        <v>487.25985629527861</v>
      </c>
      <c r="AF28">
        <f t="shared" si="20"/>
        <v>2.9581850533807685E-2</v>
      </c>
    </row>
    <row r="29" spans="1:32" x14ac:dyDescent="0.25">
      <c r="A29">
        <v>2020</v>
      </c>
      <c r="B29" t="s">
        <v>40</v>
      </c>
      <c r="C29">
        <v>6.16</v>
      </c>
      <c r="D29">
        <v>5.08</v>
      </c>
      <c r="E29">
        <v>1.29</v>
      </c>
      <c r="F29">
        <f t="shared" si="1"/>
        <v>4.87</v>
      </c>
      <c r="G29" s="1">
        <f t="shared" si="4"/>
        <v>582.06139836486875</v>
      </c>
      <c r="H29" s="1">
        <f t="shared" si="5"/>
        <v>607.95981824330386</v>
      </c>
      <c r="I29" s="1">
        <f t="shared" si="6"/>
        <v>360.52632363696904</v>
      </c>
      <c r="J29" s="9">
        <f t="shared" si="16"/>
        <v>288.99636150846533</v>
      </c>
      <c r="K29" s="9">
        <f t="shared" si="17"/>
        <v>301.85505499803861</v>
      </c>
      <c r="L29" s="9">
        <f t="shared" si="18"/>
        <v>192.56737368773267</v>
      </c>
      <c r="M29">
        <v>5.53</v>
      </c>
      <c r="O29" t="s">
        <v>29</v>
      </c>
      <c r="P29">
        <v>3.75</v>
      </c>
      <c r="Q29">
        <v>12.37</v>
      </c>
      <c r="R29" s="1">
        <f t="shared" si="13"/>
        <v>577.67844698740225</v>
      </c>
      <c r="S29" s="1">
        <f t="shared" si="14"/>
        <v>765.13797091123979</v>
      </c>
      <c r="U29">
        <f>HLOOKUP(B29,'all sales with CPI IW'!$A$1:$AM$8,8,0)</f>
        <v>0</v>
      </c>
      <c r="V29">
        <v>-4.1500000000000004</v>
      </c>
      <c r="W29">
        <f t="shared" si="19"/>
        <v>-4.1500000000000004</v>
      </c>
      <c r="Y29" s="1">
        <f t="shared" si="9"/>
        <v>527.89896459719637</v>
      </c>
      <c r="Z29" s="1">
        <f t="shared" si="10"/>
        <v>320.38240792408163</v>
      </c>
      <c r="AA29" s="1">
        <f t="shared" si="11"/>
        <v>556.69943529501654</v>
      </c>
      <c r="AB29" s="5">
        <f t="shared" si="12"/>
        <v>5.5299999999999905E-2</v>
      </c>
      <c r="AC29">
        <v>143.54</v>
      </c>
      <c r="AD29" s="1">
        <f t="shared" si="3"/>
        <v>468.47258485639685</v>
      </c>
      <c r="AE29">
        <f>'real and nominal gdp'!F29</f>
        <v>509.3814537710843</v>
      </c>
      <c r="AF29">
        <f t="shared" si="20"/>
        <v>3.3628573485994018E-2</v>
      </c>
    </row>
    <row r="30" spans="1:32" x14ac:dyDescent="0.25">
      <c r="A30">
        <v>2021</v>
      </c>
      <c r="B30" t="s">
        <v>41</v>
      </c>
      <c r="C30">
        <v>5.51</v>
      </c>
      <c r="D30">
        <v>5.13</v>
      </c>
      <c r="E30">
        <v>13</v>
      </c>
      <c r="F30">
        <f t="shared" si="1"/>
        <v>-7.49</v>
      </c>
      <c r="G30" s="1">
        <f t="shared" si="4"/>
        <v>614.13298141477298</v>
      </c>
      <c r="H30" s="1">
        <f t="shared" si="5"/>
        <v>639.14815691918534</v>
      </c>
      <c r="I30" s="1">
        <f t="shared" si="6"/>
        <v>407.39474570977495</v>
      </c>
      <c r="J30" s="9">
        <f t="shared" si="16"/>
        <v>304.92006102758171</v>
      </c>
      <c r="K30" s="9">
        <f t="shared" si="17"/>
        <v>317.34021931943795</v>
      </c>
      <c r="L30" s="9">
        <f t="shared" si="18"/>
        <v>217.6011322671379</v>
      </c>
      <c r="M30">
        <v>6.11</v>
      </c>
      <c r="O30" t="s">
        <v>30</v>
      </c>
      <c r="P30">
        <v>9.57</v>
      </c>
      <c r="Q30">
        <v>10.45</v>
      </c>
      <c r="R30" s="1">
        <f t="shared" si="13"/>
        <v>632.96227436409663</v>
      </c>
      <c r="S30" s="1">
        <f t="shared" si="14"/>
        <v>845.09488887146438</v>
      </c>
      <c r="U30">
        <f>HLOOKUP(B30,'all sales with CPI IW'!$A$1:$AM$8,8,0)</f>
        <v>0</v>
      </c>
      <c r="V30">
        <v>9.3800000000000008</v>
      </c>
      <c r="W30">
        <f t="shared" si="19"/>
        <v>9.3800000000000008</v>
      </c>
      <c r="Y30" s="1">
        <f t="shared" si="9"/>
        <v>556.9861975465019</v>
      </c>
      <c r="Z30" s="1">
        <f t="shared" si="10"/>
        <v>362.03212095421219</v>
      </c>
      <c r="AA30" s="1">
        <f t="shared" si="11"/>
        <v>590.71377079154206</v>
      </c>
      <c r="AB30" s="5">
        <f t="shared" si="12"/>
        <v>6.1099999999999932E-2</v>
      </c>
      <c r="AC30">
        <v>155.91</v>
      </c>
      <c r="AD30" s="1">
        <f t="shared" si="3"/>
        <v>508.84464751958222</v>
      </c>
      <c r="AE30">
        <f>'real and nominal gdp'!F30</f>
        <v>556.04079493651568</v>
      </c>
      <c r="AF30">
        <f t="shared" si="20"/>
        <v>8.6178068830987886E-2</v>
      </c>
    </row>
    <row r="31" spans="1:32" x14ac:dyDescent="0.25">
      <c r="A31">
        <v>2022</v>
      </c>
      <c r="B31" t="s">
        <v>42</v>
      </c>
      <c r="C31">
        <v>6.65</v>
      </c>
      <c r="D31">
        <v>6.05</v>
      </c>
      <c r="E31">
        <v>9.41</v>
      </c>
      <c r="F31">
        <f t="shared" si="1"/>
        <v>-2.76</v>
      </c>
      <c r="G31" s="1">
        <f t="shared" si="4"/>
        <v>654.97282467885543</v>
      </c>
      <c r="H31" s="1">
        <f t="shared" si="5"/>
        <v>677.81662041279606</v>
      </c>
      <c r="I31" s="1">
        <f t="shared" si="6"/>
        <v>445.73059128106479</v>
      </c>
      <c r="J31" s="9">
        <f t="shared" si="16"/>
        <v>325.19724508591594</v>
      </c>
      <c r="K31" s="9">
        <f t="shared" si="17"/>
        <v>336.53930258826398</v>
      </c>
      <c r="L31" s="9">
        <f t="shared" si="18"/>
        <v>238.07739881347555</v>
      </c>
      <c r="M31">
        <v>6.19</v>
      </c>
      <c r="O31" t="s">
        <v>31</v>
      </c>
      <c r="P31">
        <v>8.9499999999999993</v>
      </c>
      <c r="Q31">
        <v>8.39</v>
      </c>
      <c r="R31" s="1">
        <f t="shared" si="13"/>
        <v>689.61239791968319</v>
      </c>
      <c r="S31" s="1">
        <f t="shared" si="14"/>
        <v>915.99835004778026</v>
      </c>
      <c r="U31">
        <f>HLOOKUP(B31,'all sales with CPI IW'!$A$1:$AM$8,8,0)</f>
        <v>0</v>
      </c>
      <c r="V31">
        <v>7.21</v>
      </c>
      <c r="W31">
        <f t="shared" si="19"/>
        <v>7.21</v>
      </c>
      <c r="Y31" s="1">
        <f t="shared" si="9"/>
        <v>594.02577968334424</v>
      </c>
      <c r="Z31" s="1">
        <f t="shared" si="10"/>
        <v>396.09934353600357</v>
      </c>
      <c r="AA31" s="1">
        <f t="shared" si="11"/>
        <v>627.27895320353855</v>
      </c>
      <c r="AB31" s="5">
        <f t="shared" si="12"/>
        <v>6.1900000000000066E-2</v>
      </c>
      <c r="AC31">
        <v>165.66</v>
      </c>
      <c r="AD31" s="1">
        <f t="shared" si="3"/>
        <v>540.66579634464756</v>
      </c>
      <c r="AE31">
        <f>'real and nominal gdp'!F31</f>
        <v>591.34938541498434</v>
      </c>
      <c r="AF31">
        <f t="shared" si="20"/>
        <v>6.2536078506830961E-2</v>
      </c>
    </row>
    <row r="32" spans="1:32" x14ac:dyDescent="0.25">
      <c r="A32">
        <v>2023</v>
      </c>
      <c r="B32" t="s">
        <v>43</v>
      </c>
      <c r="C32">
        <v>5.36</v>
      </c>
      <c r="D32">
        <v>5.19</v>
      </c>
      <c r="E32">
        <v>-0.73</v>
      </c>
      <c r="F32">
        <f t="shared" si="1"/>
        <v>6.09</v>
      </c>
      <c r="G32" s="1">
        <f t="shared" si="4"/>
        <v>690.07936808164209</v>
      </c>
      <c r="H32" s="1">
        <f t="shared" si="5"/>
        <v>712.99530301222023</v>
      </c>
      <c r="I32" s="1">
        <f t="shared" si="6"/>
        <v>442.47675796471304</v>
      </c>
      <c r="J32" s="9">
        <f t="shared" si="16"/>
        <v>342.62781742252099</v>
      </c>
      <c r="K32" s="9">
        <f t="shared" si="17"/>
        <v>354.00569239259488</v>
      </c>
      <c r="L32" s="9">
        <f t="shared" si="18"/>
        <v>236.33943380213722</v>
      </c>
      <c r="M32">
        <v>4.38</v>
      </c>
      <c r="O32" t="s">
        <v>32</v>
      </c>
      <c r="P32">
        <v>6.9</v>
      </c>
      <c r="Q32">
        <v>10.44</v>
      </c>
      <c r="R32" s="1">
        <f t="shared" si="13"/>
        <v>737.19565337614131</v>
      </c>
      <c r="S32" s="1">
        <f t="shared" si="14"/>
        <v>1011.6285777927686</v>
      </c>
      <c r="U32">
        <f>HLOOKUP(B32,'all sales with CPI IW'!$A$1:$AM$8,8,0)</f>
        <v>0</v>
      </c>
      <c r="V32">
        <v>8.56</v>
      </c>
      <c r="W32">
        <f t="shared" si="19"/>
        <v>8.56</v>
      </c>
      <c r="Y32" s="1">
        <f t="shared" si="9"/>
        <v>625.86556147437148</v>
      </c>
      <c r="Z32" s="1">
        <f t="shared" si="10"/>
        <v>393.20781832819074</v>
      </c>
      <c r="AA32" s="1">
        <f t="shared" si="11"/>
        <v>654.75377135385361</v>
      </c>
      <c r="AB32" s="5">
        <f t="shared" si="12"/>
        <v>4.3800000000000061E-2</v>
      </c>
      <c r="AC32">
        <v>169.72</v>
      </c>
      <c r="AD32" s="1">
        <f t="shared" si="3"/>
        <v>553.91644908616183</v>
      </c>
      <c r="AE32">
        <f>'real and nominal gdp'!F32</f>
        <v>608.08457302222837</v>
      </c>
      <c r="AF32">
        <f t="shared" si="20"/>
        <v>2.4508028492091993E-2</v>
      </c>
    </row>
    <row r="33" spans="1:34" x14ac:dyDescent="0.25">
      <c r="A33">
        <v>2024</v>
      </c>
      <c r="B33" t="s">
        <v>44</v>
      </c>
      <c r="C33">
        <v>4.63</v>
      </c>
      <c r="D33">
        <v>3.38</v>
      </c>
      <c r="E33">
        <v>2.27</v>
      </c>
      <c r="F33">
        <f t="shared" si="1"/>
        <v>2.36</v>
      </c>
      <c r="G33" s="1">
        <f>G32*(1+(C33/100))</f>
        <v>722.0300428238221</v>
      </c>
      <c r="H33" s="1">
        <f t="shared" si="5"/>
        <v>737.09454425403328</v>
      </c>
      <c r="I33" s="1">
        <f t="shared" si="6"/>
        <v>452.52098037051201</v>
      </c>
      <c r="J33" s="9">
        <f t="shared" si="16"/>
        <v>358.49148536918375</v>
      </c>
      <c r="K33" s="9">
        <f t="shared" si="17"/>
        <v>365.97108479546461</v>
      </c>
      <c r="L33" s="9">
        <f t="shared" si="18"/>
        <v>241.70433894944571</v>
      </c>
      <c r="M33">
        <v>3.55</v>
      </c>
      <c r="O33" t="s">
        <v>33</v>
      </c>
      <c r="P33">
        <v>5.2</v>
      </c>
      <c r="Q33">
        <v>9.68</v>
      </c>
      <c r="R33" s="1">
        <f t="shared" si="13"/>
        <v>775.52982735170065</v>
      </c>
      <c r="S33" s="1">
        <f t="shared" si="14"/>
        <v>1109.5542241231087</v>
      </c>
      <c r="U33">
        <f>HLOOKUP(B33,'all sales with CPI IW'!$A$1:$AM$8,8,0)</f>
        <v>0</v>
      </c>
      <c r="V33">
        <v>6.41</v>
      </c>
      <c r="W33">
        <f t="shared" si="19"/>
        <v>6.41</v>
      </c>
      <c r="Y33" s="1">
        <f t="shared" si="9"/>
        <v>654.84313697063487</v>
      </c>
      <c r="Z33" s="1">
        <f t="shared" si="10"/>
        <v>402.13363580424067</v>
      </c>
      <c r="AA33" s="1">
        <f t="shared" si="11"/>
        <v>677.99753023691551</v>
      </c>
      <c r="AB33" s="5">
        <f t="shared" si="12"/>
        <v>3.5500000000000087E-2</v>
      </c>
      <c r="AC33">
        <v>174.67</v>
      </c>
      <c r="AD33" s="1">
        <f t="shared" si="3"/>
        <v>570.07180156657967</v>
      </c>
      <c r="AE33">
        <f>'real and nominal gdp'!F33</f>
        <v>628.0905554746596</v>
      </c>
      <c r="AF33">
        <f t="shared" si="20"/>
        <v>2.9165684657082469E-2</v>
      </c>
    </row>
    <row r="34" spans="1:34" x14ac:dyDescent="0.25">
      <c r="A34" t="s">
        <v>87</v>
      </c>
      <c r="B34" t="s">
        <v>94</v>
      </c>
      <c r="C34">
        <v>2.69</v>
      </c>
      <c r="E34">
        <v>0.26</v>
      </c>
      <c r="F34">
        <f t="shared" si="1"/>
        <v>2.4299999999999997</v>
      </c>
      <c r="G34" s="1">
        <f>G33*(1+(C34/100))</f>
        <v>741.45265097578283</v>
      </c>
      <c r="H34" s="1"/>
      <c r="I34" s="1">
        <f t="shared" si="6"/>
        <v>453.69753491947529</v>
      </c>
      <c r="J34" s="9">
        <f t="shared" si="16"/>
        <v>368.13490632561479</v>
      </c>
      <c r="K34" s="9">
        <f t="shared" si="17"/>
        <v>0</v>
      </c>
      <c r="L34" s="9">
        <f t="shared" si="18"/>
        <v>242.33277023071426</v>
      </c>
      <c r="M34">
        <v>4.2699999999999996</v>
      </c>
      <c r="O34" t="s">
        <v>34</v>
      </c>
      <c r="P34">
        <v>1.26</v>
      </c>
      <c r="Q34">
        <v>6.28</v>
      </c>
      <c r="R34" s="1">
        <f t="shared" si="13"/>
        <v>785.30150317633206</v>
      </c>
      <c r="S34" s="1">
        <f t="shared" si="14"/>
        <v>1179.2342293980398</v>
      </c>
      <c r="U34">
        <f>'all sales with CPI IW'!AI8</f>
        <v>0</v>
      </c>
      <c r="V34">
        <v>7.63</v>
      </c>
      <c r="W34">
        <f t="shared" si="19"/>
        <v>7.63</v>
      </c>
      <c r="Y34" s="1">
        <f>($Y$3/$G$3)*G34</f>
        <v>672.45841735514489</v>
      </c>
      <c r="Z34" s="1">
        <f t="shared" si="10"/>
        <v>403.17918325733166</v>
      </c>
      <c r="AA34" s="1">
        <f t="shared" si="11"/>
        <v>706.94802477803182</v>
      </c>
      <c r="AB34" s="5">
        <f t="shared" si="12"/>
        <v>4.269999999999996E-2</v>
      </c>
      <c r="AD34" s="1">
        <f>AD33*(1+AI65%)</f>
        <v>575.82952676240211</v>
      </c>
    </row>
    <row r="35" spans="1:34" x14ac:dyDescent="0.25">
      <c r="A35" t="s">
        <v>347</v>
      </c>
      <c r="B35" t="s">
        <v>337</v>
      </c>
      <c r="C35">
        <v>1.71</v>
      </c>
      <c r="E35">
        <v>0.02</v>
      </c>
      <c r="F35">
        <f t="shared" si="1"/>
        <v>1.69</v>
      </c>
      <c r="G35" s="1">
        <f>G34*(1+(C35/100))</f>
        <v>754.13149130746865</v>
      </c>
      <c r="I35" s="1">
        <f t="shared" si="6"/>
        <v>453.78827442645917</v>
      </c>
      <c r="M35">
        <v>4.18</v>
      </c>
      <c r="O35" t="s">
        <v>35</v>
      </c>
      <c r="P35">
        <v>-3.65</v>
      </c>
      <c r="Q35">
        <v>5.65</v>
      </c>
      <c r="R35" s="1">
        <f t="shared" si="13"/>
        <v>756.63799831039591</v>
      </c>
      <c r="S35" s="1">
        <f t="shared" si="14"/>
        <v>1245.860963359029</v>
      </c>
      <c r="U35">
        <f>'all sales with CPI IW'!AJ8</f>
        <v>0</v>
      </c>
      <c r="V35">
        <v>8.1199999999999992</v>
      </c>
      <c r="W35">
        <f t="shared" si="19"/>
        <v>8.1199999999999992</v>
      </c>
      <c r="Y35" s="71">
        <f>($Y$3/$G$3)*G35</f>
        <v>683.95745629191788</v>
      </c>
      <c r="Z35" s="71">
        <f>($Z$3/$I$3)*I35</f>
        <v>403.25981909398308</v>
      </c>
      <c r="AA35" s="1">
        <f>AA34*(1+M35/100)</f>
        <v>736.49845221375358</v>
      </c>
      <c r="AB35" s="5">
        <f t="shared" si="12"/>
        <v>4.1800000000000059E-2</v>
      </c>
      <c r="AD35" s="1">
        <f>AD34*(1+AI66%)</f>
        <v>578.70867439621406</v>
      </c>
    </row>
    <row r="36" spans="1:34" x14ac:dyDescent="0.25">
      <c r="A36" t="s">
        <v>357</v>
      </c>
      <c r="B36" t="s">
        <v>356</v>
      </c>
      <c r="C36">
        <v>0.76</v>
      </c>
      <c r="E36">
        <v>-0.17</v>
      </c>
      <c r="G36" s="1">
        <f>G35*(1+(C36/100))</f>
        <v>759.86289064140544</v>
      </c>
      <c r="I36" s="1">
        <f t="shared" si="6"/>
        <v>453.01683435993419</v>
      </c>
      <c r="M36">
        <v>4.34</v>
      </c>
      <c r="O36" t="s">
        <v>36</v>
      </c>
      <c r="P36">
        <v>1.73</v>
      </c>
      <c r="Q36">
        <v>4.12</v>
      </c>
      <c r="R36" s="1">
        <f t="shared" si="13"/>
        <v>769.72783568116586</v>
      </c>
      <c r="S36" s="1">
        <f t="shared" si="14"/>
        <v>1297.190435049421</v>
      </c>
      <c r="Y36" s="71">
        <f>($Y$3/$G$3)*G36</f>
        <v>689.15553295973643</v>
      </c>
      <c r="Z36" s="71">
        <f t="shared" ref="Z36" si="21">($Z$3/$I$3)*I36</f>
        <v>402.57427740152332</v>
      </c>
      <c r="AA36" s="1">
        <f>AA35*(1+M36/100)</f>
        <v>768.46248503983054</v>
      </c>
      <c r="AB36" s="5">
        <f t="shared" si="12"/>
        <v>4.3400000000000105E-2</v>
      </c>
    </row>
    <row r="37" spans="1:34" x14ac:dyDescent="0.25">
      <c r="C37">
        <f>AVERAGE(C21:C28)</f>
        <v>5.8074999999999992</v>
      </c>
      <c r="D37">
        <f>C37-E37</f>
        <v>3.2674999999999992</v>
      </c>
      <c r="E37">
        <f>AVERAGE(E21:E28)</f>
        <v>2.54</v>
      </c>
      <c r="F37" s="1">
        <f>C37-E37</f>
        <v>3.2674999999999992</v>
      </c>
      <c r="O37" t="s">
        <v>37</v>
      </c>
      <c r="P37">
        <v>2.92</v>
      </c>
      <c r="Q37">
        <v>3.08</v>
      </c>
      <c r="R37" s="1">
        <f t="shared" si="13"/>
        <v>792.20388848305583</v>
      </c>
      <c r="S37" s="1">
        <f t="shared" si="14"/>
        <v>1337.143900448943</v>
      </c>
    </row>
    <row r="38" spans="1:34" x14ac:dyDescent="0.25">
      <c r="C38">
        <f>AVERAGE(C29:C33)</f>
        <v>5.6619999999999999</v>
      </c>
      <c r="D38">
        <f>C38-E38</f>
        <v>0.61399999999999988</v>
      </c>
      <c r="E38">
        <f>AVERAGE(E29:E33)</f>
        <v>5.048</v>
      </c>
      <c r="F38" s="1">
        <f>C38-E38</f>
        <v>0.61399999999999988</v>
      </c>
      <c r="O38" t="s">
        <v>38</v>
      </c>
      <c r="P38">
        <v>4.28</v>
      </c>
      <c r="Q38">
        <v>5.45</v>
      </c>
      <c r="R38" s="1">
        <f t="shared" si="13"/>
        <v>826.11021491013059</v>
      </c>
      <c r="S38" s="1">
        <f t="shared" si="14"/>
        <v>1410.0182430234104</v>
      </c>
    </row>
    <row r="39" spans="1:34" x14ac:dyDescent="0.25">
      <c r="O39" t="s">
        <v>39</v>
      </c>
      <c r="P39">
        <v>1.68</v>
      </c>
      <c r="Q39">
        <v>7.47</v>
      </c>
      <c r="R39" s="1">
        <f t="shared" si="13"/>
        <v>839.98886652062072</v>
      </c>
      <c r="S39" s="1">
        <f t="shared" si="14"/>
        <v>1515.3466057772591</v>
      </c>
    </row>
    <row r="40" spans="1:34" x14ac:dyDescent="0.25">
      <c r="O40" t="s">
        <v>40</v>
      </c>
      <c r="P40">
        <v>1.29</v>
      </c>
      <c r="Q40">
        <v>5.08</v>
      </c>
      <c r="R40" s="1">
        <f t="shared" si="13"/>
        <v>850.8247228987367</v>
      </c>
      <c r="S40" s="1">
        <f t="shared" si="14"/>
        <v>1592.3262133507437</v>
      </c>
    </row>
    <row r="41" spans="1:34" x14ac:dyDescent="0.25">
      <c r="O41" t="s">
        <v>41</v>
      </c>
      <c r="P41">
        <v>13</v>
      </c>
      <c r="Q41">
        <v>5.13</v>
      </c>
      <c r="R41" s="1">
        <f t="shared" si="13"/>
        <v>961.43193687557232</v>
      </c>
      <c r="S41" s="1">
        <f t="shared" si="14"/>
        <v>1674.0125480956367</v>
      </c>
    </row>
    <row r="42" spans="1:34" x14ac:dyDescent="0.25">
      <c r="O42" t="s">
        <v>42</v>
      </c>
      <c r="P42">
        <v>9.41</v>
      </c>
      <c r="Q42">
        <v>6.05</v>
      </c>
      <c r="R42" s="1">
        <f t="shared" si="13"/>
        <v>1051.9026821355637</v>
      </c>
      <c r="S42" s="1">
        <f t="shared" si="14"/>
        <v>1775.2903072554227</v>
      </c>
    </row>
    <row r="43" spans="1:34" x14ac:dyDescent="0.25">
      <c r="O43" t="s">
        <v>43</v>
      </c>
      <c r="P43">
        <v>-0.73</v>
      </c>
      <c r="Q43">
        <v>5.19</v>
      </c>
      <c r="R43" s="1">
        <f t="shared" si="13"/>
        <v>1044.2237925559741</v>
      </c>
      <c r="S43" s="1">
        <f t="shared" si="14"/>
        <v>1867.4278742019792</v>
      </c>
    </row>
    <row r="44" spans="1:34" ht="15.75" thickBot="1" x14ac:dyDescent="0.3">
      <c r="O44" t="s">
        <v>44</v>
      </c>
      <c r="P44">
        <v>2.27</v>
      </c>
      <c r="Q44">
        <v>3.38</v>
      </c>
      <c r="R44" s="1">
        <f t="shared" si="13"/>
        <v>1067.9276726469948</v>
      </c>
      <c r="S44" s="1">
        <f>S43*(1+(Q44/100))</f>
        <v>1930.5469363500063</v>
      </c>
    </row>
    <row r="45" spans="1:34" ht="16.5" thickBot="1" x14ac:dyDescent="0.3">
      <c r="O45" t="s">
        <v>94</v>
      </c>
      <c r="R45" s="1">
        <f>R44*(1+Y49)</f>
        <v>1061.0333687564396</v>
      </c>
      <c r="S45" s="1">
        <f>S44*(1+W49)</f>
        <v>1937.5634620792121</v>
      </c>
      <c r="AD45" s="72"/>
      <c r="AE45" s="72" t="s">
        <v>64</v>
      </c>
      <c r="AF45" s="72" t="s">
        <v>63</v>
      </c>
      <c r="AG45" s="72" t="s">
        <v>358</v>
      </c>
      <c r="AH45" s="72" t="s">
        <v>120</v>
      </c>
    </row>
    <row r="46" spans="1:34" ht="17.25" thickTop="1" thickBot="1" x14ac:dyDescent="0.3">
      <c r="O46" t="s">
        <v>337</v>
      </c>
      <c r="R46" s="1">
        <f>R45*(1+Y50)</f>
        <v>1067.2382422579392</v>
      </c>
      <c r="S46" s="1">
        <f>S45*(1+W50)</f>
        <v>1971.643729906782</v>
      </c>
      <c r="AD46" s="73" t="s">
        <v>359</v>
      </c>
      <c r="AE46" s="77">
        <v>0.106</v>
      </c>
      <c r="AF46" s="77">
        <v>0.123</v>
      </c>
      <c r="AG46" s="77">
        <v>5.8000000000000003E-2</v>
      </c>
      <c r="AH46" s="77">
        <v>9.7000000000000003E-2</v>
      </c>
    </row>
    <row r="47" spans="1:34" ht="16.5" thickBot="1" x14ac:dyDescent="0.3">
      <c r="V47" t="s">
        <v>88</v>
      </c>
      <c r="X47" t="s">
        <v>89</v>
      </c>
      <c r="AD47" s="74" t="s">
        <v>360</v>
      </c>
      <c r="AE47" s="78">
        <v>0.18099999999999999</v>
      </c>
      <c r="AF47" s="78">
        <v>0.10299999999999999</v>
      </c>
      <c r="AG47" s="79">
        <v>0.14899999999999999</v>
      </c>
      <c r="AH47" s="78">
        <v>0.121</v>
      </c>
    </row>
    <row r="48" spans="1:34" ht="16.5" thickBot="1" x14ac:dyDescent="0.3">
      <c r="U48" t="s">
        <v>44</v>
      </c>
      <c r="V48">
        <v>192.6</v>
      </c>
      <c r="X48">
        <v>154.9</v>
      </c>
      <c r="AD48" s="74" t="s">
        <v>361</v>
      </c>
      <c r="AE48" s="76">
        <v>0.16800000000000001</v>
      </c>
      <c r="AF48" s="76">
        <v>0.106</v>
      </c>
      <c r="AG48" s="76">
        <v>0.13700000000000001</v>
      </c>
      <c r="AH48" s="76">
        <v>0.11799999999999999</v>
      </c>
    </row>
    <row r="49" spans="21:36" ht="32.25" thickBot="1" x14ac:dyDescent="0.3">
      <c r="U49" s="55">
        <v>45809</v>
      </c>
      <c r="V49">
        <v>193.3</v>
      </c>
      <c r="W49">
        <f>V49/V48-1</f>
        <v>3.6344755970925124E-3</v>
      </c>
      <c r="X49">
        <v>153.9</v>
      </c>
      <c r="Y49">
        <f>X49/X48-1</f>
        <v>-6.455777921239525E-3</v>
      </c>
      <c r="AD49" s="74" t="s">
        <v>362</v>
      </c>
      <c r="AE49" s="78">
        <v>0.155</v>
      </c>
      <c r="AF49" s="78">
        <v>0.11</v>
      </c>
      <c r="AG49" s="79">
        <v>0.105</v>
      </c>
      <c r="AH49" s="78">
        <v>0.108</v>
      </c>
    </row>
    <row r="50" spans="21:36" ht="16.5" thickBot="1" x14ac:dyDescent="0.3">
      <c r="U50" s="55">
        <v>45901</v>
      </c>
      <c r="V50">
        <v>196.7</v>
      </c>
      <c r="W50">
        <f>V50/V49-1</f>
        <v>1.7589239524055778E-2</v>
      </c>
      <c r="X50">
        <v>154.80000000000001</v>
      </c>
      <c r="Y50">
        <f>X50/X49-1</f>
        <v>5.8479532163742132E-3</v>
      </c>
      <c r="AD50" s="74" t="s">
        <v>363</v>
      </c>
      <c r="AE50" s="76">
        <v>6.9000000000000006E-2</v>
      </c>
      <c r="AF50" s="76">
        <v>6.6000000000000003E-2</v>
      </c>
      <c r="AG50" s="76">
        <v>5.2999999999999999E-2</v>
      </c>
      <c r="AH50" s="76">
        <v>6.0999999999999999E-2</v>
      </c>
    </row>
    <row r="51" spans="21:36" ht="16.5" thickBot="1" x14ac:dyDescent="0.3">
      <c r="AD51" s="74" t="s">
        <v>364</v>
      </c>
      <c r="AE51" s="78">
        <v>8.2000000000000003E-2</v>
      </c>
      <c r="AF51" s="78">
        <v>5.8000000000000003E-2</v>
      </c>
      <c r="AG51" s="78">
        <v>5.7000000000000002E-2</v>
      </c>
      <c r="AH51" s="78">
        <v>5.8000000000000003E-2</v>
      </c>
    </row>
    <row r="52" spans="21:36" ht="16.5" thickBot="1" x14ac:dyDescent="0.3">
      <c r="AD52" s="74" t="s">
        <v>171</v>
      </c>
      <c r="AE52" s="76">
        <v>6.9000000000000006E-2</v>
      </c>
      <c r="AF52" s="76">
        <v>6.3E-2</v>
      </c>
      <c r="AG52" s="76">
        <v>5.3999999999999999E-2</v>
      </c>
      <c r="AH52" s="76">
        <v>0.06</v>
      </c>
    </row>
    <row r="53" spans="21:36" ht="32.25" thickBot="1" x14ac:dyDescent="0.3">
      <c r="AD53" s="74" t="s">
        <v>365</v>
      </c>
      <c r="AE53" s="78" t="s">
        <v>366</v>
      </c>
      <c r="AF53" s="78">
        <v>0.11</v>
      </c>
      <c r="AG53" s="78">
        <v>0.111</v>
      </c>
      <c r="AH53" s="78">
        <v>0.111</v>
      </c>
    </row>
    <row r="54" spans="21:36" ht="32.25" thickBot="1" x14ac:dyDescent="0.3">
      <c r="AD54" s="74" t="s">
        <v>367</v>
      </c>
      <c r="AE54" s="76">
        <v>0.155</v>
      </c>
      <c r="AF54" s="76">
        <v>0.1</v>
      </c>
      <c r="AG54" s="76">
        <v>9.5000000000000001E-2</v>
      </c>
      <c r="AH54" s="76">
        <v>9.8000000000000004E-2</v>
      </c>
    </row>
    <row r="55" spans="21:36" ht="16.5" thickBot="1" x14ac:dyDescent="0.3">
      <c r="AD55" s="75" t="s">
        <v>97</v>
      </c>
      <c r="AE55" s="78">
        <f>AVERAGE(AB14:AB20)</f>
        <v>7.7009128392991774E-2</v>
      </c>
      <c r="AF55" s="78">
        <f>AVERAGE(AB21:AB28)</f>
        <v>5.8024999999999993E-2</v>
      </c>
      <c r="AG55" s="78">
        <f>AVERAGE(AB29:AB33)</f>
        <v>5.152000000000001E-2</v>
      </c>
      <c r="AH55" s="78">
        <f>AVERAGE(AB21:AB33)</f>
        <v>5.5523076923076925E-2</v>
      </c>
    </row>
    <row r="60" spans="21:36" x14ac:dyDescent="0.25">
      <c r="AF60" s="55">
        <v>45352</v>
      </c>
      <c r="AG60">
        <v>12.05</v>
      </c>
      <c r="AH60">
        <v>8.35</v>
      </c>
      <c r="AI60">
        <f>AG60-AH60</f>
        <v>3.7000000000000011</v>
      </c>
      <c r="AJ60">
        <v>100</v>
      </c>
    </row>
    <row r="61" spans="21:36" x14ac:dyDescent="0.25">
      <c r="AF61" s="55">
        <v>45444</v>
      </c>
      <c r="AG61">
        <v>9.65</v>
      </c>
      <c r="AH61">
        <v>6.51</v>
      </c>
      <c r="AI61">
        <f t="shared" ref="AI61:AI66" si="22">AG61-AH61</f>
        <v>3.1400000000000006</v>
      </c>
    </row>
    <row r="62" spans="21:36" x14ac:dyDescent="0.25">
      <c r="AF62" s="55">
        <v>45536</v>
      </c>
      <c r="AG62">
        <v>8.2799999999999994</v>
      </c>
      <c r="AH62">
        <v>5.61</v>
      </c>
      <c r="AI62">
        <f t="shared" si="22"/>
        <v>2.669999999999999</v>
      </c>
    </row>
    <row r="63" spans="21:36" x14ac:dyDescent="0.25">
      <c r="AF63" s="55">
        <v>45627</v>
      </c>
      <c r="AG63">
        <v>10.28</v>
      </c>
      <c r="AH63">
        <v>6.37</v>
      </c>
      <c r="AI63">
        <f t="shared" si="22"/>
        <v>3.9099999999999993</v>
      </c>
    </row>
    <row r="64" spans="21:36" x14ac:dyDescent="0.25">
      <c r="AF64" s="55">
        <v>45717</v>
      </c>
      <c r="AG64">
        <v>10.76</v>
      </c>
      <c r="AH64">
        <v>7.38</v>
      </c>
      <c r="AI64">
        <f t="shared" si="22"/>
        <v>3.38</v>
      </c>
    </row>
    <row r="65" spans="32:35" x14ac:dyDescent="0.25">
      <c r="AF65" s="55">
        <v>45809</v>
      </c>
      <c r="AG65">
        <v>8.82</v>
      </c>
      <c r="AH65">
        <v>7.81</v>
      </c>
      <c r="AI65">
        <f t="shared" si="22"/>
        <v>1.0100000000000007</v>
      </c>
    </row>
    <row r="66" spans="32:35" x14ac:dyDescent="0.25">
      <c r="AF66" s="55">
        <v>45901</v>
      </c>
      <c r="AG66">
        <v>8.73</v>
      </c>
      <c r="AH66">
        <v>8.23</v>
      </c>
      <c r="AI66">
        <f t="shared" si="22"/>
        <v>0.5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C79E5-BB8D-4A63-9917-9D2F84B9D62B}">
  <dimension ref="A1:J24"/>
  <sheetViews>
    <sheetView workbookViewId="0">
      <selection activeCell="D13" sqref="D13"/>
    </sheetView>
  </sheetViews>
  <sheetFormatPr defaultRowHeight="15" x14ac:dyDescent="0.25"/>
  <cols>
    <col min="2" max="2" width="29.85546875" bestFit="1" customWidth="1"/>
    <col min="3" max="3" width="44.140625" bestFit="1" customWidth="1"/>
    <col min="4" max="9" width="13.140625" bestFit="1" customWidth="1"/>
  </cols>
  <sheetData>
    <row r="1" spans="1:9" x14ac:dyDescent="0.25">
      <c r="A1" s="11"/>
      <c r="B1" s="11" t="s">
        <v>91</v>
      </c>
      <c r="C1" s="12" t="s">
        <v>92</v>
      </c>
      <c r="D1" s="12"/>
    </row>
    <row r="2" spans="1:9" x14ac:dyDescent="0.25">
      <c r="A2" t="s">
        <v>25</v>
      </c>
      <c r="B2" s="13">
        <v>3254071178489</v>
      </c>
      <c r="C2" s="13">
        <v>4198670057691</v>
      </c>
      <c r="D2">
        <f>B2/C2</f>
        <v>0.77502426572630745</v>
      </c>
    </row>
    <row r="3" spans="1:9" x14ac:dyDescent="0.25">
      <c r="A3" t="s">
        <v>30</v>
      </c>
      <c r="B3" s="13">
        <v>2799390585814</v>
      </c>
      <c r="C3" s="13">
        <v>3970701376738</v>
      </c>
      <c r="D3">
        <f t="shared" ref="D3:D5" si="0">B3/C3</f>
        <v>0.7050116138710355</v>
      </c>
      <c r="E3" s="5">
        <f>C3/C2-1</f>
        <v>-5.4295450183186822E-2</v>
      </c>
      <c r="F3">
        <f>E3/5</f>
        <v>-1.0859090036637365E-2</v>
      </c>
    </row>
    <row r="4" spans="1:9" x14ac:dyDescent="0.25">
      <c r="A4" t="s">
        <v>35</v>
      </c>
      <c r="B4" s="13">
        <v>6617549735749</v>
      </c>
      <c r="C4" s="13">
        <v>6718225547329</v>
      </c>
      <c r="D4">
        <f t="shared" si="0"/>
        <v>0.98501452342277696</v>
      </c>
      <c r="E4">
        <f>C4/C3-1</f>
        <v>0.69194933335635</v>
      </c>
      <c r="F4">
        <f>E4/5</f>
        <v>0.13838986667127001</v>
      </c>
    </row>
    <row r="5" spans="1:9" x14ac:dyDescent="0.25">
      <c r="A5" t="s">
        <v>42</v>
      </c>
      <c r="B5" s="13">
        <v>11116188152715</v>
      </c>
      <c r="C5" s="13">
        <v>10644169845758</v>
      </c>
      <c r="D5">
        <f t="shared" si="0"/>
        <v>1.0443452438092307</v>
      </c>
      <c r="E5">
        <f>C5/C4-1</f>
        <v>0.58437220822243141</v>
      </c>
      <c r="F5">
        <f>E5/7</f>
        <v>8.3481744031775912E-2</v>
      </c>
    </row>
    <row r="8" spans="1:9" x14ac:dyDescent="0.25">
      <c r="A8" t="s">
        <v>25</v>
      </c>
      <c r="B8" s="12">
        <v>405380.76254000003</v>
      </c>
    </row>
    <row r="9" spans="1:9" x14ac:dyDescent="0.25">
      <c r="A9" t="s">
        <v>30</v>
      </c>
      <c r="B9" s="12">
        <v>420784.1929424</v>
      </c>
      <c r="C9">
        <f>B9/B8-1</f>
        <v>3.7997438028105845E-2</v>
      </c>
      <c r="D9">
        <f>489755*57673306/10000000</f>
        <v>2824578.9980029999</v>
      </c>
      <c r="H9" s="2">
        <v>5793948.9299999997</v>
      </c>
      <c r="I9" s="5">
        <f>B9/H9</f>
        <v>7.262476732641826E-2</v>
      </c>
    </row>
    <row r="10" spans="1:9" x14ac:dyDescent="0.25">
      <c r="A10" t="s">
        <v>35</v>
      </c>
      <c r="B10" s="12">
        <v>682335.76572499995</v>
      </c>
      <c r="C10">
        <f t="shared" ref="C10:C11" si="1">B10/B9-1</f>
        <v>0.6215812693762548</v>
      </c>
      <c r="D10">
        <f>324897*63347320/10000000</f>
        <v>2058135.422604</v>
      </c>
      <c r="F10">
        <f>B10/B9-1</f>
        <v>0.6215812693762548</v>
      </c>
      <c r="G10">
        <f>D10/D9-1</f>
        <v>-0.27134789855085717</v>
      </c>
    </row>
    <row r="11" spans="1:9" x14ac:dyDescent="0.25">
      <c r="A11" t="s">
        <v>41</v>
      </c>
      <c r="B11" s="12">
        <v>741662.15575499996</v>
      </c>
      <c r="C11">
        <f t="shared" si="1"/>
        <v>8.6946035969496904E-2</v>
      </c>
      <c r="D11">
        <f>398304*59461980/10000000</f>
        <v>2368394.4481919999</v>
      </c>
      <c r="F11">
        <f>B11/B10-1</f>
        <v>8.6946035969496904E-2</v>
      </c>
      <c r="G11">
        <f>D11/D10-1</f>
        <v>0.15074762436936884</v>
      </c>
    </row>
    <row r="12" spans="1:9" x14ac:dyDescent="0.25">
      <c r="A12" t="s">
        <v>42</v>
      </c>
      <c r="B12" s="12"/>
    </row>
    <row r="13" spans="1:9" x14ac:dyDescent="0.25">
      <c r="A13" t="s">
        <v>43</v>
      </c>
      <c r="B13" s="12">
        <v>1257876</v>
      </c>
      <c r="D13">
        <v>3625246.5992999999</v>
      </c>
      <c r="E13">
        <f>D13/D11-1</f>
        <v>0.53067686933123137</v>
      </c>
      <c r="H13" s="2">
        <v>22608187.890000001</v>
      </c>
    </row>
    <row r="14" spans="1:9" x14ac:dyDescent="0.25">
      <c r="H14">
        <f>D13/H13</f>
        <v>0.16035104701617905</v>
      </c>
    </row>
    <row r="15" spans="1:9" x14ac:dyDescent="0.25">
      <c r="C15">
        <f>B13/B10-1</f>
        <v>0.84348536774043081</v>
      </c>
    </row>
    <row r="16" spans="1:9" x14ac:dyDescent="0.25">
      <c r="C16">
        <f>C15/8</f>
        <v>0.10543567096755385</v>
      </c>
    </row>
    <row r="22" spans="4:10" x14ac:dyDescent="0.25">
      <c r="D22" s="3">
        <v>148245460.19999999</v>
      </c>
      <c r="E22" s="3">
        <v>146621923.30000001</v>
      </c>
      <c r="F22" s="3">
        <v>145533589.80000001</v>
      </c>
      <c r="G22" s="3">
        <v>189292600.5</v>
      </c>
      <c r="H22" s="3">
        <v>222109930</v>
      </c>
      <c r="I22" s="3">
        <v>226081878.90000001</v>
      </c>
    </row>
    <row r="23" spans="4:10" x14ac:dyDescent="0.25">
      <c r="E23" s="14">
        <f>E22/D22-1</f>
        <v>-1.09516803941897E-2</v>
      </c>
      <c r="F23" s="14">
        <f t="shared" ref="F23:I23" si="2">F22/E22-1</f>
        <v>-7.4227201192360592E-3</v>
      </c>
      <c r="G23" s="14">
        <f t="shared" si="2"/>
        <v>0.30067980017627516</v>
      </c>
      <c r="H23" s="14">
        <f t="shared" si="2"/>
        <v>0.17336826380595904</v>
      </c>
      <c r="I23" s="14">
        <f t="shared" si="2"/>
        <v>1.7882806500366666E-2</v>
      </c>
    </row>
    <row r="24" spans="4:10" x14ac:dyDescent="0.25">
      <c r="E24">
        <v>-0.55000000000000004</v>
      </c>
      <c r="F24">
        <v>-0.7</v>
      </c>
      <c r="G24">
        <v>30.47</v>
      </c>
      <c r="H24">
        <v>18.510000000000002</v>
      </c>
      <c r="I24">
        <v>4.6399999999999997</v>
      </c>
      <c r="J24">
        <v>5.04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2641D-3DD0-4F2D-93FE-1B1F78E4940D}">
  <dimension ref="A1:T35"/>
  <sheetViews>
    <sheetView workbookViewId="0">
      <selection activeCell="J35" sqref="J35"/>
    </sheetView>
  </sheetViews>
  <sheetFormatPr defaultRowHeight="15" x14ac:dyDescent="0.25"/>
  <cols>
    <col min="1" max="2" width="8.7109375" style="23"/>
    <col min="3" max="4" width="13.140625" style="23" customWidth="1"/>
    <col min="5" max="5" width="17.42578125" style="23" customWidth="1"/>
    <col min="6" max="6" width="13.85546875" style="23" customWidth="1"/>
    <col min="7" max="7" width="8.7109375" style="23"/>
    <col min="8" max="8" width="15" style="23" customWidth="1"/>
    <col min="9" max="9" width="17" style="23" customWidth="1"/>
    <col min="10" max="10" width="12.140625" customWidth="1"/>
  </cols>
  <sheetData>
    <row r="1" spans="1:12" ht="23.25" thickBot="1" x14ac:dyDescent="0.3">
      <c r="A1" s="16" t="s">
        <v>98</v>
      </c>
      <c r="B1" s="17"/>
      <c r="C1" s="18" t="s">
        <v>100</v>
      </c>
      <c r="D1" s="18">
        <v>39.17</v>
      </c>
      <c r="E1" s="18">
        <v>2.0699999999999998</v>
      </c>
      <c r="F1" s="18">
        <v>5.5</v>
      </c>
      <c r="G1" s="18">
        <v>16.87</v>
      </c>
      <c r="H1" s="18">
        <v>6.08</v>
      </c>
      <c r="I1" s="19">
        <v>30.31</v>
      </c>
    </row>
    <row r="2" spans="1:12" ht="34.5" thickBot="1" x14ac:dyDescent="0.3">
      <c r="A2" s="16" t="s">
        <v>99</v>
      </c>
      <c r="B2" s="17" t="s">
        <v>108</v>
      </c>
      <c r="C2" s="18" t="s">
        <v>101</v>
      </c>
      <c r="D2" s="18" t="s">
        <v>102</v>
      </c>
      <c r="E2" s="18" t="s">
        <v>103</v>
      </c>
      <c r="F2" s="18" t="s">
        <v>104</v>
      </c>
      <c r="G2" s="18" t="s">
        <v>105</v>
      </c>
      <c r="H2" s="18" t="s">
        <v>106</v>
      </c>
      <c r="I2" s="19" t="s">
        <v>107</v>
      </c>
      <c r="J2" s="18" t="s">
        <v>109</v>
      </c>
      <c r="K2" s="18" t="s">
        <v>164</v>
      </c>
    </row>
    <row r="3" spans="1:12" ht="15.75" thickBot="1" x14ac:dyDescent="0.3">
      <c r="A3" s="16" t="s">
        <v>44</v>
      </c>
      <c r="B3" s="17"/>
      <c r="C3" s="20">
        <v>143</v>
      </c>
      <c r="D3" s="21">
        <v>149</v>
      </c>
      <c r="E3" s="20">
        <v>162</v>
      </c>
      <c r="F3" s="21">
        <v>149</v>
      </c>
      <c r="G3" s="20">
        <v>132</v>
      </c>
      <c r="H3" s="21">
        <v>146</v>
      </c>
      <c r="I3" s="22">
        <v>138</v>
      </c>
      <c r="J3" s="1">
        <f>E3*($E$1/100)+G3*($G$1/100)+H3*($H$1/100)+I3*($I$1/100)</f>
        <v>76.326400000000007</v>
      </c>
      <c r="K3" s="5">
        <f>J3/J4-1</f>
        <v>3.6571669145158303E-2</v>
      </c>
      <c r="L3" s="5">
        <f>C3/C4-1</f>
        <v>3.6231884057970953E-2</v>
      </c>
    </row>
    <row r="4" spans="1:12" ht="15.75" thickBot="1" x14ac:dyDescent="0.3">
      <c r="A4" s="16" t="s">
        <v>43</v>
      </c>
      <c r="B4" s="17"/>
      <c r="C4" s="20">
        <v>138</v>
      </c>
      <c r="D4" s="21">
        <v>141</v>
      </c>
      <c r="E4" s="20">
        <v>157</v>
      </c>
      <c r="F4" s="21">
        <v>169</v>
      </c>
      <c r="G4" s="20">
        <v>126</v>
      </c>
      <c r="H4" s="21">
        <v>140</v>
      </c>
      <c r="I4" s="22">
        <v>134</v>
      </c>
      <c r="J4" s="1">
        <f t="shared" ref="J4:J7" si="0">E4*($E$1/100)+G4*($G$1/100)+H4*($H$1/100)+I4*($I$1/100)</f>
        <v>73.633499999999998</v>
      </c>
      <c r="K4" s="5">
        <f t="shared" ref="K4:K6" si="1">J4/J5-1</f>
        <v>2.6531289383580736E-2</v>
      </c>
      <c r="L4" s="5">
        <f t="shared" ref="L4:L5" si="2">C4/C5-1</f>
        <v>3.7593984962406068E-2</v>
      </c>
    </row>
    <row r="5" spans="1:12" ht="15.75" thickBot="1" x14ac:dyDescent="0.3">
      <c r="A5" s="16" t="s">
        <v>42</v>
      </c>
      <c r="B5" s="17"/>
      <c r="C5" s="20">
        <v>133</v>
      </c>
      <c r="D5" s="21">
        <v>132</v>
      </c>
      <c r="E5" s="20">
        <v>154</v>
      </c>
      <c r="F5" s="21">
        <v>182</v>
      </c>
      <c r="G5" s="20">
        <v>123</v>
      </c>
      <c r="H5" s="21">
        <v>133</v>
      </c>
      <c r="I5" s="22">
        <v>131</v>
      </c>
      <c r="J5" s="1">
        <f t="shared" si="0"/>
        <v>71.730400000000003</v>
      </c>
      <c r="K5" s="5">
        <f t="shared" si="1"/>
        <v>5.2078551240325233E-2</v>
      </c>
      <c r="L5" s="5">
        <f t="shared" si="2"/>
        <v>5.555555555555558E-2</v>
      </c>
    </row>
    <row r="6" spans="1:12" ht="15.75" thickBot="1" x14ac:dyDescent="0.3">
      <c r="A6" s="16" t="s">
        <v>41</v>
      </c>
      <c r="B6" s="17"/>
      <c r="C6" s="20">
        <v>126</v>
      </c>
      <c r="D6" s="21">
        <v>125</v>
      </c>
      <c r="E6" s="20">
        <v>144</v>
      </c>
      <c r="F6" s="21">
        <v>161</v>
      </c>
      <c r="G6" s="20">
        <v>119</v>
      </c>
      <c r="H6" s="21">
        <v>124</v>
      </c>
      <c r="I6" s="22">
        <v>124</v>
      </c>
      <c r="J6" s="1">
        <f t="shared" si="0"/>
        <v>68.179699999999997</v>
      </c>
      <c r="K6" s="5">
        <f t="shared" si="1"/>
        <v>1.6675762808411543E-2</v>
      </c>
      <c r="L6" s="5">
        <f>C6/C7-1</f>
        <v>5.0000000000000044E-2</v>
      </c>
    </row>
    <row r="7" spans="1:12" ht="15.75" thickBot="1" x14ac:dyDescent="0.3">
      <c r="A7" s="16" t="s">
        <v>40</v>
      </c>
      <c r="B7" s="17"/>
      <c r="C7" s="20">
        <v>120</v>
      </c>
      <c r="D7" s="21">
        <v>118</v>
      </c>
      <c r="E7" s="20">
        <v>137</v>
      </c>
      <c r="F7" s="21">
        <v>119</v>
      </c>
      <c r="G7" s="20">
        <v>115</v>
      </c>
      <c r="H7" s="21">
        <v>149</v>
      </c>
      <c r="I7" s="22">
        <v>118</v>
      </c>
      <c r="J7" s="1">
        <f t="shared" si="0"/>
        <v>67.061399999999992</v>
      </c>
      <c r="K7" s="5"/>
    </row>
    <row r="8" spans="1:12" ht="15.75" thickBot="1" x14ac:dyDescent="0.3">
      <c r="A8" s="16"/>
      <c r="B8" s="17"/>
      <c r="D8" s="24">
        <v>46.2</v>
      </c>
      <c r="E8" s="24">
        <v>2.27</v>
      </c>
      <c r="F8" s="24">
        <v>6.43</v>
      </c>
      <c r="G8" s="24">
        <v>15.27</v>
      </c>
      <c r="H8" s="24">
        <v>6.57</v>
      </c>
      <c r="I8" s="25">
        <v>23.26</v>
      </c>
    </row>
    <row r="9" spans="1:12" ht="15.75" thickBot="1" x14ac:dyDescent="0.3">
      <c r="A9" s="26" t="s">
        <v>39</v>
      </c>
      <c r="B9" s="27"/>
      <c r="C9" s="28">
        <v>326</v>
      </c>
      <c r="D9" s="28">
        <v>336</v>
      </c>
      <c r="E9" s="28">
        <v>398</v>
      </c>
      <c r="F9" s="28">
        <v>295</v>
      </c>
      <c r="G9" s="28">
        <v>450</v>
      </c>
      <c r="H9" s="28">
        <v>229</v>
      </c>
      <c r="I9" s="29">
        <v>256</v>
      </c>
      <c r="J9" s="1">
        <f>E9*($E$8/100)+G9*($G$8/100)+H9*($H$8/100)+I9*($I$8/100)</f>
        <v>152.34050000000002</v>
      </c>
      <c r="K9" s="5">
        <f>J9/J10-1</f>
        <v>4.4826432087876622E-2</v>
      </c>
      <c r="L9" s="5">
        <f>C9/C10-1</f>
        <v>5.5016181229773364E-2</v>
      </c>
    </row>
    <row r="10" spans="1:12" ht="15.75" thickBot="1" x14ac:dyDescent="0.3">
      <c r="A10" s="16" t="s">
        <v>38</v>
      </c>
      <c r="B10" s="17"/>
      <c r="C10" s="20">
        <v>309</v>
      </c>
      <c r="D10" s="21">
        <v>315</v>
      </c>
      <c r="E10" s="20">
        <v>384</v>
      </c>
      <c r="F10" s="21">
        <v>274</v>
      </c>
      <c r="G10" s="20">
        <v>421</v>
      </c>
      <c r="H10" s="21">
        <v>223</v>
      </c>
      <c r="I10" s="22">
        <v>250</v>
      </c>
      <c r="J10" s="1">
        <f t="shared" ref="J10:J23" si="3">E10*($E$8/100)+G10*($G$8/100)+H10*($H$8/100)+I10*($I$8/100)</f>
        <v>145.80459999999999</v>
      </c>
      <c r="K10" s="5">
        <f t="shared" ref="K10:K35" si="4">J10/J11-1</f>
        <v>0.12472480595637903</v>
      </c>
      <c r="L10" s="5">
        <f>C10/C11-1</f>
        <v>7.6655052264808399E-2</v>
      </c>
    </row>
    <row r="11" spans="1:12" ht="15.75" thickBot="1" x14ac:dyDescent="0.3">
      <c r="A11" s="16" t="s">
        <v>37</v>
      </c>
      <c r="B11" s="17"/>
      <c r="C11" s="20">
        <v>287</v>
      </c>
      <c r="D11" s="21">
        <v>303</v>
      </c>
      <c r="E11" s="20">
        <v>371</v>
      </c>
      <c r="F11" s="21">
        <v>266</v>
      </c>
      <c r="G11" s="20">
        <v>334</v>
      </c>
      <c r="H11" s="21">
        <v>219</v>
      </c>
      <c r="I11" s="22">
        <v>240</v>
      </c>
      <c r="J11" s="1">
        <f t="shared" si="3"/>
        <v>129.63580000000002</v>
      </c>
      <c r="K11" s="5">
        <f t="shared" si="4"/>
        <v>7.0648224007611393E-2</v>
      </c>
      <c r="L11" s="5">
        <f t="shared" ref="L11:L22" si="5">C11/C12-1</f>
        <v>4.3636363636363695E-2</v>
      </c>
    </row>
    <row r="12" spans="1:12" ht="15.75" thickBot="1" x14ac:dyDescent="0.3">
      <c r="A12" s="16" t="s">
        <v>36</v>
      </c>
      <c r="B12" s="17"/>
      <c r="C12" s="20">
        <v>275</v>
      </c>
      <c r="D12" s="21">
        <v>298</v>
      </c>
      <c r="E12" s="20">
        <v>337</v>
      </c>
      <c r="F12" s="21">
        <v>252</v>
      </c>
      <c r="G12" s="20">
        <v>303</v>
      </c>
      <c r="H12" s="21">
        <v>208</v>
      </c>
      <c r="I12" s="22">
        <v>230</v>
      </c>
      <c r="J12" s="1">
        <f t="shared" si="3"/>
        <v>121.08160000000001</v>
      </c>
      <c r="K12" s="5">
        <f t="shared" si="4"/>
        <v>4.1185980119010868E-2</v>
      </c>
      <c r="L12" s="5">
        <f t="shared" si="5"/>
        <v>2.6119402985074647E-2</v>
      </c>
    </row>
    <row r="13" spans="1:12" ht="15.75" thickBot="1" x14ac:dyDescent="0.3">
      <c r="A13" s="16" t="s">
        <v>35</v>
      </c>
      <c r="B13" s="17"/>
      <c r="C13" s="20">
        <v>268</v>
      </c>
      <c r="D13" s="21">
        <v>293</v>
      </c>
      <c r="E13" s="20">
        <v>316</v>
      </c>
      <c r="F13" s="21">
        <v>252</v>
      </c>
      <c r="G13" s="20">
        <v>293</v>
      </c>
      <c r="H13" s="21">
        <v>201</v>
      </c>
      <c r="I13" s="22">
        <v>220</v>
      </c>
      <c r="J13" s="1">
        <f t="shared" si="3"/>
        <v>116.292</v>
      </c>
      <c r="K13" s="5">
        <f t="shared" si="4"/>
        <v>4.8262135843566423E-2</v>
      </c>
      <c r="L13" s="5">
        <f t="shared" si="5"/>
        <v>5.5118110236220375E-2</v>
      </c>
    </row>
    <row r="14" spans="1:12" ht="15.75" thickBot="1" x14ac:dyDescent="0.3">
      <c r="A14" s="16" t="s">
        <v>34</v>
      </c>
      <c r="B14" s="17"/>
      <c r="C14" s="20">
        <v>254</v>
      </c>
      <c r="D14" s="21">
        <v>276</v>
      </c>
      <c r="E14" s="20">
        <v>290</v>
      </c>
      <c r="F14" s="21">
        <v>243</v>
      </c>
      <c r="G14" s="20">
        <v>277</v>
      </c>
      <c r="H14" s="21">
        <v>194</v>
      </c>
      <c r="I14" s="22">
        <v>212</v>
      </c>
      <c r="J14" s="1">
        <f t="shared" si="3"/>
        <v>110.93790000000001</v>
      </c>
      <c r="K14" s="5">
        <f t="shared" si="4"/>
        <v>6.1518323354897708E-2</v>
      </c>
      <c r="L14" s="5">
        <f t="shared" si="5"/>
        <v>6.2761506276150625E-2</v>
      </c>
    </row>
    <row r="15" spans="1:12" ht="15.75" thickBot="1" x14ac:dyDescent="0.3">
      <c r="A15" s="16" t="s">
        <v>33</v>
      </c>
      <c r="B15" s="17"/>
      <c r="C15" s="20">
        <v>239</v>
      </c>
      <c r="D15" s="21">
        <v>258</v>
      </c>
      <c r="E15" s="20">
        <v>257</v>
      </c>
      <c r="F15" s="21">
        <v>236</v>
      </c>
      <c r="G15" s="20">
        <v>260</v>
      </c>
      <c r="H15" s="21">
        <v>186</v>
      </c>
      <c r="I15" s="22">
        <v>201</v>
      </c>
      <c r="J15" s="1">
        <f t="shared" si="3"/>
        <v>104.5087</v>
      </c>
      <c r="K15" s="5">
        <f t="shared" si="4"/>
        <v>5.9325392601963012E-2</v>
      </c>
      <c r="L15" s="5">
        <f t="shared" si="5"/>
        <v>6.6964285714285809E-2</v>
      </c>
    </row>
    <row r="16" spans="1:12" ht="15.75" thickBot="1" x14ac:dyDescent="0.3">
      <c r="A16" s="16" t="s">
        <v>32</v>
      </c>
      <c r="B16" s="17"/>
      <c r="C16" s="20">
        <v>224</v>
      </c>
      <c r="D16" s="21">
        <v>240</v>
      </c>
      <c r="E16" s="20">
        <v>235</v>
      </c>
      <c r="F16" s="21">
        <v>220</v>
      </c>
      <c r="G16" s="20">
        <v>246</v>
      </c>
      <c r="H16" s="21">
        <v>176</v>
      </c>
      <c r="I16" s="22">
        <v>190</v>
      </c>
      <c r="J16" s="1">
        <f t="shared" si="3"/>
        <v>98.655900000000003</v>
      </c>
      <c r="K16" s="5">
        <f t="shared" si="4"/>
        <v>8.6394289640834065E-2</v>
      </c>
      <c r="L16" s="5">
        <f t="shared" si="5"/>
        <v>0.11442786069651745</v>
      </c>
    </row>
    <row r="17" spans="1:20" ht="15.75" thickBot="1" x14ac:dyDescent="0.3">
      <c r="A17" s="16" t="s">
        <v>31</v>
      </c>
      <c r="B17" s="17"/>
      <c r="C17" s="20">
        <v>201</v>
      </c>
      <c r="D17" s="21">
        <v>212</v>
      </c>
      <c r="E17" s="20">
        <v>205</v>
      </c>
      <c r="F17" s="21">
        <v>201</v>
      </c>
      <c r="G17" s="20">
        <v>231</v>
      </c>
      <c r="H17" s="21">
        <v>162</v>
      </c>
      <c r="I17" s="22">
        <v>173</v>
      </c>
      <c r="J17" s="1">
        <f t="shared" si="3"/>
        <v>90.810400000000001</v>
      </c>
      <c r="K17" s="5">
        <f t="shared" si="4"/>
        <v>8.9570952581495389E-2</v>
      </c>
      <c r="L17" s="5">
        <f t="shared" si="5"/>
        <v>8.6486486486486491E-2</v>
      </c>
    </row>
    <row r="18" spans="1:20" ht="15.75" thickBot="1" x14ac:dyDescent="0.3">
      <c r="A18" s="16" t="s">
        <v>30</v>
      </c>
      <c r="B18" s="17"/>
      <c r="C18" s="20">
        <v>185</v>
      </c>
      <c r="D18" s="21">
        <v>196</v>
      </c>
      <c r="E18" s="20">
        <v>179</v>
      </c>
      <c r="F18" s="21">
        <v>169</v>
      </c>
      <c r="G18" s="20">
        <v>212</v>
      </c>
      <c r="H18" s="21">
        <v>144</v>
      </c>
      <c r="I18" s="22">
        <v>161</v>
      </c>
      <c r="J18" s="1">
        <f t="shared" si="3"/>
        <v>83.345100000000002</v>
      </c>
      <c r="K18" s="5">
        <f t="shared" si="4"/>
        <v>9.2367135575515569E-2</v>
      </c>
      <c r="L18" s="5">
        <f t="shared" si="5"/>
        <v>8.8235294117646967E-2</v>
      </c>
    </row>
    <row r="19" spans="1:20" ht="15.75" thickBot="1" x14ac:dyDescent="0.3">
      <c r="A19" s="16" t="s">
        <v>29</v>
      </c>
      <c r="B19" s="17"/>
      <c r="C19" s="20">
        <v>170</v>
      </c>
      <c r="D19" s="21">
        <v>181</v>
      </c>
      <c r="E19" s="20">
        <v>156</v>
      </c>
      <c r="F19" s="21">
        <v>151</v>
      </c>
      <c r="G19" s="20">
        <v>189</v>
      </c>
      <c r="H19" s="21">
        <v>130</v>
      </c>
      <c r="I19" s="22">
        <v>152</v>
      </c>
      <c r="J19" s="1">
        <f t="shared" si="3"/>
        <v>76.297699999999992</v>
      </c>
      <c r="K19" s="5">
        <f t="shared" si="4"/>
        <v>0.14100255723878008</v>
      </c>
      <c r="L19" s="5">
        <f t="shared" si="5"/>
        <v>0.14864864864864868</v>
      </c>
    </row>
    <row r="20" spans="1:20" ht="15.75" thickBot="1" x14ac:dyDescent="0.3">
      <c r="A20" s="16" t="s">
        <v>28</v>
      </c>
      <c r="B20" s="17"/>
      <c r="C20" s="20">
        <v>148</v>
      </c>
      <c r="D20" s="21">
        <v>156</v>
      </c>
      <c r="E20" s="20">
        <v>143</v>
      </c>
      <c r="F20" s="21">
        <v>146</v>
      </c>
      <c r="G20" s="20">
        <v>142</v>
      </c>
      <c r="H20" s="21">
        <v>125</v>
      </c>
      <c r="I20" s="22">
        <v>145</v>
      </c>
      <c r="J20" s="1">
        <f t="shared" si="3"/>
        <v>66.869</v>
      </c>
      <c r="K20" s="5">
        <f t="shared" si="4"/>
        <v>6.6874077619560213E-2</v>
      </c>
      <c r="L20" s="5">
        <f t="shared" si="5"/>
        <v>8.0291970802919721E-2</v>
      </c>
    </row>
    <row r="21" spans="1:20" ht="15.75" thickBot="1" x14ac:dyDescent="0.3">
      <c r="A21" s="16" t="s">
        <v>27</v>
      </c>
      <c r="B21" s="17"/>
      <c r="C21" s="20">
        <v>137</v>
      </c>
      <c r="D21" s="21">
        <v>141</v>
      </c>
      <c r="E21" s="20">
        <v>132</v>
      </c>
      <c r="F21" s="21">
        <v>136</v>
      </c>
      <c r="G21" s="20">
        <v>134</v>
      </c>
      <c r="H21" s="21">
        <v>119</v>
      </c>
      <c r="I21" s="22">
        <v>135</v>
      </c>
      <c r="J21" s="1">
        <f t="shared" si="3"/>
        <v>62.677500000000009</v>
      </c>
      <c r="K21" s="5">
        <f t="shared" si="4"/>
        <v>5.5029347751071933E-2</v>
      </c>
      <c r="L21" s="5">
        <f t="shared" si="5"/>
        <v>7.8740157480315043E-2</v>
      </c>
    </row>
    <row r="22" spans="1:20" ht="15.75" thickBot="1" x14ac:dyDescent="0.3">
      <c r="A22" s="16" t="s">
        <v>26</v>
      </c>
      <c r="B22" s="17"/>
      <c r="C22" s="20">
        <v>127</v>
      </c>
      <c r="D22" s="21">
        <v>129</v>
      </c>
      <c r="E22" s="20">
        <v>119</v>
      </c>
      <c r="F22" s="21">
        <v>130</v>
      </c>
      <c r="G22" s="20">
        <v>128</v>
      </c>
      <c r="H22" s="21">
        <v>116</v>
      </c>
      <c r="I22" s="22">
        <v>127</v>
      </c>
      <c r="J22" s="1">
        <f t="shared" si="3"/>
        <v>59.408300000000004</v>
      </c>
      <c r="K22" s="5">
        <f t="shared" si="4"/>
        <v>3.6105137770522377E-2</v>
      </c>
      <c r="L22" s="5">
        <f t="shared" si="5"/>
        <v>6.7226890756302504E-2</v>
      </c>
    </row>
    <row r="23" spans="1:20" ht="15.75" thickBot="1" x14ac:dyDescent="0.3">
      <c r="A23" s="16" t="s">
        <v>25</v>
      </c>
      <c r="B23" s="17"/>
      <c r="C23" s="20">
        <v>119</v>
      </c>
      <c r="D23" s="21">
        <v>119</v>
      </c>
      <c r="E23" s="20">
        <v>114</v>
      </c>
      <c r="F23" s="21">
        <v>126</v>
      </c>
      <c r="G23" s="20">
        <v>123</v>
      </c>
      <c r="H23" s="21">
        <v>112</v>
      </c>
      <c r="I23" s="22">
        <v>123</v>
      </c>
      <c r="J23" s="1">
        <f t="shared" si="3"/>
        <v>57.338100000000011</v>
      </c>
      <c r="K23" s="5">
        <f>(K22+K25)/2</f>
        <v>5.8114690213996734E-2</v>
      </c>
      <c r="L23" s="5">
        <v>4.41E-2</v>
      </c>
      <c r="M23">
        <f>(L22+L25)/2</f>
        <v>5.4446778711484622E-2</v>
      </c>
      <c r="N23" s="4">
        <f>L23/M23</f>
        <v>0.80996527331189672</v>
      </c>
    </row>
    <row r="24" spans="1:20" ht="15.75" thickBot="1" x14ac:dyDescent="0.3">
      <c r="A24" s="16"/>
      <c r="B24" s="17"/>
      <c r="C24" s="20"/>
      <c r="D24" s="24">
        <f>60.15-E24</f>
        <v>57</v>
      </c>
      <c r="E24" s="24">
        <v>3.15</v>
      </c>
      <c r="F24" s="24">
        <v>6.28</v>
      </c>
      <c r="G24" s="24">
        <v>8.67</v>
      </c>
      <c r="H24" s="24">
        <v>8.5399999999999991</v>
      </c>
      <c r="I24" s="25">
        <v>16.36</v>
      </c>
      <c r="M24">
        <f>(K25+K22)/2</f>
        <v>5.8114690213996734E-2</v>
      </c>
    </row>
    <row r="25" spans="1:20" ht="15.75" thickBot="1" x14ac:dyDescent="0.3">
      <c r="A25" s="26" t="s">
        <v>24</v>
      </c>
      <c r="B25" s="27"/>
      <c r="C25" s="28">
        <v>525</v>
      </c>
      <c r="D25" s="28">
        <v>502</v>
      </c>
      <c r="E25" s="28">
        <v>681</v>
      </c>
      <c r="F25" s="28">
        <v>619</v>
      </c>
      <c r="G25" s="28">
        <v>713</v>
      </c>
      <c r="H25" s="28">
        <v>350</v>
      </c>
      <c r="I25" s="29">
        <v>535</v>
      </c>
      <c r="J25" s="1">
        <f>E25*($E$24/100)+G25*($G$24/100)+H25*($H$24/100)+I25*($I$24/100)</f>
        <v>200.68459999999999</v>
      </c>
      <c r="K25" s="5">
        <f>J25/J26-1</f>
        <v>8.012424265747109E-2</v>
      </c>
      <c r="L25" s="5">
        <f t="shared" ref="L25" si="6">C25/C26-1</f>
        <v>4.1666666666666741E-2</v>
      </c>
      <c r="O25" s="5">
        <f t="shared" ref="O25:T25" si="7">D25/D26-1</f>
        <v>1.6194331983805599E-2</v>
      </c>
      <c r="P25" s="5">
        <f t="shared" si="7"/>
        <v>2.0989505247376306E-2</v>
      </c>
      <c r="Q25" s="5">
        <f t="shared" si="7"/>
        <v>4.9152542372881358E-2</v>
      </c>
      <c r="R25" s="5">
        <f t="shared" si="7"/>
        <v>0.20439189189189189</v>
      </c>
      <c r="S25" s="5">
        <f t="shared" si="7"/>
        <v>2.3391812865497075E-2</v>
      </c>
      <c r="T25" s="5">
        <f t="shared" si="7"/>
        <v>3.8834951456310662E-2</v>
      </c>
    </row>
    <row r="26" spans="1:20" ht="15.75" thickBot="1" x14ac:dyDescent="0.3">
      <c r="A26" s="16" t="s">
        <v>23</v>
      </c>
      <c r="B26" s="17"/>
      <c r="C26" s="20">
        <v>504</v>
      </c>
      <c r="D26" s="21">
        <v>494</v>
      </c>
      <c r="E26" s="20">
        <v>667</v>
      </c>
      <c r="F26" s="21">
        <v>590</v>
      </c>
      <c r="G26" s="20">
        <v>592</v>
      </c>
      <c r="H26" s="21">
        <v>342</v>
      </c>
      <c r="I26" s="22">
        <v>515</v>
      </c>
      <c r="J26" s="1">
        <f t="shared" ref="J26:J35" si="8">E26*($E$24/100)+G26*($G$24/100)+H26*($H$24/100)+I26*($I$24/100)</f>
        <v>185.79769999999999</v>
      </c>
      <c r="K26" s="5">
        <f t="shared" si="4"/>
        <v>3.321740542440299E-2</v>
      </c>
      <c r="L26" s="5">
        <f t="shared" ref="L26:L35" si="9">C26/C27-1</f>
        <v>3.4907597535934309E-2</v>
      </c>
    </row>
    <row r="27" spans="1:20" ht="15.75" thickBot="1" x14ac:dyDescent="0.3">
      <c r="A27" s="16" t="s">
        <v>22</v>
      </c>
      <c r="B27" s="17"/>
      <c r="C27" s="20">
        <v>487</v>
      </c>
      <c r="D27" s="21">
        <v>479</v>
      </c>
      <c r="E27" s="20">
        <v>640</v>
      </c>
      <c r="F27" s="21">
        <v>554</v>
      </c>
      <c r="G27" s="20">
        <v>570</v>
      </c>
      <c r="H27" s="21">
        <v>335</v>
      </c>
      <c r="I27" s="22">
        <v>499</v>
      </c>
      <c r="J27" s="1">
        <f t="shared" si="8"/>
        <v>179.82439999999997</v>
      </c>
      <c r="K27" s="5">
        <f t="shared" si="4"/>
        <v>4.2973614260003679E-2</v>
      </c>
      <c r="L27" s="5">
        <f t="shared" si="9"/>
        <v>4.0598290598290676E-2</v>
      </c>
    </row>
    <row r="28" spans="1:20" ht="15.75" thickBot="1" x14ac:dyDescent="0.3">
      <c r="A28" s="16" t="s">
        <v>21</v>
      </c>
      <c r="B28" s="17"/>
      <c r="C28" s="20">
        <v>468</v>
      </c>
      <c r="D28" s="21">
        <v>462</v>
      </c>
      <c r="E28" s="20">
        <v>628</v>
      </c>
      <c r="F28" s="21">
        <v>521</v>
      </c>
      <c r="G28" s="20">
        <v>541</v>
      </c>
      <c r="H28" s="21">
        <v>330</v>
      </c>
      <c r="I28" s="22">
        <v>474</v>
      </c>
      <c r="J28" s="1">
        <f t="shared" si="8"/>
        <v>172.4151</v>
      </c>
      <c r="K28" s="5">
        <f t="shared" si="4"/>
        <v>6.7747077577045678E-2</v>
      </c>
      <c r="L28" s="5">
        <f t="shared" si="9"/>
        <v>5.1685393258426915E-2</v>
      </c>
    </row>
    <row r="29" spans="1:20" ht="15.75" thickBot="1" x14ac:dyDescent="0.3">
      <c r="A29" s="16" t="s">
        <v>20</v>
      </c>
      <c r="B29" s="17"/>
      <c r="C29" s="20">
        <v>445</v>
      </c>
      <c r="D29" s="21">
        <v>446</v>
      </c>
      <c r="E29" s="20">
        <v>609</v>
      </c>
      <c r="F29" s="21">
        <v>475</v>
      </c>
      <c r="G29" s="20">
        <v>479</v>
      </c>
      <c r="H29" s="21">
        <v>314</v>
      </c>
      <c r="I29" s="22">
        <v>452</v>
      </c>
      <c r="J29" s="1">
        <f t="shared" si="8"/>
        <v>161.47559999999999</v>
      </c>
      <c r="K29" s="5">
        <f t="shared" si="4"/>
        <v>4.7074912509021516E-2</v>
      </c>
      <c r="L29" s="5">
        <f t="shared" si="9"/>
        <v>2.5345622119815614E-2</v>
      </c>
    </row>
    <row r="30" spans="1:20" ht="15.75" thickBot="1" x14ac:dyDescent="0.3">
      <c r="A30" s="16" t="s">
        <v>19</v>
      </c>
      <c r="B30" s="17"/>
      <c r="C30" s="20">
        <v>434</v>
      </c>
      <c r="D30" s="21">
        <v>446</v>
      </c>
      <c r="E30" s="20">
        <v>583</v>
      </c>
      <c r="F30" s="21">
        <v>403</v>
      </c>
      <c r="G30" s="20">
        <v>450</v>
      </c>
      <c r="H30" s="21">
        <v>314</v>
      </c>
      <c r="I30" s="22">
        <v>428</v>
      </c>
      <c r="J30" s="1">
        <f t="shared" si="8"/>
        <v>154.21589999999998</v>
      </c>
      <c r="K30" s="5">
        <f t="shared" si="4"/>
        <v>5.6732894101201525E-2</v>
      </c>
      <c r="L30" s="5">
        <f t="shared" si="9"/>
        <v>4.8309178743961345E-2</v>
      </c>
    </row>
    <row r="31" spans="1:20" ht="15.75" thickBot="1" x14ac:dyDescent="0.3">
      <c r="A31" s="16" t="s">
        <v>18</v>
      </c>
      <c r="B31" s="17"/>
      <c r="C31" s="20">
        <v>414</v>
      </c>
      <c r="D31" s="21">
        <v>431</v>
      </c>
      <c r="E31" s="20">
        <v>541</v>
      </c>
      <c r="F31" s="21">
        <v>362</v>
      </c>
      <c r="G31" s="20">
        <v>424</v>
      </c>
      <c r="H31" s="21">
        <v>303</v>
      </c>
      <c r="I31" s="22">
        <v>405</v>
      </c>
      <c r="J31" s="1">
        <f t="shared" si="8"/>
        <v>145.9365</v>
      </c>
      <c r="K31" s="5">
        <f t="shared" si="4"/>
        <v>0.12627049971059234</v>
      </c>
      <c r="L31" s="5">
        <f t="shared" si="9"/>
        <v>8.9473684210526372E-2</v>
      </c>
    </row>
    <row r="32" spans="1:20" ht="15.75" thickBot="1" x14ac:dyDescent="0.3">
      <c r="A32" s="16" t="s">
        <v>17</v>
      </c>
      <c r="B32" s="17"/>
      <c r="C32" s="20">
        <v>380</v>
      </c>
      <c r="D32" s="21">
        <v>401</v>
      </c>
      <c r="E32" s="20">
        <v>494</v>
      </c>
      <c r="F32" s="21">
        <v>342</v>
      </c>
      <c r="G32" s="20">
        <v>334</v>
      </c>
      <c r="H32" s="21">
        <v>291</v>
      </c>
      <c r="I32" s="22">
        <v>368</v>
      </c>
      <c r="J32" s="1">
        <f t="shared" si="8"/>
        <v>129.57499999999999</v>
      </c>
      <c r="K32" s="5">
        <f t="shared" si="4"/>
        <v>9.449899693802144E-2</v>
      </c>
      <c r="L32" s="5">
        <f t="shared" si="9"/>
        <v>8.2621082621082698E-2</v>
      </c>
    </row>
    <row r="33" spans="1:12" ht="15.75" thickBot="1" x14ac:dyDescent="0.3">
      <c r="A33" s="16" t="s">
        <v>16</v>
      </c>
      <c r="B33" s="17"/>
      <c r="C33" s="20">
        <v>351</v>
      </c>
      <c r="D33" s="21">
        <v>373</v>
      </c>
      <c r="E33" s="20">
        <v>451</v>
      </c>
      <c r="F33" s="21">
        <v>313</v>
      </c>
      <c r="G33" s="20">
        <v>290</v>
      </c>
      <c r="H33" s="21">
        <v>278</v>
      </c>
      <c r="I33" s="22">
        <v>338</v>
      </c>
      <c r="J33" s="1">
        <f t="shared" si="8"/>
        <v>118.38749999999999</v>
      </c>
      <c r="K33" s="5">
        <f t="shared" si="4"/>
        <v>8.8129405482214374E-2</v>
      </c>
      <c r="L33" s="5">
        <f t="shared" si="9"/>
        <v>0.10031347962382453</v>
      </c>
    </row>
    <row r="34" spans="1:12" ht="15.75" thickBot="1" x14ac:dyDescent="0.3">
      <c r="A34" s="16" t="s">
        <v>15</v>
      </c>
      <c r="B34" s="17"/>
      <c r="C34" s="20">
        <v>319</v>
      </c>
      <c r="D34" s="21">
        <v>339</v>
      </c>
      <c r="E34" s="20">
        <v>411</v>
      </c>
      <c r="F34" s="21">
        <v>274</v>
      </c>
      <c r="G34" s="20">
        <v>270</v>
      </c>
      <c r="H34" s="21">
        <v>264</v>
      </c>
      <c r="I34" s="22">
        <v>305</v>
      </c>
      <c r="J34" s="1">
        <f t="shared" si="8"/>
        <v>108.7991</v>
      </c>
      <c r="K34" s="5">
        <f t="shared" si="4"/>
        <v>8.7950745822404475E-2</v>
      </c>
      <c r="L34" s="5">
        <f>C34/C35-1</f>
        <v>8.8737201365187701E-2</v>
      </c>
    </row>
    <row r="35" spans="1:12" ht="15.75" thickBot="1" x14ac:dyDescent="0.3">
      <c r="A35" s="16" t="s">
        <v>14</v>
      </c>
      <c r="B35" s="17"/>
      <c r="C35" s="20">
        <v>293</v>
      </c>
      <c r="D35" s="21">
        <v>311</v>
      </c>
      <c r="E35" s="20">
        <v>380</v>
      </c>
      <c r="F35" s="21">
        <v>249</v>
      </c>
      <c r="G35" s="20">
        <v>243</v>
      </c>
      <c r="H35" s="21">
        <v>242</v>
      </c>
      <c r="I35" s="22">
        <v>283</v>
      </c>
      <c r="J35" s="1">
        <f t="shared" si="8"/>
        <v>100.00369999999999</v>
      </c>
      <c r="K35" s="5" t="e">
        <f t="shared" si="4"/>
        <v>#DIV/0!</v>
      </c>
      <c r="L35" s="5" t="e">
        <f t="shared" si="9"/>
        <v>#DIV/0!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27A1-A90E-4E03-9D27-44DE9BAED35B}">
  <dimension ref="A1:R41"/>
  <sheetViews>
    <sheetView zoomScale="70" zoomScaleNormal="70" workbookViewId="0">
      <pane xSplit="9" ySplit="1" topLeftCell="J2" activePane="bottomRight" state="frozen"/>
      <selection pane="topRight" activeCell="J1" sqref="J1"/>
      <selection pane="bottomLeft" activeCell="A2" sqref="A2"/>
      <selection pane="bottomRight" activeCell="M1" sqref="M1:R5"/>
    </sheetView>
  </sheetViews>
  <sheetFormatPr defaultRowHeight="15" x14ac:dyDescent="0.25"/>
  <cols>
    <col min="2" max="3" width="8.7109375" style="8"/>
    <col min="4" max="4" width="10.140625" style="8" bestFit="1" customWidth="1"/>
    <col min="5" max="5" width="11.42578125" style="8" bestFit="1" customWidth="1"/>
    <col min="6" max="6" width="9.140625" bestFit="1" customWidth="1"/>
    <col min="7" max="7" width="10.7109375" bestFit="1" customWidth="1"/>
    <col min="9" max="9" width="14.140625" bestFit="1" customWidth="1"/>
    <col min="10" max="11" width="13.140625" bestFit="1" customWidth="1"/>
    <col min="15" max="15" width="3.42578125" bestFit="1" customWidth="1"/>
    <col min="16" max="16" width="10.140625" bestFit="1" customWidth="1"/>
    <col min="17" max="17" width="11.42578125" bestFit="1" customWidth="1"/>
  </cols>
  <sheetData>
    <row r="1" spans="1:18" x14ac:dyDescent="0.25">
      <c r="B1" s="8" t="s">
        <v>118</v>
      </c>
      <c r="C1" s="8" t="s">
        <v>117</v>
      </c>
      <c r="D1" s="8" t="s">
        <v>119</v>
      </c>
      <c r="E1" s="8" t="s">
        <v>76</v>
      </c>
      <c r="F1" s="8" t="s">
        <v>134</v>
      </c>
      <c r="G1" s="8" t="s">
        <v>133</v>
      </c>
      <c r="H1" s="8" t="s">
        <v>97</v>
      </c>
      <c r="I1" s="8" t="s">
        <v>135</v>
      </c>
      <c r="J1" s="3"/>
      <c r="K1" s="3"/>
      <c r="N1" s="8"/>
      <c r="O1" s="8"/>
      <c r="P1" s="8"/>
      <c r="Q1" s="8"/>
      <c r="R1" s="8"/>
    </row>
    <row r="2" spans="1:18" x14ac:dyDescent="0.25">
      <c r="A2" t="s">
        <v>10</v>
      </c>
      <c r="B2" s="9">
        <v>9.25</v>
      </c>
      <c r="C2" s="9"/>
      <c r="D2" s="9">
        <v>7.93</v>
      </c>
      <c r="E2" s="9"/>
      <c r="G2">
        <v>11.1</v>
      </c>
      <c r="H2" t="e">
        <f>VLOOKUP(A2,'CPI IW Core'!A:K,11,0)*100</f>
        <v>#N/A</v>
      </c>
      <c r="I2" s="1" t="e">
        <f>D2-H2</f>
        <v>#N/A</v>
      </c>
      <c r="J2" s="3"/>
      <c r="K2" s="3"/>
      <c r="N2" s="1"/>
      <c r="O2" s="1"/>
      <c r="P2" s="1"/>
      <c r="Q2" s="1"/>
      <c r="R2" s="1"/>
    </row>
    <row r="3" spans="1:18" x14ac:dyDescent="0.25">
      <c r="A3" t="s">
        <v>11</v>
      </c>
      <c r="B3" s="9">
        <v>-0.83</v>
      </c>
      <c r="C3" s="9"/>
      <c r="D3" s="9">
        <v>13.52</v>
      </c>
      <c r="E3" s="9"/>
      <c r="G3">
        <v>9.66</v>
      </c>
      <c r="H3" t="e">
        <f>VLOOKUP(A3,'CPI IW Core'!A:K,11,0)*100</f>
        <v>#N/A</v>
      </c>
      <c r="I3" s="1" t="e">
        <f t="shared" ref="I3:I37" si="0">D3-H3</f>
        <v>#N/A</v>
      </c>
      <c r="J3" s="3"/>
      <c r="K3" s="3"/>
      <c r="M3" s="9"/>
      <c r="N3" s="1"/>
      <c r="O3" s="1"/>
      <c r="P3" s="1"/>
      <c r="Q3" s="1"/>
      <c r="R3" s="1"/>
    </row>
    <row r="4" spans="1:18" x14ac:dyDescent="0.25">
      <c r="A4" t="s">
        <v>12</v>
      </c>
      <c r="B4" s="9">
        <v>-3.09</v>
      </c>
      <c r="C4" s="9"/>
      <c r="D4" s="9">
        <v>16.649999999999999</v>
      </c>
      <c r="E4" s="9"/>
      <c r="G4">
        <v>4.8899999999999997</v>
      </c>
      <c r="H4" t="e">
        <f>VLOOKUP(A4,'CPI IW Core'!A:K,11,0)*100</f>
        <v>#N/A</v>
      </c>
      <c r="I4" s="1" t="e">
        <f t="shared" si="0"/>
        <v>#N/A</v>
      </c>
      <c r="J4" s="3"/>
      <c r="K4" s="3"/>
      <c r="N4" s="1"/>
      <c r="O4" s="1"/>
      <c r="P4" s="1"/>
      <c r="Q4" s="1"/>
      <c r="R4" s="1"/>
    </row>
    <row r="5" spans="1:18" x14ac:dyDescent="0.25">
      <c r="A5" t="s">
        <v>13</v>
      </c>
      <c r="B5" s="9">
        <v>27.35</v>
      </c>
      <c r="C5" s="9"/>
      <c r="D5" s="9">
        <v>6.19</v>
      </c>
      <c r="E5" s="9"/>
      <c r="G5">
        <v>13.78</v>
      </c>
      <c r="H5" t="e">
        <f>VLOOKUP(A5,'CPI IW Core'!A:K,11,0)*100</f>
        <v>#N/A</v>
      </c>
      <c r="I5" s="1" t="e">
        <f t="shared" si="0"/>
        <v>#N/A</v>
      </c>
      <c r="J5" s="3"/>
      <c r="K5" s="3"/>
      <c r="M5" s="9"/>
    </row>
    <row r="6" spans="1:18" x14ac:dyDescent="0.25">
      <c r="A6" t="s">
        <v>14</v>
      </c>
      <c r="B6" s="9">
        <v>18.57</v>
      </c>
      <c r="C6" s="9">
        <v>9.09</v>
      </c>
      <c r="D6" s="9">
        <v>26.76</v>
      </c>
      <c r="E6" s="9"/>
      <c r="G6">
        <v>13.04</v>
      </c>
      <c r="H6" t="e">
        <f>VLOOKUP(A6,'CPI IW Core'!A:K,11,0)*100</f>
        <v>#DIV/0!</v>
      </c>
      <c r="I6" s="1" t="e">
        <f t="shared" si="0"/>
        <v>#DIV/0!</v>
      </c>
      <c r="J6" s="3"/>
      <c r="K6" s="3"/>
    </row>
    <row r="7" spans="1:18" x14ac:dyDescent="0.25">
      <c r="A7" t="s">
        <v>15</v>
      </c>
      <c r="B7" s="9">
        <v>20.86</v>
      </c>
      <c r="C7" s="9">
        <v>13.05</v>
      </c>
      <c r="D7" s="9">
        <v>22.55</v>
      </c>
      <c r="E7" s="9"/>
      <c r="G7">
        <v>31.4</v>
      </c>
      <c r="H7" s="9">
        <f>VLOOKUP(A7,'CPI IW Core'!A:K,11,0)*100</f>
        <v>8.7950745822404475</v>
      </c>
      <c r="I7" s="1">
        <f t="shared" si="0"/>
        <v>13.754925417759553</v>
      </c>
      <c r="J7" s="3"/>
      <c r="K7" s="3"/>
    </row>
    <row r="8" spans="1:18" x14ac:dyDescent="0.25">
      <c r="A8" t="s">
        <v>16</v>
      </c>
      <c r="B8" s="9">
        <v>5.2</v>
      </c>
      <c r="C8" s="9">
        <v>6.09</v>
      </c>
      <c r="D8" s="9">
        <v>10.88</v>
      </c>
      <c r="E8" s="9"/>
      <c r="G8">
        <v>6.29</v>
      </c>
      <c r="H8" s="9">
        <f>VLOOKUP(A8,'CPI IW Core'!A:K,11,0)*100</f>
        <v>8.8129405482214374</v>
      </c>
      <c r="I8" s="1">
        <f t="shared" si="0"/>
        <v>2.0670594517785634</v>
      </c>
      <c r="J8" s="3"/>
      <c r="K8" s="3"/>
    </row>
    <row r="9" spans="1:18" x14ac:dyDescent="0.25">
      <c r="A9" t="s">
        <v>17</v>
      </c>
      <c r="B9" s="9">
        <v>4.63</v>
      </c>
      <c r="C9" s="9">
        <v>6.62</v>
      </c>
      <c r="D9" s="9">
        <v>15.06</v>
      </c>
      <c r="E9" s="9"/>
      <c r="G9">
        <v>-2.33</v>
      </c>
      <c r="H9" s="9">
        <f>VLOOKUP(A9,'CPI IW Core'!A:K,11,0)*100</f>
        <v>9.4498996938021449</v>
      </c>
      <c r="I9" s="1">
        <f t="shared" si="0"/>
        <v>5.6101003061978556</v>
      </c>
      <c r="J9" s="3"/>
      <c r="K9" s="3"/>
    </row>
    <row r="10" spans="1:18" x14ac:dyDescent="0.25">
      <c r="A10" t="s">
        <v>18</v>
      </c>
      <c r="B10" s="9">
        <v>-5.31</v>
      </c>
      <c r="C10" s="9">
        <v>4.0999999999999996</v>
      </c>
      <c r="D10" s="9">
        <v>12.99</v>
      </c>
      <c r="E10" s="9"/>
      <c r="G10">
        <v>13.88</v>
      </c>
      <c r="H10" s="9">
        <f>VLOOKUP(A10,'CPI IW Core'!A:K,11,0)*100</f>
        <v>12.627049971059234</v>
      </c>
      <c r="I10" s="1">
        <f t="shared" si="0"/>
        <v>0.36295002894076589</v>
      </c>
      <c r="J10" s="3"/>
      <c r="K10" s="3"/>
    </row>
    <row r="11" spans="1:18" x14ac:dyDescent="0.25">
      <c r="A11" t="s">
        <v>19</v>
      </c>
      <c r="B11" s="9">
        <v>10.64</v>
      </c>
      <c r="C11" s="9">
        <v>6.63</v>
      </c>
      <c r="D11" s="9">
        <v>16.54</v>
      </c>
      <c r="E11" s="9"/>
      <c r="G11">
        <v>18</v>
      </c>
      <c r="H11" s="9">
        <f>VLOOKUP(A11,'CPI IW Core'!A:K,11,0)*100</f>
        <v>5.6732894101201525</v>
      </c>
      <c r="I11" s="1">
        <f t="shared" si="0"/>
        <v>10.866710589879848</v>
      </c>
      <c r="J11" s="3"/>
      <c r="K11" s="3"/>
    </row>
    <row r="12" spans="1:18" x14ac:dyDescent="0.25">
      <c r="A12" t="s">
        <v>20</v>
      </c>
      <c r="B12" s="9">
        <v>20.03</v>
      </c>
      <c r="C12" s="9">
        <v>5.01</v>
      </c>
      <c r="D12" s="9">
        <v>14.91</v>
      </c>
      <c r="E12" s="9"/>
      <c r="G12">
        <v>18.149999999999999</v>
      </c>
      <c r="H12" s="9">
        <f>VLOOKUP(A12,'CPI IW Core'!A:K,11,0)*100</f>
        <v>4.7074912509021516</v>
      </c>
      <c r="I12" s="1">
        <f t="shared" si="0"/>
        <v>10.202508749097849</v>
      </c>
      <c r="J12" s="3"/>
      <c r="K12" s="3"/>
    </row>
    <row r="13" spans="1:18" x14ac:dyDescent="0.25">
      <c r="A13" t="s">
        <v>21</v>
      </c>
      <c r="B13" s="9">
        <v>-0.53</v>
      </c>
      <c r="C13" s="9">
        <v>2.67</v>
      </c>
      <c r="D13" s="9">
        <v>13.64</v>
      </c>
      <c r="E13" s="9"/>
      <c r="G13">
        <v>4.3099999999999996</v>
      </c>
      <c r="H13" s="9">
        <f>VLOOKUP(A13,'CPI IW Core'!A:K,11,0)*100</f>
        <v>6.7747077577045678</v>
      </c>
      <c r="I13" s="1">
        <f t="shared" si="0"/>
        <v>6.8652922422954328</v>
      </c>
      <c r="J13" s="3"/>
      <c r="K13" s="3"/>
    </row>
    <row r="14" spans="1:18" x14ac:dyDescent="0.25">
      <c r="A14" t="s">
        <v>22</v>
      </c>
      <c r="B14" s="9">
        <v>20.25</v>
      </c>
      <c r="C14" s="9">
        <v>5.79</v>
      </c>
      <c r="D14" s="9">
        <v>26.88</v>
      </c>
      <c r="E14" s="9"/>
      <c r="G14">
        <v>21.09</v>
      </c>
      <c r="H14" s="9">
        <f>VLOOKUP(A14,'CPI IW Core'!A:K,11,0)*100</f>
        <v>4.2973614260003679</v>
      </c>
      <c r="I14" s="1">
        <f t="shared" si="0"/>
        <v>22.582638573999631</v>
      </c>
      <c r="J14" s="3"/>
      <c r="K14" s="3"/>
    </row>
    <row r="15" spans="1:18" x14ac:dyDescent="0.25">
      <c r="A15" t="s">
        <v>23</v>
      </c>
      <c r="B15" s="9">
        <v>21.22</v>
      </c>
      <c r="C15" s="9">
        <v>6.98</v>
      </c>
      <c r="D15" s="9">
        <v>18.399999999999999</v>
      </c>
      <c r="E15" s="9"/>
      <c r="G15">
        <v>9.58</v>
      </c>
      <c r="H15" s="9">
        <f>VLOOKUP(A15,'CPI IW Core'!A:K,11,0)*100</f>
        <v>3.321740542440299</v>
      </c>
      <c r="I15" s="1">
        <f t="shared" si="0"/>
        <v>15.0782594575597</v>
      </c>
      <c r="J15" s="3"/>
      <c r="K15" s="3"/>
    </row>
    <row r="16" spans="1:18" x14ac:dyDescent="0.25">
      <c r="A16" t="s">
        <v>24</v>
      </c>
      <c r="B16" s="9">
        <v>30.7</v>
      </c>
      <c r="C16" s="9">
        <v>11.72</v>
      </c>
      <c r="D16" s="9">
        <v>31.62</v>
      </c>
      <c r="E16" s="9"/>
      <c r="G16">
        <v>27.18</v>
      </c>
      <c r="H16" s="9">
        <f>VLOOKUP(A16,'CPI IW Core'!A:K,11,0)*100</f>
        <v>8.012424265747109</v>
      </c>
      <c r="I16" s="1">
        <f t="shared" si="0"/>
        <v>23.60757573425289</v>
      </c>
      <c r="J16" s="3"/>
      <c r="K16" s="3"/>
    </row>
    <row r="17" spans="1:11" x14ac:dyDescent="0.25">
      <c r="A17" t="s">
        <v>25</v>
      </c>
      <c r="B17" s="9">
        <v>23.44</v>
      </c>
      <c r="C17" s="9">
        <v>8.6199999999999992</v>
      </c>
      <c r="D17" s="9">
        <v>38.43</v>
      </c>
      <c r="E17" s="9"/>
      <c r="G17">
        <v>26.09</v>
      </c>
      <c r="H17" s="9">
        <f>VLOOKUP(A17,'CPI IW Core'!A:K,11,0)*100</f>
        <v>5.8114690213996738</v>
      </c>
      <c r="I17" s="1">
        <f t="shared" si="0"/>
        <v>32.618530978600326</v>
      </c>
      <c r="J17" s="3"/>
      <c r="K17" s="3"/>
    </row>
    <row r="18" spans="1:11" x14ac:dyDescent="0.25">
      <c r="A18" t="s">
        <v>26</v>
      </c>
      <c r="B18" s="9">
        <v>22.51</v>
      </c>
      <c r="C18" s="9">
        <v>12.9</v>
      </c>
      <c r="D18" s="9">
        <v>28.52</v>
      </c>
      <c r="E18" s="9"/>
      <c r="G18">
        <v>20.39</v>
      </c>
      <c r="H18" s="9">
        <f>VLOOKUP(A18,'CPI IW Core'!A:K,11,0)*100</f>
        <v>3.6105137770522377</v>
      </c>
      <c r="I18" s="1">
        <f t="shared" si="0"/>
        <v>24.909486222947763</v>
      </c>
      <c r="J18" s="3"/>
      <c r="K18" s="3"/>
    </row>
    <row r="19" spans="1:11" x14ac:dyDescent="0.25">
      <c r="A19" t="s">
        <v>27</v>
      </c>
      <c r="B19" s="9">
        <v>29.07</v>
      </c>
      <c r="C19" s="9">
        <v>15.52</v>
      </c>
      <c r="D19" s="9">
        <v>22.97</v>
      </c>
      <c r="E19" s="9"/>
      <c r="G19">
        <v>5.87</v>
      </c>
      <c r="H19" s="9">
        <f>VLOOKUP(A19,'CPI IW Core'!A:K,11,0)*100</f>
        <v>5.5029347751071933</v>
      </c>
      <c r="I19" s="1">
        <f t="shared" si="0"/>
        <v>17.467065224892806</v>
      </c>
      <c r="J19" s="3"/>
      <c r="K19" s="3"/>
    </row>
    <row r="20" spans="1:11" x14ac:dyDescent="0.25">
      <c r="A20" t="s">
        <v>28</v>
      </c>
      <c r="B20" s="9">
        <v>12.33</v>
      </c>
      <c r="C20" s="9">
        <v>2.52</v>
      </c>
      <c r="D20" s="9">
        <v>17.77</v>
      </c>
      <c r="E20" s="9"/>
      <c r="G20">
        <v>14.78</v>
      </c>
      <c r="H20" s="9">
        <f>VLOOKUP(A20,'CPI IW Core'!A:K,11,0)*100</f>
        <v>6.6874077619560213</v>
      </c>
      <c r="I20" s="1">
        <f t="shared" si="0"/>
        <v>11.082592238043979</v>
      </c>
      <c r="J20" s="3"/>
      <c r="K20" s="3"/>
    </row>
    <row r="21" spans="1:11" x14ac:dyDescent="0.25">
      <c r="A21" t="s">
        <v>29</v>
      </c>
      <c r="B21" s="9">
        <v>-2.61</v>
      </c>
      <c r="C21" s="9">
        <v>5.28</v>
      </c>
      <c r="D21" s="9">
        <v>17.11</v>
      </c>
      <c r="E21" s="9"/>
      <c r="G21">
        <v>-4.83</v>
      </c>
      <c r="H21" s="9">
        <f>VLOOKUP(A21,'CPI IW Core'!A:K,11,0)*100</f>
        <v>14.100255723878007</v>
      </c>
      <c r="I21" s="1">
        <f t="shared" si="0"/>
        <v>3.0097442761219924</v>
      </c>
      <c r="J21" s="3"/>
      <c r="K21" s="3"/>
    </row>
    <row r="22" spans="1:11" x14ac:dyDescent="0.25">
      <c r="A22" t="s">
        <v>30</v>
      </c>
      <c r="B22" s="9">
        <v>40.659999999999997</v>
      </c>
      <c r="C22" s="9">
        <v>8.23</v>
      </c>
      <c r="D22" s="9">
        <v>21.32</v>
      </c>
      <c r="E22" s="9"/>
      <c r="G22">
        <v>19.48</v>
      </c>
      <c r="H22" s="9">
        <f>VLOOKUP(A22,'CPI IW Core'!A:K,11,0)*100</f>
        <v>9.2367135575515569</v>
      </c>
      <c r="I22" s="1">
        <f t="shared" si="0"/>
        <v>12.083286442448443</v>
      </c>
      <c r="J22" s="3"/>
      <c r="K22" s="3"/>
    </row>
    <row r="23" spans="1:11" x14ac:dyDescent="0.25">
      <c r="A23" t="s">
        <v>31</v>
      </c>
      <c r="B23" s="9">
        <v>21.9</v>
      </c>
      <c r="C23" s="9">
        <v>2.89</v>
      </c>
      <c r="D23" s="9">
        <v>16.829999999999998</v>
      </c>
      <c r="E23" s="9"/>
      <c r="G23">
        <v>15.49</v>
      </c>
      <c r="H23" s="9">
        <f>VLOOKUP(A23,'CPI IW Core'!A:K,11,0)*100</f>
        <v>8.9570952581495398</v>
      </c>
      <c r="I23" s="1">
        <f t="shared" si="0"/>
        <v>7.8729047418504585</v>
      </c>
      <c r="J23" s="3"/>
      <c r="K23" s="3"/>
    </row>
    <row r="24" spans="1:11" x14ac:dyDescent="0.25">
      <c r="A24" t="s">
        <v>32</v>
      </c>
      <c r="B24" s="9">
        <v>-1.82</v>
      </c>
      <c r="C24" s="9">
        <v>3.33</v>
      </c>
      <c r="D24" s="9">
        <v>13.98</v>
      </c>
      <c r="E24" s="9"/>
      <c r="G24">
        <v>6.81</v>
      </c>
      <c r="H24" s="9">
        <f>VLOOKUP(A24,Inflation!$B:$M,12,0)</f>
        <v>9.41</v>
      </c>
      <c r="I24" s="1">
        <f t="shared" si="0"/>
        <v>4.57</v>
      </c>
      <c r="J24" s="3"/>
      <c r="K24" s="3"/>
    </row>
    <row r="25" spans="1:11" x14ac:dyDescent="0.25">
      <c r="A25" t="s">
        <v>33</v>
      </c>
      <c r="B25" s="9">
        <v>4.91</v>
      </c>
      <c r="C25" s="9">
        <v>3.28</v>
      </c>
      <c r="D25" s="9">
        <v>14.17</v>
      </c>
      <c r="E25" s="9"/>
      <c r="G25">
        <v>7.79</v>
      </c>
      <c r="H25" s="9">
        <f>VLOOKUP(A25,Inflation!$B:$M,12,0)</f>
        <v>7.57</v>
      </c>
      <c r="I25" s="1">
        <f t="shared" si="0"/>
        <v>6.6</v>
      </c>
      <c r="J25" s="3"/>
      <c r="K25" s="3"/>
    </row>
    <row r="26" spans="1:11" x14ac:dyDescent="0.25">
      <c r="A26" t="s">
        <v>34</v>
      </c>
      <c r="B26" s="9">
        <v>-1.51</v>
      </c>
      <c r="C26" s="9">
        <v>4.0199999999999996</v>
      </c>
      <c r="D26" s="9">
        <v>9.27</v>
      </c>
      <c r="E26" s="9"/>
      <c r="G26">
        <v>1.78</v>
      </c>
      <c r="H26" s="9">
        <f>VLOOKUP(A26,Inflation!$B:$M,12,0)</f>
        <v>5.69</v>
      </c>
      <c r="I26" s="1">
        <f t="shared" si="0"/>
        <v>3.5799999999999992</v>
      </c>
      <c r="J26" s="3"/>
      <c r="K26" s="3"/>
    </row>
    <row r="27" spans="1:11" x14ac:dyDescent="0.25">
      <c r="A27" t="s">
        <v>35</v>
      </c>
      <c r="B27" s="9">
        <v>-15.45</v>
      </c>
      <c r="C27" s="9">
        <v>3.33</v>
      </c>
      <c r="D27" s="9">
        <v>10.9</v>
      </c>
      <c r="E27" s="9"/>
      <c r="G27">
        <v>-5.65</v>
      </c>
      <c r="H27" s="9">
        <f>VLOOKUP(A27,Inflation!$B:$M,12,0)</f>
        <v>4.84</v>
      </c>
      <c r="I27" s="1">
        <f t="shared" si="0"/>
        <v>6.0600000000000005</v>
      </c>
      <c r="J27" s="3"/>
      <c r="K27" s="3"/>
    </row>
    <row r="28" spans="1:11" x14ac:dyDescent="0.25">
      <c r="A28" t="s">
        <v>36</v>
      </c>
      <c r="B28" s="9">
        <v>5.13</v>
      </c>
      <c r="C28" s="9">
        <v>4.58</v>
      </c>
      <c r="D28" s="9">
        <v>9</v>
      </c>
      <c r="E28" s="9"/>
      <c r="G28">
        <v>4.9800000000000004</v>
      </c>
      <c r="H28" s="9">
        <f>VLOOKUP(A28,Inflation!$B:$M,12,0)</f>
        <v>4.91</v>
      </c>
      <c r="I28" s="1">
        <f t="shared" si="0"/>
        <v>4.09</v>
      </c>
      <c r="J28" s="3"/>
      <c r="K28" s="3"/>
    </row>
    <row r="29" spans="1:11" x14ac:dyDescent="0.25">
      <c r="A29" t="s">
        <v>37</v>
      </c>
      <c r="B29" s="9">
        <v>10.119999999999999</v>
      </c>
      <c r="C29" s="9">
        <v>4.4400000000000004</v>
      </c>
      <c r="D29" s="9">
        <v>10.220000000000001</v>
      </c>
      <c r="E29" s="9"/>
      <c r="G29">
        <v>4.5599999999999996</v>
      </c>
      <c r="H29" s="9">
        <f>VLOOKUP(A29,Inflation!$B:$M,12,0)</f>
        <v>4.6399999999999997</v>
      </c>
      <c r="I29" s="1">
        <f t="shared" si="0"/>
        <v>5.580000000000001</v>
      </c>
      <c r="J29" s="3"/>
      <c r="K29" s="3"/>
    </row>
    <row r="30" spans="1:11" x14ac:dyDescent="0.25">
      <c r="A30" t="s">
        <v>38</v>
      </c>
      <c r="B30" s="9">
        <v>8.77</v>
      </c>
      <c r="C30" s="9">
        <v>3.84</v>
      </c>
      <c r="D30" s="9">
        <v>13.36</v>
      </c>
      <c r="E30" s="9"/>
      <c r="G30">
        <v>11.93</v>
      </c>
      <c r="H30" s="9">
        <f>VLOOKUP(A30,Inflation!$B:$M,12,0)</f>
        <v>5.54</v>
      </c>
      <c r="I30" s="1">
        <f t="shared" si="0"/>
        <v>7.8199999999999994</v>
      </c>
      <c r="J30" s="3"/>
      <c r="K30" s="3"/>
    </row>
    <row r="31" spans="1:11" x14ac:dyDescent="0.25">
      <c r="A31" t="s">
        <v>39</v>
      </c>
      <c r="B31" s="9">
        <v>-5.15</v>
      </c>
      <c r="C31" s="9">
        <v>-0.84</v>
      </c>
      <c r="D31" s="9">
        <v>6.05</v>
      </c>
      <c r="E31" s="9"/>
      <c r="G31">
        <v>-3.38</v>
      </c>
      <c r="H31" s="9">
        <f>VLOOKUP(A31,Inflation!$B:$M,12,0)</f>
        <v>3.82</v>
      </c>
      <c r="I31" s="1">
        <f t="shared" si="0"/>
        <v>2.23</v>
      </c>
      <c r="J31" s="3"/>
      <c r="K31" s="3"/>
    </row>
    <row r="32" spans="1:11" x14ac:dyDescent="0.25">
      <c r="A32" t="s">
        <v>42</v>
      </c>
      <c r="B32" s="9">
        <v>6.69</v>
      </c>
      <c r="C32" s="9">
        <v>5.26</v>
      </c>
      <c r="D32" s="9">
        <v>15.37</v>
      </c>
      <c r="E32" s="9"/>
      <c r="G32">
        <v>10.32</v>
      </c>
      <c r="H32" s="9">
        <f>VLOOKUP(A32,Inflation!$B:$M,12,0)</f>
        <v>6.19</v>
      </c>
      <c r="I32" s="1">
        <f t="shared" si="0"/>
        <v>9.18</v>
      </c>
      <c r="J32" s="3"/>
      <c r="K32" s="3"/>
    </row>
    <row r="33" spans="1:11" x14ac:dyDescent="0.25">
      <c r="A33" t="s">
        <v>43</v>
      </c>
      <c r="B33" s="9">
        <v>-2.98</v>
      </c>
      <c r="C33" s="9">
        <v>5.91</v>
      </c>
      <c r="D33" s="9">
        <v>16.11</v>
      </c>
      <c r="E33" s="9"/>
      <c r="G33">
        <v>2.2000000000000002</v>
      </c>
      <c r="H33" s="9">
        <f>VLOOKUP(A33,Inflation!$B:$M,12,0)</f>
        <v>4.38</v>
      </c>
      <c r="I33" s="1">
        <f t="shared" si="0"/>
        <v>11.73</v>
      </c>
      <c r="J33" s="3"/>
      <c r="K33" s="3"/>
    </row>
    <row r="34" spans="1:11" x14ac:dyDescent="0.25">
      <c r="A34" t="s">
        <v>44</v>
      </c>
      <c r="B34" s="9">
        <v>0.14000000000000001</v>
      </c>
      <c r="C34" s="9">
        <v>4.07</v>
      </c>
      <c r="D34" s="9">
        <v>12.18</v>
      </c>
      <c r="E34" s="9"/>
      <c r="G34">
        <v>6.34</v>
      </c>
      <c r="H34" s="9">
        <f>VLOOKUP(A34,Inflation!$B:$M,12,0)</f>
        <v>3.55</v>
      </c>
      <c r="I34" s="1">
        <f t="shared" si="0"/>
        <v>8.629999999999999</v>
      </c>
      <c r="J34" s="3"/>
      <c r="K34" s="3"/>
    </row>
    <row r="35" spans="1:11" x14ac:dyDescent="0.25">
      <c r="I35" s="1"/>
      <c r="J35" s="3"/>
      <c r="K35" s="3"/>
    </row>
    <row r="36" spans="1:11" x14ac:dyDescent="0.25">
      <c r="A36" t="s">
        <v>40</v>
      </c>
      <c r="B36" s="9">
        <v>-7.09</v>
      </c>
      <c r="C36" s="9">
        <v>-8.4700000000000006</v>
      </c>
      <c r="D36" s="9">
        <v>5.52</v>
      </c>
      <c r="E36" s="9"/>
      <c r="G36">
        <v>-6.96</v>
      </c>
      <c r="H36" s="9">
        <f>VLOOKUP(A36,Inflation!$B:$M,12,0)</f>
        <v>5.53</v>
      </c>
      <c r="I36" s="1">
        <f t="shared" si="0"/>
        <v>-1.0000000000000675E-2</v>
      </c>
    </row>
    <row r="37" spans="1:11" x14ac:dyDescent="0.25">
      <c r="A37" t="s">
        <v>41</v>
      </c>
      <c r="B37" s="9">
        <v>45.13</v>
      </c>
      <c r="C37" s="9">
        <v>11.4</v>
      </c>
      <c r="D37" s="9">
        <v>8.7100000000000009</v>
      </c>
      <c r="E37" s="9"/>
      <c r="G37">
        <v>29.6</v>
      </c>
      <c r="H37" s="9">
        <f>VLOOKUP(A37,Inflation!$B:$M,12,0)</f>
        <v>6.11</v>
      </c>
      <c r="I37" s="1">
        <f t="shared" si="0"/>
        <v>2.6000000000000005</v>
      </c>
    </row>
    <row r="39" spans="1:11" x14ac:dyDescent="0.25">
      <c r="A39" t="s">
        <v>151</v>
      </c>
      <c r="C39" s="33" t="e">
        <f>CORREL(C7:C23,$F7:$F23)</f>
        <v>#DIV/0!</v>
      </c>
      <c r="D39" s="33"/>
      <c r="E39" s="33"/>
      <c r="F39" s="31"/>
      <c r="G39" s="33" t="e">
        <f>CORREL(G7:G23,$F7:$F23)</f>
        <v>#DIV/0!</v>
      </c>
      <c r="H39" s="31"/>
      <c r="I39" s="33" t="e">
        <f>CORREL(I7:I23,$F7:$F23)</f>
        <v>#DIV/0!</v>
      </c>
    </row>
    <row r="40" spans="1:11" x14ac:dyDescent="0.25">
      <c r="A40" t="s">
        <v>152</v>
      </c>
      <c r="C40" s="33" t="e">
        <f>CORREL(C24:C31,$F24:$F31)</f>
        <v>#DIV/0!</v>
      </c>
      <c r="D40" s="33"/>
      <c r="E40" s="33"/>
      <c r="F40" s="31"/>
      <c r="G40" s="33" t="e">
        <f>CORREL(G24:G31,$F24:$F31)</f>
        <v>#DIV/0!</v>
      </c>
      <c r="H40" s="31"/>
      <c r="I40" s="33" t="e">
        <f>CORREL(I24:I31,$F24:$F31)</f>
        <v>#DIV/0!</v>
      </c>
    </row>
    <row r="41" spans="1:11" x14ac:dyDescent="0.25">
      <c r="A41" t="s">
        <v>155</v>
      </c>
      <c r="C41" s="33" t="e">
        <f>CORREL(C24:C34,$F24:$F34)</f>
        <v>#DIV/0!</v>
      </c>
      <c r="G41" s="33" t="e">
        <f>CORREL(G24:G34,$F24:$F34)</f>
        <v>#DIV/0!</v>
      </c>
      <c r="I41" s="33" t="e">
        <f>CORREL(I24:I34,$F24:$F34)</f>
        <v>#DIV/0!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C1E0-908C-4E1C-A47F-6E7FC2895A45}">
  <dimension ref="A1:AE43"/>
  <sheetViews>
    <sheetView zoomScale="90" zoomScaleNormal="90"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T1" sqref="T1:Y5"/>
    </sheetView>
  </sheetViews>
  <sheetFormatPr defaultRowHeight="15" x14ac:dyDescent="0.25"/>
  <cols>
    <col min="2" max="2" width="14" bestFit="1" customWidth="1"/>
    <col min="3" max="4" width="8.7109375" style="8"/>
    <col min="5" max="5" width="10.140625" style="8" bestFit="1" customWidth="1"/>
    <col min="6" max="6" width="11.42578125" style="8" bestFit="1" customWidth="1"/>
    <col min="7" max="7" width="9.140625" bestFit="1" customWidth="1"/>
    <col min="8" max="8" width="10.7109375" bestFit="1" customWidth="1"/>
    <col min="10" max="10" width="14.140625" bestFit="1" customWidth="1"/>
    <col min="11" max="11" width="18.28515625" bestFit="1" customWidth="1"/>
    <col min="12" max="12" width="13.140625" bestFit="1" customWidth="1"/>
    <col min="13" max="17" width="13.140625" customWidth="1"/>
    <col min="22" max="22" width="9.42578125" customWidth="1"/>
    <col min="23" max="23" width="10.140625" bestFit="1" customWidth="1"/>
    <col min="24" max="24" width="11.42578125" bestFit="1" customWidth="1"/>
    <col min="25" max="25" width="9.5703125" bestFit="1" customWidth="1"/>
    <col min="26" max="26" width="9.140625" bestFit="1" customWidth="1"/>
  </cols>
  <sheetData>
    <row r="1" spans="1:31" x14ac:dyDescent="0.25">
      <c r="B1" t="s">
        <v>331</v>
      </c>
      <c r="C1" s="8" t="s">
        <v>118</v>
      </c>
      <c r="D1" s="8" t="s">
        <v>117</v>
      </c>
      <c r="E1" s="8" t="s">
        <v>119</v>
      </c>
      <c r="F1" s="8" t="s">
        <v>76</v>
      </c>
      <c r="G1" s="8" t="s">
        <v>134</v>
      </c>
      <c r="H1" s="8" t="s">
        <v>133</v>
      </c>
      <c r="I1" s="8" t="s">
        <v>97</v>
      </c>
      <c r="J1" s="8" t="s">
        <v>135</v>
      </c>
      <c r="K1" s="3" t="s">
        <v>153</v>
      </c>
      <c r="L1" s="3" t="s">
        <v>154</v>
      </c>
      <c r="M1" s="3" t="s">
        <v>257</v>
      </c>
      <c r="N1" s="3" t="s">
        <v>251</v>
      </c>
      <c r="O1" s="3" t="s">
        <v>252</v>
      </c>
      <c r="P1" s="3" t="s">
        <v>258</v>
      </c>
      <c r="Q1" s="3" t="s">
        <v>259</v>
      </c>
      <c r="R1" s="3" t="s">
        <v>257</v>
      </c>
      <c r="S1" s="3" t="s">
        <v>170</v>
      </c>
      <c r="U1" s="8"/>
      <c r="V1" s="8"/>
      <c r="W1" s="8"/>
      <c r="X1" s="8"/>
      <c r="Y1" s="8"/>
      <c r="AE1" t="s">
        <v>335</v>
      </c>
    </row>
    <row r="2" spans="1:31" x14ac:dyDescent="0.25">
      <c r="A2" t="s">
        <v>10</v>
      </c>
      <c r="B2" s="2">
        <v>190357.4</v>
      </c>
      <c r="C2" s="9">
        <v>9.25</v>
      </c>
      <c r="D2" s="9"/>
      <c r="E2" s="9">
        <v>7.93</v>
      </c>
      <c r="F2" s="9"/>
      <c r="H2">
        <v>11.1</v>
      </c>
      <c r="I2" t="e">
        <f>VLOOKUP(A2,'Macro Indicators &amp; Sales'!$A:$H,8,0)</f>
        <v>#N/A</v>
      </c>
      <c r="J2" s="1" t="e">
        <f>E2-I2</f>
        <v>#N/A</v>
      </c>
      <c r="K2" s="3">
        <f>HLOOKUP(A2,'non agri gov GVA'!$A$1:$Y$13,13,0)</f>
        <v>0</v>
      </c>
      <c r="L2" s="32">
        <f>HLOOKUP(A2,'non agri gov GVA'!$A$1:$AN$6,6,0)</f>
        <v>0</v>
      </c>
      <c r="M2" s="32">
        <v>3.37</v>
      </c>
      <c r="N2" s="32"/>
      <c r="O2" s="32"/>
      <c r="P2" s="32"/>
      <c r="Q2" s="32"/>
      <c r="R2">
        <v>3.37</v>
      </c>
      <c r="S2">
        <v>5.53</v>
      </c>
      <c r="U2" s="1"/>
      <c r="V2" s="1"/>
      <c r="W2" s="1"/>
      <c r="X2" s="1"/>
      <c r="Y2" s="1"/>
    </row>
    <row r="3" spans="1:31" x14ac:dyDescent="0.25">
      <c r="A3" t="s">
        <v>11</v>
      </c>
      <c r="B3" s="2">
        <v>207644.7</v>
      </c>
      <c r="C3" s="9">
        <v>-0.83</v>
      </c>
      <c r="D3" s="9"/>
      <c r="E3" s="9">
        <v>13.52</v>
      </c>
      <c r="F3" s="9"/>
      <c r="H3">
        <v>9.66</v>
      </c>
      <c r="I3" t="e">
        <f>VLOOKUP(A3,'Macro Indicators &amp; Sales'!$A:$H,8,0)</f>
        <v>#N/A</v>
      </c>
      <c r="J3" s="1" t="e">
        <f t="shared" ref="J3:J37" si="0">E3-I3</f>
        <v>#N/A</v>
      </c>
      <c r="K3" s="32">
        <f>HLOOKUP(A3,'non agri gov GVA'!$A$1:$Y$13,13,0)</f>
        <v>2.9094539054843382</v>
      </c>
      <c r="L3" s="32">
        <f>HLOOKUP(A3,'non agri gov GVA'!$A$1:$AN$6,6,0)</f>
        <v>3.4191102272573159</v>
      </c>
      <c r="M3" s="32">
        <v>0.02</v>
      </c>
      <c r="N3" s="32">
        <v>1.45</v>
      </c>
      <c r="O3" s="32">
        <v>-8.6999999999999993</v>
      </c>
      <c r="P3" s="32"/>
      <c r="Q3" s="32">
        <v>6.53</v>
      </c>
      <c r="R3">
        <v>0.01</v>
      </c>
      <c r="S3">
        <v>1.06</v>
      </c>
      <c r="T3" s="9"/>
      <c r="U3" s="1"/>
      <c r="V3" s="1"/>
      <c r="W3" s="1"/>
      <c r="X3" s="1"/>
      <c r="Y3" s="1"/>
      <c r="AE3">
        <f>(B3/B2-1)*100</f>
        <v>9.0814961750895975</v>
      </c>
    </row>
    <row r="4" spans="1:31" x14ac:dyDescent="0.25">
      <c r="A4" t="s">
        <v>12</v>
      </c>
      <c r="B4" s="2">
        <v>220673.6</v>
      </c>
      <c r="C4" s="9">
        <v>-3.09</v>
      </c>
      <c r="D4" s="9"/>
      <c r="E4" s="9">
        <v>16.649999999999999</v>
      </c>
      <c r="F4" s="9"/>
      <c r="H4">
        <v>4.8899999999999997</v>
      </c>
      <c r="I4" t="e">
        <f>VLOOKUP(A4,'Macro Indicators &amp; Sales'!$A:$H,8,0)</f>
        <v>#N/A</v>
      </c>
      <c r="J4" s="1" t="e">
        <f t="shared" si="0"/>
        <v>#N/A</v>
      </c>
      <c r="K4" s="32">
        <f>HLOOKUP(A4,'non agri gov GVA'!$A$1:$Y$13,13,0)</f>
        <v>4.5824502550086077</v>
      </c>
      <c r="L4" s="32">
        <f>HLOOKUP(A4,'non agri gov GVA'!$A$1:$AN$6,6,0)</f>
        <v>4.4831977464840911</v>
      </c>
      <c r="M4" s="32">
        <v>21.13</v>
      </c>
      <c r="N4" s="32">
        <v>1.78</v>
      </c>
      <c r="O4" s="32">
        <v>-0.44</v>
      </c>
      <c r="P4" s="32"/>
      <c r="Q4" s="32">
        <v>2.65</v>
      </c>
      <c r="R4">
        <v>21.13</v>
      </c>
      <c r="S4">
        <v>5.48</v>
      </c>
      <c r="U4" s="1"/>
      <c r="V4" s="1"/>
      <c r="W4" s="1"/>
      <c r="X4" s="1"/>
      <c r="Y4" s="1"/>
      <c r="AE4">
        <f t="shared" ref="AE4:AE43" si="1">(B4/B3-1)*100</f>
        <v>6.2746123546615795</v>
      </c>
    </row>
    <row r="5" spans="1:31" x14ac:dyDescent="0.25">
      <c r="A5" t="s">
        <v>13</v>
      </c>
      <c r="B5" s="2">
        <v>238569</v>
      </c>
      <c r="C5" s="9">
        <v>27.35</v>
      </c>
      <c r="D5" s="9"/>
      <c r="E5" s="9">
        <v>6.19</v>
      </c>
      <c r="F5" s="9"/>
      <c r="H5">
        <v>13.78</v>
      </c>
      <c r="I5" t="e">
        <f>VLOOKUP(A5,'Macro Indicators &amp; Sales'!$A:$H,8,0)</f>
        <v>#N/A</v>
      </c>
      <c r="J5" s="1" t="e">
        <f t="shared" si="0"/>
        <v>#N/A</v>
      </c>
      <c r="K5" s="32">
        <f>HLOOKUP(A5,'non agri gov GVA'!$A$1:$Y$13,13,0)</f>
        <v>7.1547875109146064</v>
      </c>
      <c r="L5" s="32">
        <f>HLOOKUP(A5,'non agri gov GVA'!$A$1:$AN$6,6,0)</f>
        <v>7.4179121886687183</v>
      </c>
      <c r="M5" s="32">
        <v>19.27</v>
      </c>
      <c r="N5" s="32">
        <v>3.97</v>
      </c>
      <c r="O5" s="32">
        <v>-3.88</v>
      </c>
      <c r="P5" s="32"/>
      <c r="Q5" s="32">
        <v>9.41</v>
      </c>
      <c r="R5">
        <v>19.27</v>
      </c>
      <c r="S5">
        <v>4.75</v>
      </c>
      <c r="T5" s="9"/>
      <c r="AE5">
        <f t="shared" si="1"/>
        <v>8.1094430869845802</v>
      </c>
    </row>
    <row r="6" spans="1:31" x14ac:dyDescent="0.25">
      <c r="A6" t="s">
        <v>14</v>
      </c>
      <c r="B6" s="2">
        <v>259630</v>
      </c>
      <c r="C6" s="9">
        <v>18.57</v>
      </c>
      <c r="D6" s="9">
        <v>9.09</v>
      </c>
      <c r="E6" s="9">
        <v>26.76</v>
      </c>
      <c r="F6" s="9"/>
      <c r="H6">
        <v>13.04</v>
      </c>
      <c r="I6" t="e">
        <f>VLOOKUP(A6,'Macro Indicators &amp; Sales'!$A:$H,8,0)</f>
        <v>#DIV/0!</v>
      </c>
      <c r="J6" s="1" t="e">
        <f t="shared" si="0"/>
        <v>#DIV/0!</v>
      </c>
      <c r="K6" s="32">
        <f>HLOOKUP(A6,'non agri gov GVA'!$A$1:$Y$13,13,0)</f>
        <v>8.1635413215036756</v>
      </c>
      <c r="L6" s="32">
        <f>HLOOKUP(A6,'non agri gov GVA'!$A$1:$AN$6,6,0)</f>
        <v>8.2971380031723552</v>
      </c>
      <c r="M6" s="32">
        <v>22.6</v>
      </c>
      <c r="N6" s="32">
        <v>8.67</v>
      </c>
      <c r="O6" s="32">
        <v>24.35</v>
      </c>
      <c r="P6" s="32"/>
      <c r="Q6" s="32">
        <v>5.55</v>
      </c>
      <c r="R6">
        <v>22.6</v>
      </c>
      <c r="S6">
        <v>6.66</v>
      </c>
      <c r="AE6">
        <f t="shared" si="1"/>
        <v>8.8280539382736158</v>
      </c>
    </row>
    <row r="7" spans="1:31" x14ac:dyDescent="0.25">
      <c r="A7" t="s">
        <v>15</v>
      </c>
      <c r="B7" s="2">
        <v>277028.59999999998</v>
      </c>
      <c r="C7" s="9">
        <v>20.86</v>
      </c>
      <c r="D7" s="9">
        <v>13.05</v>
      </c>
      <c r="E7" s="9">
        <v>22.55</v>
      </c>
      <c r="F7" s="9"/>
      <c r="H7">
        <v>31.4</v>
      </c>
      <c r="I7" s="9">
        <f>VLOOKUP(A7,'Macro Indicators &amp; Sales'!$A:$H,8,0)</f>
        <v>8.7950745822404475</v>
      </c>
      <c r="J7" s="1">
        <f t="shared" si="0"/>
        <v>13.754925417759553</v>
      </c>
      <c r="K7" s="32">
        <f>HLOOKUP(A7,'non agri gov GVA'!$A$1:$Y$13,13,0)</f>
        <v>11.020491948475254</v>
      </c>
      <c r="L7" s="32">
        <f>HLOOKUP(A7,'non agri gov GVA'!$A$1:$AN$6,6,0)</f>
        <v>11.956489319372988</v>
      </c>
      <c r="M7" s="32">
        <v>28.13</v>
      </c>
      <c r="N7" s="32">
        <v>12.8</v>
      </c>
      <c r="O7" s="32">
        <v>5.41</v>
      </c>
      <c r="P7" s="32"/>
      <c r="Q7" s="32">
        <v>10.77</v>
      </c>
      <c r="R7">
        <v>28.13</v>
      </c>
      <c r="S7">
        <v>7.57</v>
      </c>
      <c r="AE7">
        <f t="shared" si="1"/>
        <v>6.7013057042714541</v>
      </c>
    </row>
    <row r="8" spans="1:31" x14ac:dyDescent="0.25">
      <c r="A8" t="s">
        <v>16</v>
      </c>
      <c r="B8" s="2">
        <v>280206.2</v>
      </c>
      <c r="C8" s="9">
        <v>5.2</v>
      </c>
      <c r="D8" s="9">
        <v>6.09</v>
      </c>
      <c r="E8" s="9">
        <v>10.88</v>
      </c>
      <c r="F8" s="9"/>
      <c r="H8">
        <v>6.29</v>
      </c>
      <c r="I8" s="9">
        <f>VLOOKUP(A8,'Macro Indicators &amp; Sales'!$A:$H,8,0)</f>
        <v>8.8129405482214374</v>
      </c>
      <c r="J8" s="1">
        <f t="shared" si="0"/>
        <v>2.0670594517785634</v>
      </c>
      <c r="K8" s="32">
        <f>HLOOKUP(A8,'non agri gov GVA'!$A$1:$Y$13,13,0)</f>
        <v>7.1415364486788313</v>
      </c>
      <c r="L8" s="32">
        <f>HLOOKUP(A8,'non agri gov GVA'!$A$1:$AN$6,6,0)</f>
        <v>7.1445130871830909</v>
      </c>
      <c r="M8" s="32">
        <v>-2.44</v>
      </c>
      <c r="N8" s="32">
        <v>6.2</v>
      </c>
      <c r="O8" s="32">
        <v>11.42</v>
      </c>
      <c r="P8" s="32"/>
      <c r="Q8" s="32">
        <v>3.02</v>
      </c>
      <c r="R8">
        <v>-2.44</v>
      </c>
      <c r="S8">
        <v>7.55</v>
      </c>
      <c r="AE8">
        <f t="shared" si="1"/>
        <v>1.1470295846710554</v>
      </c>
    </row>
    <row r="9" spans="1:31" x14ac:dyDescent="0.25">
      <c r="A9" t="s">
        <v>17</v>
      </c>
      <c r="B9" s="2">
        <v>296748.90000000002</v>
      </c>
      <c r="C9" s="9">
        <v>4.63</v>
      </c>
      <c r="D9" s="9">
        <v>6.62</v>
      </c>
      <c r="E9" s="9">
        <v>15.06</v>
      </c>
      <c r="F9" s="9"/>
      <c r="H9">
        <v>-2.33</v>
      </c>
      <c r="I9" s="9">
        <f>VLOOKUP(A9,'Macro Indicators &amp; Sales'!$A:$H,8,0)</f>
        <v>9.4498996938021449</v>
      </c>
      <c r="J9" s="1">
        <f t="shared" si="0"/>
        <v>5.6101003061978556</v>
      </c>
      <c r="K9" s="32">
        <f>HLOOKUP(A9,'non agri gov GVA'!$A$1:$Y$13,13,0)</f>
        <v>6.4006125021571547</v>
      </c>
      <c r="L9" s="32">
        <f>HLOOKUP(A9,'non agri gov GVA'!$A$1:$AN$6,6,0)</f>
        <v>7.073399246978318</v>
      </c>
      <c r="M9" s="32">
        <v>13.2</v>
      </c>
      <c r="N9" s="32">
        <v>5.44</v>
      </c>
      <c r="O9" s="32">
        <v>5.78</v>
      </c>
      <c r="P9" s="32"/>
      <c r="Q9" s="32">
        <v>6.83</v>
      </c>
      <c r="R9">
        <v>13.2</v>
      </c>
      <c r="S9">
        <v>4.05</v>
      </c>
      <c r="U9" t="s">
        <v>260</v>
      </c>
      <c r="V9" t="s">
        <v>261</v>
      </c>
      <c r="W9" t="s">
        <v>264</v>
      </c>
      <c r="X9" t="s">
        <v>118</v>
      </c>
      <c r="Y9" t="s">
        <v>262</v>
      </c>
      <c r="Z9" t="s">
        <v>263</v>
      </c>
      <c r="AA9" t="s">
        <v>266</v>
      </c>
      <c r="AB9" t="s">
        <v>265</v>
      </c>
      <c r="AC9" t="s">
        <v>332</v>
      </c>
      <c r="AD9" t="s">
        <v>65</v>
      </c>
      <c r="AE9">
        <f t="shared" si="1"/>
        <v>5.9037594457224785</v>
      </c>
    </row>
    <row r="10" spans="1:31" x14ac:dyDescent="0.25">
      <c r="A10" t="s">
        <v>18</v>
      </c>
      <c r="B10" s="2">
        <v>309734.09999999998</v>
      </c>
      <c r="C10" s="9">
        <v>-5.31</v>
      </c>
      <c r="D10" s="9">
        <v>4.0999999999999996</v>
      </c>
      <c r="E10" s="9">
        <v>12.99</v>
      </c>
      <c r="F10" s="9"/>
      <c r="H10">
        <v>13.88</v>
      </c>
      <c r="I10" s="9">
        <f>VLOOKUP(A10,'Macro Indicators &amp; Sales'!$A:$H,8,0)</f>
        <v>12.627049971059234</v>
      </c>
      <c r="J10" s="1">
        <f t="shared" si="0"/>
        <v>0.36295002894076589</v>
      </c>
      <c r="K10" s="32">
        <f>HLOOKUP(A10,'non agri gov GVA'!$A$1:$Y$13,13,0)</f>
        <v>6.1687961515313861</v>
      </c>
      <c r="L10" s="32">
        <f>HLOOKUP(A10,'non agri gov GVA'!$A$1:$AN$6,6,0)</f>
        <v>6.2309160871086178</v>
      </c>
      <c r="M10" s="32">
        <v>20.85</v>
      </c>
      <c r="N10" s="32">
        <v>2.2400000000000002</v>
      </c>
      <c r="O10" s="32">
        <v>12.63</v>
      </c>
      <c r="P10" s="32"/>
      <c r="Q10" s="32">
        <v>1.71</v>
      </c>
      <c r="R10">
        <v>20.85</v>
      </c>
      <c r="S10">
        <v>6.18</v>
      </c>
      <c r="T10" t="s">
        <v>85</v>
      </c>
      <c r="U10" s="32">
        <f>AVERAGE(O16:O23)</f>
        <v>16.848749999999999</v>
      </c>
      <c r="V10" s="32">
        <f>AVERAGE(N17:N23)</f>
        <v>9.42</v>
      </c>
      <c r="W10" s="1">
        <f>AVERAGE(J17:J23)</f>
        <v>15.577658589272252</v>
      </c>
      <c r="X10" s="1">
        <f>AVERAGE(H17:H23)</f>
        <v>13.895714285714286</v>
      </c>
      <c r="Y10" s="1">
        <f>AVERAGE(R17:R23)</f>
        <v>17.357142857142858</v>
      </c>
      <c r="Z10" s="1">
        <f>[3]Sheet2!$C$5*100</f>
        <v>5.590469345528204</v>
      </c>
      <c r="AA10">
        <f>AVERAGE('tax C+S &amp; sales'!I17:I23)</f>
        <v>9.4120806954028122</v>
      </c>
      <c r="AB10" s="1">
        <f>AVERAGE(S17:S23)</f>
        <v>6.9042857142857148</v>
      </c>
      <c r="AC10" s="30">
        <f>AA17*100</f>
        <v>8.3177292200495856</v>
      </c>
      <c r="AD10" s="1" t="e">
        <f>AVERAGE('all sales with CPI IW'!$Q$8:$W$8)</f>
        <v>#DIV/0!</v>
      </c>
      <c r="AE10">
        <f t="shared" si="1"/>
        <v>4.3758207696810159</v>
      </c>
    </row>
    <row r="11" spans="1:31" x14ac:dyDescent="0.25">
      <c r="A11" t="s">
        <v>19</v>
      </c>
      <c r="B11" s="2">
        <v>312841.09999999998</v>
      </c>
      <c r="C11" s="9">
        <v>10.64</v>
      </c>
      <c r="D11" s="9">
        <v>6.63</v>
      </c>
      <c r="E11" s="9">
        <v>16.54</v>
      </c>
      <c r="F11" s="9"/>
      <c r="H11">
        <v>18</v>
      </c>
      <c r="I11" s="9">
        <f>VLOOKUP(A11,'Macro Indicators &amp; Sales'!$A:$H,8,0)</f>
        <v>5.6732894101201525</v>
      </c>
      <c r="J11" s="1">
        <f t="shared" si="0"/>
        <v>10.866710589879848</v>
      </c>
      <c r="K11" s="32">
        <f>HLOOKUP(A11,'non agri gov GVA'!$A$1:$Y$13,13,0)</f>
        <v>8.1556213843696277</v>
      </c>
      <c r="L11" s="32">
        <f>HLOOKUP(A11,'non agri gov GVA'!$A$1:$AN$6,6,0)</f>
        <v>9.834437717522281</v>
      </c>
      <c r="M11" s="32">
        <v>6.99</v>
      </c>
      <c r="N11" s="32">
        <v>5.72</v>
      </c>
      <c r="O11" s="32">
        <v>7.01</v>
      </c>
      <c r="P11" s="32"/>
      <c r="Q11" s="32">
        <v>5.5</v>
      </c>
      <c r="R11">
        <v>6.99</v>
      </c>
      <c r="S11">
        <v>8.85</v>
      </c>
      <c r="T11" t="s">
        <v>338</v>
      </c>
      <c r="U11" s="32">
        <f>AVERAGE(O25:P37)</f>
        <v>3.2983333333333338</v>
      </c>
      <c r="V11" s="32">
        <f>AVERAGE(N24:N37)</f>
        <v>2.5046153846153851</v>
      </c>
      <c r="W11" s="1">
        <f>AVERAGE(J24:J37)</f>
        <v>5.5892307692307677</v>
      </c>
      <c r="X11" s="1">
        <f>AVERAGE(H24:H37)</f>
        <v>5.4092307692307697</v>
      </c>
      <c r="Y11" s="1">
        <f>AVERAGE(R24:R37)</f>
        <v>3.933846153846154</v>
      </c>
      <c r="Z11" s="1">
        <f>[3]Sheet2!$C$7*100</f>
        <v>-0.11120514061546682</v>
      </c>
      <c r="AA11">
        <f>AVERAGE('tax C+S &amp; sales'!I24:I36)</f>
        <v>6.4942708311395823</v>
      </c>
      <c r="AB11" s="1">
        <f>AVERAGE(S24:S37)</f>
        <v>6.1415384615384605</v>
      </c>
      <c r="AC11" s="30">
        <f>AA18*100</f>
        <v>5.9655809479757904</v>
      </c>
      <c r="AD11" s="1" t="e">
        <f>AVERAGE('all sales with CPI IW'!$X$8:$AH$8,'all sales with CPI IW'!$AL$8:$AM$8)</f>
        <v>#DIV/0!</v>
      </c>
      <c r="AE11">
        <f t="shared" si="1"/>
        <v>1.0031184813038108</v>
      </c>
    </row>
    <row r="12" spans="1:31" x14ac:dyDescent="0.25">
      <c r="A12" t="s">
        <v>20</v>
      </c>
      <c r="B12" s="2">
        <v>316599.59999999998</v>
      </c>
      <c r="C12" s="9">
        <v>20.03</v>
      </c>
      <c r="D12" s="9">
        <v>5.01</v>
      </c>
      <c r="E12" s="9">
        <v>14.91</v>
      </c>
      <c r="F12" s="9"/>
      <c r="H12">
        <v>18.149999999999999</v>
      </c>
      <c r="I12" s="9">
        <f>VLOOKUP(A12,'Macro Indicators &amp; Sales'!$A:$H,8,0)</f>
        <v>4.7074912509021516</v>
      </c>
      <c r="J12" s="1">
        <f t="shared" si="0"/>
        <v>10.202508749097849</v>
      </c>
      <c r="K12" s="32">
        <f>HLOOKUP(A12,'non agri gov GVA'!$A$1:$Y$13,13,0)</f>
        <v>5.8324669644585603</v>
      </c>
      <c r="L12" s="32">
        <f>HLOOKUP(A12,'non agri gov GVA'!$A$1:$AN$6,6,0)</f>
        <v>6.0313849505020833</v>
      </c>
      <c r="M12" s="32">
        <v>4.59</v>
      </c>
      <c r="N12" s="32">
        <v>7.87</v>
      </c>
      <c r="O12" s="32">
        <v>1.65</v>
      </c>
      <c r="P12" s="32"/>
      <c r="Q12" s="32">
        <v>3.66</v>
      </c>
      <c r="R12">
        <v>4.59</v>
      </c>
      <c r="S12">
        <v>3.84</v>
      </c>
      <c r="AE12">
        <f t="shared" si="1"/>
        <v>1.2014086384429579</v>
      </c>
    </row>
    <row r="13" spans="1:31" x14ac:dyDescent="0.25">
      <c r="A13" t="s">
        <v>21</v>
      </c>
      <c r="B13" s="2">
        <v>322459.33</v>
      </c>
      <c r="C13" s="9">
        <v>-0.53</v>
      </c>
      <c r="D13" s="9">
        <v>2.67</v>
      </c>
      <c r="E13" s="9">
        <v>13.64</v>
      </c>
      <c r="F13" s="9"/>
      <c r="H13">
        <v>4.3099999999999996</v>
      </c>
      <c r="I13" s="9">
        <f>VLOOKUP(A13,'Macro Indicators &amp; Sales'!$A:$H,8,0)</f>
        <v>6.7747077577045678</v>
      </c>
      <c r="J13" s="1">
        <f t="shared" si="0"/>
        <v>6.8652922422954328</v>
      </c>
      <c r="K13" s="32">
        <f>HLOOKUP(A13,'non agri gov GVA'!$A$1:$Y$13,13,0)</f>
        <v>5.681017522370424</v>
      </c>
      <c r="L13" s="32">
        <f>HLOOKUP(A13,'non agri gov GVA'!$A$1:$AN$6,6,0)</f>
        <v>5.4021133043604008</v>
      </c>
      <c r="M13" s="32">
        <v>2.94</v>
      </c>
      <c r="N13" s="32">
        <v>6.04</v>
      </c>
      <c r="O13" s="32">
        <v>-3.39</v>
      </c>
      <c r="P13" s="32"/>
      <c r="Q13" s="32">
        <v>2.64</v>
      </c>
      <c r="R13">
        <v>2.94</v>
      </c>
      <c r="S13">
        <v>4.82</v>
      </c>
      <c r="AE13">
        <f t="shared" si="1"/>
        <v>1.8508330395869299</v>
      </c>
    </row>
    <row r="14" spans="1:31" x14ac:dyDescent="0.25">
      <c r="A14" t="s">
        <v>22</v>
      </c>
      <c r="B14" s="2">
        <v>339598.3</v>
      </c>
      <c r="C14" s="9">
        <v>20.25</v>
      </c>
      <c r="D14" s="9">
        <v>5.79</v>
      </c>
      <c r="E14" s="9">
        <v>26.88</v>
      </c>
      <c r="F14" s="9"/>
      <c r="H14">
        <v>21.09</v>
      </c>
      <c r="I14" s="9">
        <f>VLOOKUP(A14,'Macro Indicators &amp; Sales'!$A:$H,8,0)</f>
        <v>4.2973614260003679</v>
      </c>
      <c r="J14" s="1">
        <f t="shared" si="0"/>
        <v>22.582638573999631</v>
      </c>
      <c r="K14" s="32">
        <f>HLOOKUP(A14,'non agri gov GVA'!$A$1:$Y$13,13,0)</f>
        <v>7.7678790648953777</v>
      </c>
      <c r="L14" s="32">
        <f>HLOOKUP(A14,'non agri gov GVA'!$A$1:$AN$6,6,0)</f>
        <v>8.4822666765686172</v>
      </c>
      <c r="M14" s="32">
        <v>12</v>
      </c>
      <c r="N14" s="32">
        <v>7.06</v>
      </c>
      <c r="O14" s="32">
        <v>10.55</v>
      </c>
      <c r="P14" s="32"/>
      <c r="Q14" s="32">
        <v>4.83</v>
      </c>
      <c r="R14">
        <v>12</v>
      </c>
      <c r="S14">
        <v>3.8</v>
      </c>
      <c r="AE14">
        <f t="shared" si="1"/>
        <v>5.3150795791828909</v>
      </c>
    </row>
    <row r="15" spans="1:31" x14ac:dyDescent="0.25">
      <c r="A15" t="s">
        <v>23</v>
      </c>
      <c r="B15" s="2">
        <v>360937.2</v>
      </c>
      <c r="C15" s="9">
        <v>21.22</v>
      </c>
      <c r="D15" s="9">
        <v>6.98</v>
      </c>
      <c r="E15" s="9">
        <v>18.399999999999999</v>
      </c>
      <c r="F15" s="9"/>
      <c r="H15">
        <v>9.58</v>
      </c>
      <c r="I15" s="9">
        <f>VLOOKUP(A15,'Macro Indicators &amp; Sales'!$A:$H,8,0)</f>
        <v>3.321740542440299</v>
      </c>
      <c r="J15" s="1">
        <f t="shared" si="0"/>
        <v>15.0782594575597</v>
      </c>
      <c r="K15" s="32">
        <f>HLOOKUP(A15,'non agri gov GVA'!$A$1:$Y$13,13,0)</f>
        <v>8.3409326011862674</v>
      </c>
      <c r="L15" s="32">
        <f>HLOOKUP(A15,'non agri gov GVA'!$A$1:$AN$6,6,0)</f>
        <v>8.1471787171633956</v>
      </c>
      <c r="M15" s="32">
        <v>13.88</v>
      </c>
      <c r="N15" s="32">
        <v>7.13</v>
      </c>
      <c r="O15" s="32">
        <v>13.63</v>
      </c>
      <c r="P15" s="32"/>
      <c r="Q15" s="32">
        <v>5.47</v>
      </c>
      <c r="R15">
        <v>13.88</v>
      </c>
      <c r="S15">
        <v>7.86</v>
      </c>
      <c r="AE15">
        <f t="shared" si="1"/>
        <v>6.2835709130463879</v>
      </c>
    </row>
    <row r="16" spans="1:31" x14ac:dyDescent="0.25">
      <c r="A16" t="s">
        <v>24</v>
      </c>
      <c r="B16" s="2">
        <v>386133.7</v>
      </c>
      <c r="C16" s="9">
        <v>30.7</v>
      </c>
      <c r="D16" s="9">
        <v>11.72</v>
      </c>
      <c r="E16" s="9">
        <v>31.62</v>
      </c>
      <c r="F16" s="9"/>
      <c r="H16">
        <v>27.18</v>
      </c>
      <c r="I16" s="9">
        <f>VLOOKUP(A16,'Macro Indicators &amp; Sales'!$A:$H,8,0)</f>
        <v>8.012424265747109</v>
      </c>
      <c r="J16" s="1">
        <f t="shared" si="0"/>
        <v>23.60757573425289</v>
      </c>
      <c r="K16" s="32">
        <f>HLOOKUP(A16,'non agri gov GVA'!$A$1:$Y$13,13,0)</f>
        <v>9.5193490806846359</v>
      </c>
      <c r="L16" s="32">
        <f>HLOOKUP(A16,'non agri gov GVA'!$A$1:$AN$6,6,0)</f>
        <v>9.5462154151825231</v>
      </c>
      <c r="M16" s="32">
        <v>22.2</v>
      </c>
      <c r="N16" s="32">
        <v>15.18</v>
      </c>
      <c r="O16" s="32">
        <v>21.85</v>
      </c>
      <c r="P16" s="32"/>
      <c r="Q16" s="32">
        <v>6.03</v>
      </c>
      <c r="R16">
        <v>22.2</v>
      </c>
      <c r="S16">
        <v>7.92</v>
      </c>
      <c r="Z16" s="3">
        <v>357231</v>
      </c>
      <c r="AE16">
        <f t="shared" si="1"/>
        <v>6.9808542871169887</v>
      </c>
    </row>
    <row r="17" spans="1:31" x14ac:dyDescent="0.25">
      <c r="A17" t="s">
        <v>25</v>
      </c>
      <c r="B17" s="2">
        <v>411886.9</v>
      </c>
      <c r="C17" s="9">
        <v>23.44</v>
      </c>
      <c r="D17" s="9">
        <v>8.6199999999999992</v>
      </c>
      <c r="E17" s="9">
        <v>38.43</v>
      </c>
      <c r="F17" s="9"/>
      <c r="H17">
        <v>26.09</v>
      </c>
      <c r="I17" s="9">
        <f>VLOOKUP(A17,'Macro Indicators &amp; Sales'!$A:$H,8,0)</f>
        <v>5.8114690213996738</v>
      </c>
      <c r="J17" s="1">
        <f t="shared" si="0"/>
        <v>32.618530978600326</v>
      </c>
      <c r="K17" s="32">
        <f>HLOOKUP(A17,'non agri gov GVA'!$A$1:$Y$13,13,0)</f>
        <v>11.203969364463529</v>
      </c>
      <c r="L17" s="32">
        <f>HLOOKUP(A17,'non agri gov GVA'!$A$1:$AN$6,6,0)</f>
        <v>9.5243991603575662</v>
      </c>
      <c r="M17" s="32">
        <v>32.270000000000003</v>
      </c>
      <c r="N17" s="32">
        <v>10.71</v>
      </c>
      <c r="O17" s="32">
        <v>18.059999999999999</v>
      </c>
      <c r="P17" s="32"/>
      <c r="Q17" s="32">
        <v>6.13</v>
      </c>
      <c r="R17">
        <v>32.590000000000003</v>
      </c>
      <c r="S17">
        <v>7.92</v>
      </c>
      <c r="Z17" s="3">
        <v>624951</v>
      </c>
      <c r="AA17">
        <f>(Z17/Z16)^(1/7)-1</f>
        <v>8.3177292200495856E-2</v>
      </c>
      <c r="AE17">
        <f t="shared" si="1"/>
        <v>6.6695033352437205</v>
      </c>
    </row>
    <row r="18" spans="1:31" x14ac:dyDescent="0.25">
      <c r="A18" t="s">
        <v>26</v>
      </c>
      <c r="B18" s="2">
        <v>455748.5</v>
      </c>
      <c r="C18" s="9">
        <v>22.51</v>
      </c>
      <c r="D18" s="9">
        <v>12.9</v>
      </c>
      <c r="E18" s="9">
        <v>28.52</v>
      </c>
      <c r="F18" s="9"/>
      <c r="H18">
        <v>20.39</v>
      </c>
      <c r="I18" s="9">
        <f>VLOOKUP(A18,'Macro Indicators &amp; Sales'!$A:$H,8,0)</f>
        <v>3.6105137770522377</v>
      </c>
      <c r="J18" s="1">
        <f t="shared" si="0"/>
        <v>24.909486222947763</v>
      </c>
      <c r="K18" s="32">
        <f>HLOOKUP(A18,'non agri gov GVA'!$A$1:$Y$13,13,0)</f>
        <v>12.36119125761892</v>
      </c>
      <c r="L18" s="32">
        <f>HLOOKUP(A18,'non agri gov GVA'!$A$1:$AN$6,6,0)</f>
        <v>10.539626054514418</v>
      </c>
      <c r="M18" s="32">
        <v>21.5</v>
      </c>
      <c r="N18" s="32">
        <v>16.149999999999999</v>
      </c>
      <c r="O18" s="32">
        <v>23.34</v>
      </c>
      <c r="P18" s="32"/>
      <c r="Q18" s="32">
        <v>8.91</v>
      </c>
      <c r="R18">
        <v>21.48</v>
      </c>
      <c r="S18">
        <v>8.06</v>
      </c>
      <c r="Z18" s="3">
        <v>1252633</v>
      </c>
      <c r="AA18">
        <f>(Z18/Z17)^(1/12)-1</f>
        <v>5.9655809479757904E-2</v>
      </c>
      <c r="AE18">
        <f t="shared" si="1"/>
        <v>10.648942707330566</v>
      </c>
    </row>
    <row r="19" spans="1:31" x14ac:dyDescent="0.25">
      <c r="A19" t="s">
        <v>27</v>
      </c>
      <c r="B19" s="2">
        <v>501977.1</v>
      </c>
      <c r="C19" s="9">
        <v>29.07</v>
      </c>
      <c r="D19" s="9">
        <v>15.52</v>
      </c>
      <c r="E19" s="9">
        <v>22.97</v>
      </c>
      <c r="F19" s="9"/>
      <c r="H19">
        <v>5.87</v>
      </c>
      <c r="I19" s="9">
        <f>VLOOKUP(A19,'Macro Indicators &amp; Sales'!$A:$H,8,0)</f>
        <v>5.5029347751071933</v>
      </c>
      <c r="J19" s="1">
        <f t="shared" si="0"/>
        <v>17.467065224892806</v>
      </c>
      <c r="K19" s="32">
        <f>HLOOKUP(A19,'non agri gov GVA'!$A$1:$Y$13,13,0)</f>
        <v>10.644086647506711</v>
      </c>
      <c r="L19" s="32">
        <f>HLOOKUP(A19,'non agri gov GVA'!$A$1:$AN$6,6,0)</f>
        <v>7.7467688617504971</v>
      </c>
      <c r="M19" s="32">
        <v>9.9499999999999993</v>
      </c>
      <c r="N19" s="32">
        <v>17.59</v>
      </c>
      <c r="O19" s="32">
        <v>48.47</v>
      </c>
      <c r="P19" s="32"/>
      <c r="Q19" s="32">
        <v>8.93</v>
      </c>
      <c r="R19">
        <v>10.19</v>
      </c>
      <c r="S19">
        <v>7.66</v>
      </c>
      <c r="AE19">
        <f t="shared" si="1"/>
        <v>10.143445343210121</v>
      </c>
    </row>
    <row r="20" spans="1:31" x14ac:dyDescent="0.25">
      <c r="A20" t="s">
        <v>28</v>
      </c>
      <c r="B20" s="2">
        <v>527564</v>
      </c>
      <c r="C20" s="9">
        <v>12.33</v>
      </c>
      <c r="D20" s="9">
        <v>2.52</v>
      </c>
      <c r="E20" s="9">
        <v>17.77</v>
      </c>
      <c r="F20" s="9"/>
      <c r="H20">
        <v>14.78</v>
      </c>
      <c r="I20" s="9">
        <f>VLOOKUP(A20,'Macro Indicators &amp; Sales'!$A:$H,8,0)</f>
        <v>6.6874077619560213</v>
      </c>
      <c r="J20" s="1">
        <f t="shared" si="0"/>
        <v>11.082592238043979</v>
      </c>
      <c r="K20" s="32">
        <f>HLOOKUP(A20,'non agri gov GVA'!$A$1:$Y$13,13,0)</f>
        <v>7.28344065339952</v>
      </c>
      <c r="L20" s="32">
        <f>HLOOKUP(A20,'non agri gov GVA'!$A$1:$AN$6,6,0)</f>
        <v>3.9485852885924544</v>
      </c>
      <c r="M20" s="32">
        <v>22.45</v>
      </c>
      <c r="N20" s="32">
        <v>0.9</v>
      </c>
      <c r="O20" s="32">
        <v>11.3</v>
      </c>
      <c r="P20" s="32"/>
      <c r="Q20" s="32">
        <v>1.71</v>
      </c>
      <c r="R20">
        <v>22.71</v>
      </c>
      <c r="S20">
        <v>3.09</v>
      </c>
      <c r="AE20">
        <f t="shared" si="1"/>
        <v>5.0972245546659467</v>
      </c>
    </row>
    <row r="21" spans="1:31" x14ac:dyDescent="0.25">
      <c r="A21" t="s">
        <v>29</v>
      </c>
      <c r="B21" s="2">
        <v>569618.30000000005</v>
      </c>
      <c r="C21" s="9">
        <v>-2.61</v>
      </c>
      <c r="D21" s="9">
        <v>5.28</v>
      </c>
      <c r="E21" s="9">
        <v>17.11</v>
      </c>
      <c r="F21" s="9"/>
      <c r="H21">
        <v>-4.83</v>
      </c>
      <c r="I21" s="9">
        <f>VLOOKUP(A21,'Macro Indicators &amp; Sales'!$A:$H,8,0)</f>
        <v>14.100255723878007</v>
      </c>
      <c r="J21" s="1">
        <f t="shared" si="0"/>
        <v>3.0097442761219924</v>
      </c>
      <c r="K21" s="32">
        <f>HLOOKUP(A21,'non agri gov GVA'!$A$1:$Y$13,13,0)</f>
        <v>9.7423009711035125</v>
      </c>
      <c r="L21" s="32">
        <f>HLOOKUP(A21,'non agri gov GVA'!$A$1:$AN$6,6,0)</f>
        <v>7.5166561253426911</v>
      </c>
      <c r="M21" s="32">
        <v>-1.93</v>
      </c>
      <c r="N21" s="32">
        <v>7.65</v>
      </c>
      <c r="O21" s="32">
        <v>0.99</v>
      </c>
      <c r="P21" s="32"/>
      <c r="Q21" s="32">
        <v>4.75</v>
      </c>
      <c r="R21">
        <v>-2.14</v>
      </c>
      <c r="S21">
        <v>7.86</v>
      </c>
      <c r="AE21">
        <f t="shared" si="1"/>
        <v>7.971411999302469</v>
      </c>
    </row>
    <row r="22" spans="1:31" x14ac:dyDescent="0.25">
      <c r="A22" t="s">
        <v>30</v>
      </c>
      <c r="B22" s="2">
        <v>616968.93000000005</v>
      </c>
      <c r="C22" s="9">
        <v>40.659999999999997</v>
      </c>
      <c r="D22" s="9">
        <v>8.23</v>
      </c>
      <c r="E22" s="9">
        <v>21.32</v>
      </c>
      <c r="F22" s="9"/>
      <c r="H22">
        <v>19.48</v>
      </c>
      <c r="I22" s="9">
        <f>VLOOKUP(A22,'Macro Indicators &amp; Sales'!$A:$H,8,0)</f>
        <v>9.2367135575515569</v>
      </c>
      <c r="J22" s="1">
        <f t="shared" si="0"/>
        <v>12.083286442448443</v>
      </c>
      <c r="K22" s="32">
        <f>HLOOKUP(A22,'non agri gov GVA'!$A$1:$Y$13,13,0)</f>
        <v>9.8511264462695323</v>
      </c>
      <c r="L22" s="32">
        <f>HLOOKUP(A22,'non agri gov GVA'!$A$1:$AN$6,6,0)</f>
        <v>7.915306475510886</v>
      </c>
      <c r="M22" s="32">
        <v>15.81</v>
      </c>
      <c r="N22" s="32">
        <v>8.57</v>
      </c>
      <c r="O22" s="32">
        <v>14.75</v>
      </c>
      <c r="P22" s="32"/>
      <c r="Q22" s="32">
        <v>5.98</v>
      </c>
      <c r="R22">
        <v>15.61</v>
      </c>
      <c r="S22">
        <v>8.5</v>
      </c>
      <c r="AE22">
        <f t="shared" si="1"/>
        <v>8.3126946588619077</v>
      </c>
    </row>
    <row r="23" spans="1:31" x14ac:dyDescent="0.25">
      <c r="A23" t="s">
        <v>31</v>
      </c>
      <c r="C23" s="9">
        <v>21.9</v>
      </c>
      <c r="D23" s="9">
        <v>2.89</v>
      </c>
      <c r="E23" s="9">
        <v>16.829999999999998</v>
      </c>
      <c r="F23" s="9"/>
      <c r="H23">
        <v>15.49</v>
      </c>
      <c r="I23" s="9">
        <f>VLOOKUP(A23,'Macro Indicators &amp; Sales'!$A:$H,8,0)</f>
        <v>8.9570952581495398</v>
      </c>
      <c r="J23" s="1">
        <f t="shared" si="0"/>
        <v>7.8729047418504585</v>
      </c>
      <c r="K23" s="32">
        <f>HLOOKUP(A23,'non agri gov GVA'!$A$1:$Y$13,13,0)</f>
        <v>7.3431686000460461</v>
      </c>
      <c r="L23" s="32">
        <f>HLOOKUP(A23,'non agri gov GVA'!$A$1:$AN$6,6,0)</f>
        <v>4.5445919091088971</v>
      </c>
      <c r="M23" s="32">
        <v>20.41</v>
      </c>
      <c r="N23" s="32">
        <v>4.37</v>
      </c>
      <c r="O23" s="32">
        <v>-3.97</v>
      </c>
      <c r="P23" s="32"/>
      <c r="Q23" s="32">
        <v>5.48</v>
      </c>
      <c r="R23">
        <v>21.06</v>
      </c>
      <c r="S23">
        <v>5.24</v>
      </c>
      <c r="AE23">
        <f t="shared" si="1"/>
        <v>-100</v>
      </c>
    </row>
    <row r="24" spans="1:31" x14ac:dyDescent="0.25">
      <c r="A24" t="s">
        <v>32</v>
      </c>
      <c r="B24" s="2">
        <v>708843.4</v>
      </c>
      <c r="C24" s="9">
        <v>-1.82</v>
      </c>
      <c r="D24" s="9">
        <v>3.33</v>
      </c>
      <c r="E24" s="9">
        <v>13.98</v>
      </c>
      <c r="F24" s="9"/>
      <c r="H24">
        <v>6.81</v>
      </c>
      <c r="I24" s="9">
        <f>VLOOKUP(A24,'Macro Indicators &amp; Sales'!$A:$H,8,0)</f>
        <v>9.41</v>
      </c>
      <c r="J24" s="1">
        <f t="shared" si="0"/>
        <v>4.57</v>
      </c>
      <c r="K24" s="32">
        <f>HLOOKUP(A24,'non agri gov GVA'!$A$1:$Y$13,13,0)</f>
        <v>4.9255429937590911</v>
      </c>
      <c r="L24" s="32">
        <f>HLOOKUP(A24,'non agri gov GVA'!$A$1:$AN$6,6,0)</f>
        <v>6.691584652874627</v>
      </c>
      <c r="M24" s="32">
        <v>6.02</v>
      </c>
      <c r="N24" s="32">
        <v>2.4300000000000002</v>
      </c>
      <c r="O24" s="32">
        <v>-6.04</v>
      </c>
      <c r="P24" s="32"/>
      <c r="Q24" s="32"/>
      <c r="R24">
        <v>6.02</v>
      </c>
      <c r="S24">
        <v>5.46</v>
      </c>
      <c r="AE24" t="e">
        <f t="shared" si="1"/>
        <v>#DIV/0!</v>
      </c>
    </row>
    <row r="25" spans="1:31" x14ac:dyDescent="0.25">
      <c r="A25" t="s">
        <v>33</v>
      </c>
      <c r="B25" s="2">
        <v>751908.3</v>
      </c>
      <c r="C25" s="9">
        <v>4.91</v>
      </c>
      <c r="D25" s="9">
        <v>3.28</v>
      </c>
      <c r="E25" s="9">
        <v>14.17</v>
      </c>
      <c r="F25" s="9"/>
      <c r="H25">
        <v>7.79</v>
      </c>
      <c r="I25" s="9">
        <f>VLOOKUP(A25,'Macro Indicators &amp; Sales'!$A:$H,8,0)</f>
        <v>7.57</v>
      </c>
      <c r="J25" s="1">
        <f t="shared" si="0"/>
        <v>6.6</v>
      </c>
      <c r="K25" s="32">
        <f>HLOOKUP(A25,'non agri gov GVA'!$A$1:$Y$13,13,0)</f>
        <v>4.5990027938600297</v>
      </c>
      <c r="L25" s="32">
        <f>HLOOKUP(A25,'non agri gov GVA'!$A$1:$AN$6,6,0)</f>
        <v>6.5741339950928568</v>
      </c>
      <c r="M25" s="32">
        <v>-8.15</v>
      </c>
      <c r="N25" s="32">
        <v>4.5599999999999996</v>
      </c>
      <c r="O25" s="32">
        <v>-3.7</v>
      </c>
      <c r="P25" s="32">
        <v>5.71</v>
      </c>
      <c r="Q25" s="32"/>
      <c r="R25">
        <v>-8.15</v>
      </c>
      <c r="S25">
        <v>6.39</v>
      </c>
      <c r="AE25">
        <f t="shared" si="1"/>
        <v>6.0753757458981816</v>
      </c>
    </row>
    <row r="26" spans="1:31" x14ac:dyDescent="0.25">
      <c r="A26" t="s">
        <v>34</v>
      </c>
      <c r="B26" s="2">
        <v>814250</v>
      </c>
      <c r="C26" s="9">
        <v>-1.51</v>
      </c>
      <c r="D26" s="9">
        <v>4.0199999999999996</v>
      </c>
      <c r="E26" s="9">
        <v>9.27</v>
      </c>
      <c r="F26" s="9"/>
      <c r="H26">
        <v>1.78</v>
      </c>
      <c r="I26" s="9">
        <f>VLOOKUP(A26,'Macro Indicators &amp; Sales'!$A:$H,8,0)</f>
        <v>5.69</v>
      </c>
      <c r="J26" s="1">
        <f t="shared" si="0"/>
        <v>3.5799999999999992</v>
      </c>
      <c r="K26" s="32"/>
      <c r="L26" s="32">
        <f>HLOOKUP(A26,'non agri gov GVA'!$A$1:$AN$6,6,0)</f>
        <v>8.8221350359471984</v>
      </c>
      <c r="M26" s="32">
        <v>0.87</v>
      </c>
      <c r="N26" s="32">
        <v>3.9</v>
      </c>
      <c r="O26" s="32">
        <v>-1.1299999999999999</v>
      </c>
      <c r="P26" s="32">
        <v>4.9800000000000004</v>
      </c>
      <c r="Q26" s="32"/>
      <c r="R26">
        <v>0.87</v>
      </c>
      <c r="S26">
        <v>7.41</v>
      </c>
      <c r="AE26">
        <f t="shared" si="1"/>
        <v>8.2911307136787737</v>
      </c>
    </row>
    <row r="27" spans="1:31" x14ac:dyDescent="0.25">
      <c r="A27" t="s">
        <v>35</v>
      </c>
      <c r="B27" s="2">
        <v>863364</v>
      </c>
      <c r="C27" s="9">
        <v>-15.45</v>
      </c>
      <c r="D27" s="9">
        <v>3.33</v>
      </c>
      <c r="E27" s="9">
        <v>10.9</v>
      </c>
      <c r="F27" s="9"/>
      <c r="H27">
        <v>-5.65</v>
      </c>
      <c r="I27" s="9">
        <f>VLOOKUP(A27,'Macro Indicators &amp; Sales'!$A:$H,8,0)</f>
        <v>4.84</v>
      </c>
      <c r="J27" s="1">
        <f t="shared" si="0"/>
        <v>6.0600000000000005</v>
      </c>
      <c r="K27" s="69">
        <f>CORREL(K7:K23,H7:H23)</f>
        <v>0.40209762955609718</v>
      </c>
      <c r="L27" s="32">
        <f>HLOOKUP(A27,'non agri gov GVA'!$A$1:$AN$6,6,0)</f>
        <v>10.076703129683672</v>
      </c>
      <c r="M27" s="32">
        <v>-5.85</v>
      </c>
      <c r="N27" s="32">
        <v>2.94</v>
      </c>
      <c r="O27" s="32">
        <v>3</v>
      </c>
      <c r="P27" s="32">
        <v>2.84</v>
      </c>
      <c r="Q27" s="32"/>
      <c r="R27">
        <v>-5.85</v>
      </c>
      <c r="S27">
        <v>8</v>
      </c>
      <c r="AE27">
        <f t="shared" si="1"/>
        <v>6.0318084126496752</v>
      </c>
    </row>
    <row r="28" spans="1:31" x14ac:dyDescent="0.25">
      <c r="A28" t="s">
        <v>36</v>
      </c>
      <c r="B28" s="2">
        <v>914092.7</v>
      </c>
      <c r="C28" s="9">
        <v>5.13</v>
      </c>
      <c r="D28" s="9">
        <v>4.58</v>
      </c>
      <c r="E28" s="9">
        <v>9</v>
      </c>
      <c r="F28" s="9"/>
      <c r="H28">
        <v>4.9800000000000004</v>
      </c>
      <c r="I28" s="9">
        <f>VLOOKUP(A28,'Macro Indicators &amp; Sales'!$A:$H,8,0)</f>
        <v>4.91</v>
      </c>
      <c r="J28" s="1">
        <f t="shared" si="0"/>
        <v>4.09</v>
      </c>
      <c r="K28" s="32"/>
      <c r="L28" s="32">
        <f>HLOOKUP(A28,'non agri gov GVA'!$A$1:$AN$6,6,0)</f>
        <v>7.9928410162397157</v>
      </c>
      <c r="M28" s="32">
        <v>4.38</v>
      </c>
      <c r="N28" s="32">
        <v>5.67</v>
      </c>
      <c r="O28" s="32">
        <v>3.18</v>
      </c>
      <c r="P28" s="32">
        <v>3.91</v>
      </c>
      <c r="Q28" s="32"/>
      <c r="R28">
        <v>4.38</v>
      </c>
      <c r="S28">
        <v>8.26</v>
      </c>
      <c r="AE28">
        <f t="shared" si="1"/>
        <v>5.8757024846993744</v>
      </c>
    </row>
    <row r="29" spans="1:31" x14ac:dyDescent="0.25">
      <c r="A29" t="s">
        <v>37</v>
      </c>
      <c r="B29" s="2">
        <v>973130.78</v>
      </c>
      <c r="C29" s="9">
        <v>10.119999999999999</v>
      </c>
      <c r="D29" s="9">
        <v>4.4400000000000004</v>
      </c>
      <c r="E29" s="9">
        <v>10.220000000000001</v>
      </c>
      <c r="F29" s="9"/>
      <c r="H29">
        <v>4.5599999999999996</v>
      </c>
      <c r="I29" s="9">
        <f>VLOOKUP(A29,'Macro Indicators &amp; Sales'!$A:$H,8,0)</f>
        <v>4.6399999999999997</v>
      </c>
      <c r="J29" s="1">
        <f t="shared" si="0"/>
        <v>5.580000000000001</v>
      </c>
      <c r="K29" s="32"/>
      <c r="L29" s="32">
        <f>HLOOKUP(A29,'non agri gov GVA'!$A$1:$AN$6,6,0)</f>
        <v>5.7919814173550854</v>
      </c>
      <c r="M29" s="32">
        <v>17.420000000000002</v>
      </c>
      <c r="N29" s="32">
        <v>6.19</v>
      </c>
      <c r="O29" s="32">
        <v>3.98</v>
      </c>
      <c r="P29" s="32">
        <v>5.65</v>
      </c>
      <c r="Q29" s="32"/>
      <c r="R29">
        <v>17.420000000000002</v>
      </c>
      <c r="S29">
        <v>6.8</v>
      </c>
      <c r="AE29">
        <f t="shared" si="1"/>
        <v>6.4586534822999919</v>
      </c>
    </row>
    <row r="30" spans="1:31" x14ac:dyDescent="0.25">
      <c r="A30" t="s">
        <v>38</v>
      </c>
      <c r="B30" s="2">
        <v>1037517.9</v>
      </c>
      <c r="C30" s="9">
        <v>8.77</v>
      </c>
      <c r="D30" s="9">
        <v>3.84</v>
      </c>
      <c r="E30" s="9">
        <v>13.36</v>
      </c>
      <c r="F30" s="9"/>
      <c r="H30">
        <v>11.93</v>
      </c>
      <c r="I30" s="9">
        <f>VLOOKUP(A30,'Macro Indicators &amp; Sales'!$A:$H,8,0)</f>
        <v>5.54</v>
      </c>
      <c r="J30" s="1">
        <f t="shared" si="0"/>
        <v>7.8199999999999994</v>
      </c>
      <c r="K30" s="3"/>
      <c r="L30" s="32">
        <f>HLOOKUP(A30,'non agri gov GVA'!$A$1:$AN$6,6,0)</f>
        <v>6.313542252824611</v>
      </c>
      <c r="M30" s="32">
        <v>8.82</v>
      </c>
      <c r="N30" s="32">
        <v>4.6500000000000004</v>
      </c>
      <c r="O30" s="32">
        <v>2.74</v>
      </c>
      <c r="P30" s="32">
        <v>7.31</v>
      </c>
      <c r="Q30" s="32"/>
      <c r="R30">
        <v>8.82</v>
      </c>
      <c r="S30">
        <v>6.45</v>
      </c>
      <c r="AE30">
        <f t="shared" si="1"/>
        <v>6.6164919786012799</v>
      </c>
    </row>
    <row r="31" spans="1:31" x14ac:dyDescent="0.25">
      <c r="A31" t="s">
        <v>39</v>
      </c>
      <c r="B31" s="2">
        <v>1052346.3999999999</v>
      </c>
      <c r="C31" s="9">
        <v>-5.15</v>
      </c>
      <c r="D31" s="9">
        <v>-0.84</v>
      </c>
      <c r="E31" s="9">
        <v>6.05</v>
      </c>
      <c r="F31" s="9"/>
      <c r="H31">
        <v>-3.38</v>
      </c>
      <c r="I31" s="9">
        <f>VLOOKUP(A31,'Macro Indicators &amp; Sales'!$A:$H,8,0)</f>
        <v>3.82</v>
      </c>
      <c r="J31" s="1">
        <f t="shared" si="0"/>
        <v>2.23</v>
      </c>
      <c r="K31" s="3"/>
      <c r="L31" s="32">
        <f>HLOOKUP(A31,'non agri gov GVA'!$A$1:$AN$6,6,0)</f>
        <v>3.0298665648754941</v>
      </c>
      <c r="M31" s="32">
        <v>-0.84</v>
      </c>
      <c r="N31" s="32">
        <v>-3.85</v>
      </c>
      <c r="O31" s="32">
        <v>-13.96</v>
      </c>
      <c r="P31" s="32">
        <v>-3.59</v>
      </c>
      <c r="Q31" s="32"/>
      <c r="R31">
        <v>-0.84</v>
      </c>
      <c r="S31">
        <v>3.87</v>
      </c>
      <c r="AE31">
        <f t="shared" si="1"/>
        <v>1.4292283535541683</v>
      </c>
    </row>
    <row r="32" spans="1:31" x14ac:dyDescent="0.25">
      <c r="A32" t="s">
        <v>42</v>
      </c>
      <c r="B32" s="2">
        <v>1264102.8</v>
      </c>
      <c r="C32" s="9">
        <v>6.69</v>
      </c>
      <c r="D32" s="9">
        <v>5.26</v>
      </c>
      <c r="E32" s="9">
        <v>15.37</v>
      </c>
      <c r="F32" s="9"/>
      <c r="H32">
        <v>10.32</v>
      </c>
      <c r="I32" s="9">
        <f>VLOOKUP(A32,'Macro Indicators &amp; Sales'!$A:$H,8,0)</f>
        <v>6.19</v>
      </c>
      <c r="J32" s="1">
        <f t="shared" si="0"/>
        <v>9.18</v>
      </c>
      <c r="K32" s="3"/>
      <c r="L32" s="32">
        <f>HLOOKUP(A32,'non agri gov GVA'!$A$1:$AN$6,6,0)</f>
        <v>7.5178043468296263</v>
      </c>
      <c r="M32" s="32">
        <v>8.92</v>
      </c>
      <c r="N32" s="32">
        <v>0.64</v>
      </c>
      <c r="O32" s="32">
        <v>12.97</v>
      </c>
      <c r="P32" s="32">
        <v>8.39</v>
      </c>
      <c r="R32">
        <v>8.92</v>
      </c>
      <c r="S32">
        <v>7.61</v>
      </c>
      <c r="AE32">
        <f t="shared" si="1"/>
        <v>20.122309536099525</v>
      </c>
    </row>
    <row r="33" spans="1:31" x14ac:dyDescent="0.25">
      <c r="A33" t="s">
        <v>43</v>
      </c>
      <c r="B33" s="2"/>
      <c r="C33" s="9">
        <v>-2.98</v>
      </c>
      <c r="D33" s="9">
        <v>5.91</v>
      </c>
      <c r="E33" s="9">
        <v>16.11</v>
      </c>
      <c r="F33" s="9"/>
      <c r="H33">
        <v>2.2000000000000002</v>
      </c>
      <c r="I33" s="9">
        <f>VLOOKUP(A33,'Macro Indicators &amp; Sales'!$A:$H,8,0)</f>
        <v>4.38</v>
      </c>
      <c r="J33" s="1">
        <f>E33-I33</f>
        <v>11.73</v>
      </c>
      <c r="K33" s="3"/>
      <c r="L33" s="32">
        <f>HLOOKUP(A33,'non agri gov GVA'!$A$1:$AN$6,6,0)</f>
        <v>9.7798915459029523</v>
      </c>
      <c r="M33" s="32">
        <v>13.75</v>
      </c>
      <c r="N33" s="32">
        <v>3.93</v>
      </c>
      <c r="O33" s="32">
        <v>6.32</v>
      </c>
      <c r="P33" s="32">
        <v>9.73</v>
      </c>
      <c r="R33">
        <v>13.75</v>
      </c>
      <c r="S33">
        <v>9.19</v>
      </c>
      <c r="AE33">
        <f t="shared" si="1"/>
        <v>-100</v>
      </c>
    </row>
    <row r="34" spans="1:31" x14ac:dyDescent="0.25">
      <c r="A34" t="s">
        <v>44</v>
      </c>
      <c r="B34" s="2"/>
      <c r="C34" s="9">
        <v>0.14000000000000001</v>
      </c>
      <c r="D34" s="9">
        <v>4.07</v>
      </c>
      <c r="E34" s="9">
        <v>12.18</v>
      </c>
      <c r="F34" s="9"/>
      <c r="H34">
        <v>6.34</v>
      </c>
      <c r="I34" s="9">
        <f>VLOOKUP(A34,'Macro Indicators &amp; Sales'!$A:$H,8,0)</f>
        <v>3.55</v>
      </c>
      <c r="J34" s="1">
        <f t="shared" si="0"/>
        <v>8.629999999999999</v>
      </c>
      <c r="K34" s="3"/>
      <c r="L34" s="32">
        <f>HLOOKUP(A34,'non agri gov GVA'!$A$1:$AN$6,6,0)</f>
        <v>6.3584567944479753</v>
      </c>
      <c r="M34" s="32">
        <v>-3.67</v>
      </c>
      <c r="N34" s="32">
        <v>2.2000000000000002</v>
      </c>
      <c r="O34" s="32">
        <v>5.64</v>
      </c>
      <c r="P34" s="32">
        <v>6.77</v>
      </c>
      <c r="Q34" s="32"/>
      <c r="R34">
        <v>-3.67</v>
      </c>
      <c r="S34">
        <v>6.49</v>
      </c>
      <c r="AE34" t="e">
        <f t="shared" si="1"/>
        <v>#DIV/0!</v>
      </c>
    </row>
    <row r="35" spans="1:31" x14ac:dyDescent="0.25">
      <c r="I35" s="9"/>
      <c r="J35" s="1"/>
      <c r="K35" s="3"/>
      <c r="L35" s="32"/>
      <c r="Q35" s="32"/>
      <c r="AE35" t="e">
        <f t="shared" si="1"/>
        <v>#DIV/0!</v>
      </c>
    </row>
    <row r="36" spans="1:31" x14ac:dyDescent="0.25">
      <c r="A36" t="s">
        <v>40</v>
      </c>
      <c r="C36" s="9">
        <v>-7.09</v>
      </c>
      <c r="D36" s="9">
        <v>-8.4700000000000006</v>
      </c>
      <c r="E36" s="9">
        <v>5.52</v>
      </c>
      <c r="F36" s="9"/>
      <c r="H36">
        <v>-6.96</v>
      </c>
      <c r="I36" s="9">
        <f>VLOOKUP(A36,'Macro Indicators &amp; Sales'!$A:$H,8,0)</f>
        <v>5.53</v>
      </c>
      <c r="J36" s="1">
        <f t="shared" si="0"/>
        <v>-1.0000000000000675E-2</v>
      </c>
      <c r="L36" s="32">
        <f>HLOOKUP(A36,'non agri gov GVA'!$A$1:$AN$6,6,0)</f>
        <v>-5.2320266007773064</v>
      </c>
      <c r="M36" s="32">
        <v>-12.62</v>
      </c>
      <c r="N36" s="32">
        <v>-7.33</v>
      </c>
      <c r="O36">
        <v>-18.690000000000001</v>
      </c>
      <c r="P36">
        <v>-8.68</v>
      </c>
      <c r="Q36" s="32"/>
      <c r="R36">
        <v>-12.62</v>
      </c>
      <c r="S36">
        <v>-5.78</v>
      </c>
      <c r="AE36" t="e">
        <f t="shared" si="1"/>
        <v>#DIV/0!</v>
      </c>
    </row>
    <row r="37" spans="1:31" x14ac:dyDescent="0.25">
      <c r="A37" t="s">
        <v>41</v>
      </c>
      <c r="C37" s="9">
        <v>45.13</v>
      </c>
      <c r="D37" s="9">
        <v>11.4</v>
      </c>
      <c r="E37" s="9">
        <v>8.7100000000000009</v>
      </c>
      <c r="F37" s="9"/>
      <c r="H37">
        <v>29.6</v>
      </c>
      <c r="I37" s="9">
        <f>VLOOKUP(A37,'Macro Indicators &amp; Sales'!$A:$H,8,0)</f>
        <v>6.11</v>
      </c>
      <c r="J37" s="1">
        <f t="shared" si="0"/>
        <v>2.6000000000000005</v>
      </c>
      <c r="L37" s="32">
        <f>HLOOKUP(A37,'non agri gov GVA'!$A$1:$AN$6,6,0)</f>
        <v>10.799101575006787</v>
      </c>
      <c r="M37" s="32">
        <v>22.09</v>
      </c>
      <c r="N37" s="32">
        <v>6.63</v>
      </c>
      <c r="O37">
        <v>16.97</v>
      </c>
      <c r="P37">
        <v>18.82</v>
      </c>
      <c r="Q37" s="32"/>
      <c r="R37">
        <v>22.09</v>
      </c>
      <c r="S37">
        <v>9.69</v>
      </c>
      <c r="AE37" t="e">
        <f t="shared" si="1"/>
        <v>#DIV/0!</v>
      </c>
    </row>
    <row r="38" spans="1:31" x14ac:dyDescent="0.25">
      <c r="AE38" t="e">
        <f t="shared" si="1"/>
        <v>#DIV/0!</v>
      </c>
    </row>
    <row r="39" spans="1:31" x14ac:dyDescent="0.25">
      <c r="A39" t="s">
        <v>151</v>
      </c>
      <c r="D39" s="33">
        <f>CORREL(D7:D23,$K7:$K23)</f>
        <v>0.80022132179334426</v>
      </c>
      <c r="E39" s="33"/>
      <c r="F39" s="33"/>
      <c r="G39" s="31"/>
      <c r="H39" s="33">
        <f>CORREL(H7:H23,$K7:$K23)</f>
        <v>0.40209762955609718</v>
      </c>
      <c r="I39" s="31"/>
      <c r="J39" s="33">
        <f>CORREL(J7:J23,$K7:$K23)</f>
        <v>0.66060606820574697</v>
      </c>
      <c r="AE39" t="e">
        <f t="shared" si="1"/>
        <v>#DIV/0!</v>
      </c>
    </row>
    <row r="40" spans="1:31" x14ac:dyDescent="0.25">
      <c r="A40" t="s">
        <v>155</v>
      </c>
      <c r="D40" s="33">
        <f>CORREL(D24:D34,$L24:$L34)</f>
        <v>0.7030270858713128</v>
      </c>
      <c r="E40" s="33"/>
      <c r="F40" s="33"/>
      <c r="G40" s="31"/>
      <c r="H40" s="33">
        <f>CORREL(H24:H34,$L24:$L34)</f>
        <v>-0.14937958207733587</v>
      </c>
      <c r="I40" s="31"/>
      <c r="J40" s="33">
        <f>CORREL(L24:L34,$J24:$J34)</f>
        <v>0.42105706561084738</v>
      </c>
      <c r="AE40" t="e">
        <f t="shared" si="1"/>
        <v>#DIV/0!</v>
      </c>
    </row>
    <row r="41" spans="1:31" x14ac:dyDescent="0.25">
      <c r="A41" t="s">
        <v>152</v>
      </c>
      <c r="D41" s="33">
        <f>CORREL(D24:D31,$L24:$L31)</f>
        <v>0.67386325619910903</v>
      </c>
      <c r="H41" s="33">
        <f>CORREL(H24:H31,$L24:$L31)</f>
        <v>-0.1422686732496723</v>
      </c>
      <c r="J41" s="33">
        <f>CORREL(L24:L31,$J24:$J31)</f>
        <v>0.284883523748375</v>
      </c>
      <c r="AE41" t="e">
        <f t="shared" si="1"/>
        <v>#DIV/0!</v>
      </c>
    </row>
    <row r="42" spans="1:31" x14ac:dyDescent="0.25">
      <c r="AE42" t="e">
        <f t="shared" si="1"/>
        <v>#DIV/0!</v>
      </c>
    </row>
    <row r="43" spans="1:31" x14ac:dyDescent="0.25">
      <c r="D43" s="33"/>
      <c r="H43" s="34"/>
      <c r="J43" s="34"/>
      <c r="AE43" t="e">
        <f t="shared" si="1"/>
        <v>#DIV/0!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1F2E-BBCE-4944-AA08-A305D1D5457F}">
  <dimension ref="A1:AF109"/>
  <sheetViews>
    <sheetView zoomScale="70" zoomScaleNormal="70" workbookViewId="0">
      <pane xSplit="1" ySplit="1" topLeftCell="P13" activePane="bottomRight" state="frozen"/>
      <selection pane="topRight" activeCell="B1" sqref="B1"/>
      <selection pane="bottomLeft" activeCell="A2" sqref="A2"/>
      <selection pane="bottomRight" activeCell="T1" sqref="T1:Z7"/>
    </sheetView>
  </sheetViews>
  <sheetFormatPr defaultRowHeight="15" x14ac:dyDescent="0.25"/>
  <cols>
    <col min="2" max="2" width="14" bestFit="1" customWidth="1"/>
    <col min="3" max="4" width="9.140625" style="8"/>
    <col min="5" max="5" width="10.140625" style="8" bestFit="1" customWidth="1"/>
    <col min="6" max="6" width="11.42578125" style="8" bestFit="1" customWidth="1"/>
    <col min="7" max="7" width="9.140625" bestFit="1" customWidth="1"/>
    <col min="8" max="8" width="10.7109375" bestFit="1" customWidth="1"/>
    <col min="10" max="10" width="14.140625" bestFit="1" customWidth="1"/>
    <col min="11" max="11" width="18.28515625" bestFit="1" customWidth="1"/>
    <col min="12" max="12" width="13.140625" bestFit="1" customWidth="1"/>
    <col min="13" max="17" width="13.140625" customWidth="1"/>
    <col min="22" max="22" width="9.42578125" customWidth="1"/>
    <col min="23" max="23" width="14.140625" bestFit="1" customWidth="1"/>
    <col min="24" max="24" width="11.42578125" bestFit="1" customWidth="1"/>
    <col min="25" max="25" width="9.5703125" bestFit="1" customWidth="1"/>
    <col min="26" max="26" width="10.42578125" bestFit="1" customWidth="1"/>
  </cols>
  <sheetData>
    <row r="1" spans="1:32" x14ac:dyDescent="0.25">
      <c r="B1" t="s">
        <v>331</v>
      </c>
      <c r="C1" s="8" t="s">
        <v>118</v>
      </c>
      <c r="D1" s="8" t="s">
        <v>117</v>
      </c>
      <c r="E1" s="8" t="s">
        <v>119</v>
      </c>
      <c r="F1" s="8" t="s">
        <v>76</v>
      </c>
      <c r="G1" s="8" t="s">
        <v>134</v>
      </c>
      <c r="H1" s="8" t="s">
        <v>133</v>
      </c>
      <c r="I1" s="8" t="s">
        <v>97</v>
      </c>
      <c r="J1" s="8" t="s">
        <v>135</v>
      </c>
      <c r="K1" s="3" t="s">
        <v>340</v>
      </c>
      <c r="L1" s="3" t="s">
        <v>341</v>
      </c>
      <c r="M1" s="3" t="s">
        <v>257</v>
      </c>
      <c r="N1" s="3" t="s">
        <v>251</v>
      </c>
      <c r="O1" s="3" t="s">
        <v>252</v>
      </c>
      <c r="P1" s="3" t="s">
        <v>258</v>
      </c>
      <c r="Q1" s="3" t="s">
        <v>259</v>
      </c>
      <c r="R1" s="3" t="s">
        <v>257</v>
      </c>
      <c r="S1" s="3" t="s">
        <v>170</v>
      </c>
      <c r="U1" s="8"/>
      <c r="V1" s="8"/>
      <c r="W1" s="8"/>
      <c r="X1" s="8"/>
      <c r="Y1" s="8"/>
      <c r="AF1" t="s">
        <v>335</v>
      </c>
    </row>
    <row r="2" spans="1:32" x14ac:dyDescent="0.25">
      <c r="A2" t="s">
        <v>10</v>
      </c>
      <c r="B2" s="2">
        <v>190357.4</v>
      </c>
      <c r="C2" s="9">
        <v>9.25</v>
      </c>
      <c r="D2" s="9"/>
      <c r="E2" s="9">
        <v>7.93</v>
      </c>
      <c r="F2" s="9"/>
      <c r="H2">
        <v>11.1</v>
      </c>
      <c r="I2" t="e">
        <f>VLOOKUP(A2,'Macro Indicators &amp; Sales'!$A:$H,8,0)</f>
        <v>#N/A</v>
      </c>
      <c r="J2" s="1" t="e">
        <f>E2-I2</f>
        <v>#N/A</v>
      </c>
      <c r="K2" s="3">
        <v>5.29</v>
      </c>
      <c r="L2" s="32">
        <v>5.53</v>
      </c>
      <c r="M2" s="32">
        <v>3.37</v>
      </c>
      <c r="N2" s="32"/>
      <c r="O2" s="32"/>
      <c r="P2" s="32"/>
      <c r="Q2" s="32"/>
      <c r="R2">
        <v>3.37</v>
      </c>
      <c r="S2">
        <v>5.53</v>
      </c>
      <c r="U2" s="1"/>
      <c r="V2" s="1"/>
      <c r="W2" s="1"/>
      <c r="X2" s="1"/>
      <c r="Y2" s="1"/>
    </row>
    <row r="3" spans="1:32" x14ac:dyDescent="0.25">
      <c r="A3" t="s">
        <v>11</v>
      </c>
      <c r="B3" s="2">
        <v>207644.7</v>
      </c>
      <c r="C3" s="9">
        <v>-0.83</v>
      </c>
      <c r="D3" s="9"/>
      <c r="E3" s="9">
        <v>13.52</v>
      </c>
      <c r="F3" s="9"/>
      <c r="H3">
        <v>9.66</v>
      </c>
      <c r="I3" t="e">
        <f>VLOOKUP(A3,'Macro Indicators &amp; Sales'!$A:$H,8,0)</f>
        <v>#N/A</v>
      </c>
      <c r="J3" s="1" t="e">
        <f t="shared" ref="J3:J37" si="0">E3-I3</f>
        <v>#N/A</v>
      </c>
      <c r="K3" s="32">
        <v>1.43</v>
      </c>
      <c r="L3" s="32">
        <v>1.06</v>
      </c>
      <c r="M3" s="32">
        <v>0.02</v>
      </c>
      <c r="N3" s="32">
        <v>1.45</v>
      </c>
      <c r="O3" s="32">
        <v>-8.6999999999999993</v>
      </c>
      <c r="P3" s="32"/>
      <c r="Q3" s="32">
        <v>6.53</v>
      </c>
      <c r="R3">
        <v>0.01</v>
      </c>
      <c r="S3">
        <v>1.06</v>
      </c>
      <c r="T3" s="9"/>
      <c r="U3" s="1"/>
      <c r="V3" s="1"/>
      <c r="W3" s="1"/>
      <c r="X3" s="1"/>
      <c r="Y3" s="1"/>
      <c r="AF3">
        <f>(B3/B2-1)*100</f>
        <v>9.0814961750895975</v>
      </c>
    </row>
    <row r="4" spans="1:32" x14ac:dyDescent="0.25">
      <c r="A4" t="s">
        <v>12</v>
      </c>
      <c r="B4" s="2">
        <v>220673.6</v>
      </c>
      <c r="C4" s="9">
        <v>-3.09</v>
      </c>
      <c r="D4" s="9"/>
      <c r="E4" s="9">
        <v>16.649999999999999</v>
      </c>
      <c r="F4" s="9"/>
      <c r="H4">
        <v>4.8899999999999997</v>
      </c>
      <c r="I4" t="e">
        <f>VLOOKUP(A4,'Macro Indicators &amp; Sales'!$A:$H,8,0)</f>
        <v>#N/A</v>
      </c>
      <c r="J4" s="1" t="e">
        <f t="shared" si="0"/>
        <v>#N/A</v>
      </c>
      <c r="K4" s="32">
        <v>5.36</v>
      </c>
      <c r="L4" s="32">
        <v>5.48</v>
      </c>
      <c r="M4" s="32">
        <v>21.13</v>
      </c>
      <c r="N4" s="32">
        <v>1.78</v>
      </c>
      <c r="O4" s="32">
        <v>-0.44</v>
      </c>
      <c r="P4" s="32"/>
      <c r="Q4" s="32">
        <v>2.65</v>
      </c>
      <c r="R4">
        <v>21.13</v>
      </c>
      <c r="S4">
        <v>5.48</v>
      </c>
      <c r="U4" s="1"/>
      <c r="V4" s="1"/>
      <c r="W4" s="1"/>
      <c r="X4" s="1"/>
      <c r="Y4" s="1"/>
      <c r="AF4">
        <f t="shared" ref="AF4:AF43" si="1">(B4/B3-1)*100</f>
        <v>6.2746123546615795</v>
      </c>
    </row>
    <row r="5" spans="1:32" x14ac:dyDescent="0.25">
      <c r="A5" t="s">
        <v>13</v>
      </c>
      <c r="B5" s="2">
        <v>238569</v>
      </c>
      <c r="C5" s="9">
        <v>27.35</v>
      </c>
      <c r="D5" s="9"/>
      <c r="E5" s="9">
        <v>6.19</v>
      </c>
      <c r="F5" s="9"/>
      <c r="H5">
        <v>13.78</v>
      </c>
      <c r="I5" t="e">
        <f>VLOOKUP(A5,'Macro Indicators &amp; Sales'!$A:$H,8,0)</f>
        <v>#N/A</v>
      </c>
      <c r="J5" s="1" t="e">
        <f t="shared" si="0"/>
        <v>#N/A</v>
      </c>
      <c r="K5" s="32">
        <v>5.68</v>
      </c>
      <c r="L5" s="32">
        <v>4.75</v>
      </c>
      <c r="M5" s="32">
        <v>19.27</v>
      </c>
      <c r="N5" s="32">
        <v>3.97</v>
      </c>
      <c r="O5" s="32">
        <v>-3.88</v>
      </c>
      <c r="P5" s="32"/>
      <c r="Q5" s="32">
        <v>9.41</v>
      </c>
      <c r="R5">
        <v>19.27</v>
      </c>
      <c r="S5">
        <v>4.75</v>
      </c>
      <c r="T5" s="9"/>
      <c r="AF5">
        <f t="shared" si="1"/>
        <v>8.1094430869845802</v>
      </c>
    </row>
    <row r="6" spans="1:32" x14ac:dyDescent="0.25">
      <c r="A6" t="s">
        <v>14</v>
      </c>
      <c r="B6" s="2">
        <v>259630</v>
      </c>
      <c r="C6" s="9">
        <v>18.57</v>
      </c>
      <c r="D6" s="9">
        <v>9.09</v>
      </c>
      <c r="E6" s="9">
        <v>26.76</v>
      </c>
      <c r="F6" s="9"/>
      <c r="H6">
        <v>13.04</v>
      </c>
      <c r="I6" t="e">
        <f>VLOOKUP(A6,'Macro Indicators &amp; Sales'!$A:$H,8,0)</f>
        <v>#DIV/0!</v>
      </c>
      <c r="J6" s="1" t="e">
        <f t="shared" si="0"/>
        <v>#DIV/0!</v>
      </c>
      <c r="K6" s="32">
        <v>6.39</v>
      </c>
      <c r="L6" s="32">
        <v>6.66</v>
      </c>
      <c r="M6" s="32">
        <v>22.6</v>
      </c>
      <c r="N6" s="32">
        <v>8.67</v>
      </c>
      <c r="O6" s="32">
        <v>24.35</v>
      </c>
      <c r="P6" s="32"/>
      <c r="Q6" s="32">
        <v>5.55</v>
      </c>
      <c r="R6">
        <v>22.6</v>
      </c>
      <c r="S6">
        <v>6.66</v>
      </c>
      <c r="AF6">
        <f t="shared" si="1"/>
        <v>8.8280539382736158</v>
      </c>
    </row>
    <row r="7" spans="1:32" x14ac:dyDescent="0.25">
      <c r="A7" t="s">
        <v>15</v>
      </c>
      <c r="B7" s="2">
        <v>277028.59999999998</v>
      </c>
      <c r="C7" s="9">
        <v>20.86</v>
      </c>
      <c r="D7" s="9">
        <v>13.05</v>
      </c>
      <c r="E7" s="9">
        <v>22.55</v>
      </c>
      <c r="F7" s="9"/>
      <c r="H7">
        <v>31.4</v>
      </c>
      <c r="I7" s="9">
        <f>VLOOKUP(A7,'Macro Indicators &amp; Sales'!$A:$H,8,0)</f>
        <v>8.7950745822404475</v>
      </c>
      <c r="J7" s="1">
        <f t="shared" si="0"/>
        <v>13.754925417759553</v>
      </c>
      <c r="K7" s="32">
        <v>7.29</v>
      </c>
      <c r="L7" s="32">
        <v>7.57</v>
      </c>
      <c r="M7" s="32">
        <v>28.13</v>
      </c>
      <c r="N7" s="32">
        <v>12.8</v>
      </c>
      <c r="O7" s="32">
        <v>5.41</v>
      </c>
      <c r="P7" s="32"/>
      <c r="Q7" s="32">
        <v>10.77</v>
      </c>
      <c r="R7">
        <v>28.13</v>
      </c>
      <c r="S7">
        <v>7.57</v>
      </c>
      <c r="AF7">
        <f t="shared" si="1"/>
        <v>6.7013057042714541</v>
      </c>
    </row>
    <row r="8" spans="1:32" x14ac:dyDescent="0.25">
      <c r="A8" t="s">
        <v>16</v>
      </c>
      <c r="B8" s="2">
        <v>280206.2</v>
      </c>
      <c r="C8" s="9">
        <v>5.2</v>
      </c>
      <c r="D8" s="9">
        <v>6.09</v>
      </c>
      <c r="E8" s="9">
        <v>10.88</v>
      </c>
      <c r="F8" s="9"/>
      <c r="H8">
        <v>6.29</v>
      </c>
      <c r="I8" s="9">
        <f>VLOOKUP(A8,'Macro Indicators &amp; Sales'!$A:$H,8,0)</f>
        <v>8.8129405482214374</v>
      </c>
      <c r="J8" s="1">
        <f t="shared" si="0"/>
        <v>2.0670594517785634</v>
      </c>
      <c r="K8" s="32">
        <v>7.97</v>
      </c>
      <c r="L8" s="32">
        <v>7.55</v>
      </c>
      <c r="M8" s="32">
        <v>-2.44</v>
      </c>
      <c r="N8" s="32">
        <v>6.2</v>
      </c>
      <c r="O8" s="32">
        <v>11.42</v>
      </c>
      <c r="P8" s="32"/>
      <c r="Q8" s="32">
        <v>3.02</v>
      </c>
      <c r="R8">
        <v>-2.44</v>
      </c>
      <c r="S8">
        <v>7.55</v>
      </c>
      <c r="AF8">
        <f t="shared" si="1"/>
        <v>1.1470295846710554</v>
      </c>
    </row>
    <row r="9" spans="1:32" x14ac:dyDescent="0.25">
      <c r="A9" t="s">
        <v>17</v>
      </c>
      <c r="B9" s="2">
        <v>296748.90000000002</v>
      </c>
      <c r="C9" s="9">
        <v>4.63</v>
      </c>
      <c r="D9" s="9">
        <v>6.62</v>
      </c>
      <c r="E9" s="9">
        <v>15.06</v>
      </c>
      <c r="F9" s="9"/>
      <c r="H9">
        <v>-2.33</v>
      </c>
      <c r="I9" s="9">
        <f>VLOOKUP(A9,'Macro Indicators &amp; Sales'!$A:$H,8,0)</f>
        <v>9.4498996938021449</v>
      </c>
      <c r="J9" s="1">
        <f t="shared" si="0"/>
        <v>5.6101003061978556</v>
      </c>
      <c r="K9" s="32">
        <v>4.3</v>
      </c>
      <c r="L9" s="32">
        <v>4.05</v>
      </c>
      <c r="M9" s="32">
        <v>13.2</v>
      </c>
      <c r="N9" s="32">
        <v>5.44</v>
      </c>
      <c r="O9" s="32">
        <v>5.78</v>
      </c>
      <c r="P9" s="32"/>
      <c r="Q9" s="32">
        <v>6.83</v>
      </c>
      <c r="R9">
        <v>13.2</v>
      </c>
      <c r="S9">
        <v>4.05</v>
      </c>
      <c r="U9" t="s">
        <v>260</v>
      </c>
      <c r="V9" t="s">
        <v>261</v>
      </c>
      <c r="W9" t="s">
        <v>264</v>
      </c>
      <c r="X9" t="s">
        <v>118</v>
      </c>
      <c r="Y9" t="s">
        <v>262</v>
      </c>
      <c r="Z9" t="s">
        <v>263</v>
      </c>
      <c r="AA9" t="s">
        <v>266</v>
      </c>
      <c r="AB9" t="s">
        <v>265</v>
      </c>
      <c r="AC9" t="s">
        <v>332</v>
      </c>
      <c r="AD9" t="s">
        <v>65</v>
      </c>
      <c r="AE9" t="s">
        <v>371</v>
      </c>
      <c r="AF9">
        <f t="shared" si="1"/>
        <v>5.9037594457224785</v>
      </c>
    </row>
    <row r="10" spans="1:32" x14ac:dyDescent="0.25">
      <c r="A10" t="s">
        <v>18</v>
      </c>
      <c r="B10" s="2">
        <v>309734.09999999998</v>
      </c>
      <c r="C10" s="9">
        <v>-5.31</v>
      </c>
      <c r="D10" s="9">
        <v>4.0999999999999996</v>
      </c>
      <c r="E10" s="9">
        <v>12.99</v>
      </c>
      <c r="F10" s="9"/>
      <c r="H10">
        <v>13.88</v>
      </c>
      <c r="I10" s="9">
        <f>VLOOKUP(A10,'Macro Indicators &amp; Sales'!$A:$H,8,0)</f>
        <v>12.627049971059234</v>
      </c>
      <c r="J10" s="1">
        <f t="shared" si="0"/>
        <v>0.36295002894076589</v>
      </c>
      <c r="K10" s="32">
        <v>6.68</v>
      </c>
      <c r="L10" s="32">
        <v>6.18</v>
      </c>
      <c r="M10" s="32">
        <v>20.85</v>
      </c>
      <c r="N10" s="32">
        <v>2.2400000000000002</v>
      </c>
      <c r="O10" s="32">
        <v>12.63</v>
      </c>
      <c r="P10" s="32"/>
      <c r="Q10" s="32">
        <v>1.71</v>
      </c>
      <c r="R10">
        <v>20.85</v>
      </c>
      <c r="S10">
        <v>6.18</v>
      </c>
      <c r="T10" t="s">
        <v>368</v>
      </c>
      <c r="U10" s="32">
        <f>AVERAGE(O7:O16)</f>
        <v>8.6539999999999999</v>
      </c>
      <c r="V10" s="32">
        <f>AVERAGE(N7:N16)</f>
        <v>7.5680000000000005</v>
      </c>
      <c r="W10" s="1">
        <f>AVERAGE(J7:J16)</f>
        <v>11.099802055176209</v>
      </c>
      <c r="X10" s="1">
        <f>AVERAGE(H7:H16)</f>
        <v>14.755000000000001</v>
      </c>
      <c r="Y10" s="1">
        <f>AVERAGE(R7:R16)</f>
        <v>12.234</v>
      </c>
      <c r="Z10" s="1">
        <f>[3]Sheet2!$C$5*100</f>
        <v>5.590469345528204</v>
      </c>
      <c r="AA10">
        <f>AVERAGE('tax C+S &amp; sales'!I7:I16)</f>
        <v>5.6131877487503212</v>
      </c>
      <c r="AB10" s="1">
        <f>AVERAGE(S7:S16)</f>
        <v>6.2440000000000007</v>
      </c>
      <c r="AC10" s="30">
        <f>AA17*100</f>
        <v>3.2427173349720118</v>
      </c>
      <c r="AD10" s="1" t="e">
        <f>AVERAGE('all sales with CPI IW'!$G$8:$P$8)</f>
        <v>#DIV/0!</v>
      </c>
      <c r="AE10" s="1">
        <f>AB10</f>
        <v>6.2440000000000007</v>
      </c>
      <c r="AF10">
        <f t="shared" si="1"/>
        <v>4.3758207696810159</v>
      </c>
    </row>
    <row r="11" spans="1:32" x14ac:dyDescent="0.25">
      <c r="A11" t="s">
        <v>19</v>
      </c>
      <c r="B11" s="2">
        <v>312841.09999999998</v>
      </c>
      <c r="C11" s="9">
        <v>10.64</v>
      </c>
      <c r="D11" s="9">
        <v>6.63</v>
      </c>
      <c r="E11" s="9">
        <v>16.54</v>
      </c>
      <c r="F11" s="9"/>
      <c r="H11">
        <v>18</v>
      </c>
      <c r="I11" s="9">
        <f>VLOOKUP(A11,'Macro Indicators &amp; Sales'!$A:$H,8,0)</f>
        <v>5.6732894101201525</v>
      </c>
      <c r="J11" s="1">
        <f t="shared" si="0"/>
        <v>10.866710589879848</v>
      </c>
      <c r="K11" s="32">
        <v>7.59</v>
      </c>
      <c r="L11" s="32">
        <v>8.85</v>
      </c>
      <c r="M11" s="32">
        <v>6.99</v>
      </c>
      <c r="N11" s="32">
        <v>5.72</v>
      </c>
      <c r="O11" s="32">
        <v>7.01</v>
      </c>
      <c r="P11" s="32"/>
      <c r="Q11" s="32">
        <v>5.5</v>
      </c>
      <c r="R11">
        <v>6.99</v>
      </c>
      <c r="S11">
        <v>8.85</v>
      </c>
      <c r="T11" t="s">
        <v>85</v>
      </c>
      <c r="U11" s="32">
        <f>AVERAGE(O17:O23)</f>
        <v>16.134285714285713</v>
      </c>
      <c r="V11" s="32">
        <f>AVERAGE(N17:N23)</f>
        <v>9.42</v>
      </c>
      <c r="W11" s="1">
        <f>AVERAGE(J17:J23)</f>
        <v>15.577658589272252</v>
      </c>
      <c r="X11" s="1">
        <f>AVERAGE(H17:H23)</f>
        <v>13.895714285714286</v>
      </c>
      <c r="Y11" s="1">
        <f>AVERAGE(R17:R23)</f>
        <v>17.357142857142858</v>
      </c>
      <c r="Z11" s="1">
        <f>[3]Sheet2!$C$5*100</f>
        <v>5.590469345528204</v>
      </c>
      <c r="AA11">
        <f>AVERAGE('tax C+S &amp; sales'!I17:I23)</f>
        <v>9.4120806954028122</v>
      </c>
      <c r="AB11" s="1">
        <f>AVERAGE(S17:S23)</f>
        <v>6.9042857142857148</v>
      </c>
      <c r="AC11" s="30">
        <f>AA18*100</f>
        <v>8.3177292200495856</v>
      </c>
      <c r="AD11" s="1" t="e">
        <f>AVERAGE('all sales with CPI IW'!$Q$8:$W$8)</f>
        <v>#DIV/0!</v>
      </c>
      <c r="AE11" s="10">
        <f>'Statistical Commission data'!N25*100</f>
        <v>8.5868554697536847</v>
      </c>
      <c r="AF11">
        <f t="shared" si="1"/>
        <v>1.0031184813038108</v>
      </c>
    </row>
    <row r="12" spans="1:32" x14ac:dyDescent="0.25">
      <c r="A12" t="s">
        <v>20</v>
      </c>
      <c r="B12" s="2">
        <v>316599.59999999998</v>
      </c>
      <c r="C12" s="9">
        <v>20.03</v>
      </c>
      <c r="D12" s="9">
        <v>5.01</v>
      </c>
      <c r="E12" s="9">
        <v>14.91</v>
      </c>
      <c r="F12" s="9"/>
      <c r="H12">
        <v>18.149999999999999</v>
      </c>
      <c r="I12" s="9">
        <f>VLOOKUP(A12,'Macro Indicators &amp; Sales'!$A:$H,8,0)</f>
        <v>4.7074912509021516</v>
      </c>
      <c r="J12" s="1">
        <f t="shared" si="0"/>
        <v>10.202508749097849</v>
      </c>
      <c r="K12" s="32">
        <v>4.3</v>
      </c>
      <c r="L12" s="32">
        <v>3.84</v>
      </c>
      <c r="M12" s="32">
        <v>4.59</v>
      </c>
      <c r="N12" s="32">
        <v>7.87</v>
      </c>
      <c r="O12" s="32">
        <v>1.65</v>
      </c>
      <c r="P12" s="32"/>
      <c r="Q12" s="32">
        <v>3.66</v>
      </c>
      <c r="R12">
        <v>4.59</v>
      </c>
      <c r="S12">
        <v>3.84</v>
      </c>
      <c r="T12" t="s">
        <v>338</v>
      </c>
      <c r="U12" s="32">
        <f>AVERAGE(O25:P37)</f>
        <v>3.2983333333333338</v>
      </c>
      <c r="V12" s="32">
        <f>AVERAGE(N24:N37)</f>
        <v>2.5046153846153851</v>
      </c>
      <c r="W12" s="1">
        <f>AVERAGE(J24:J37)</f>
        <v>5.5892307692307677</v>
      </c>
      <c r="X12" s="1">
        <f>AVERAGE(H24:H37)</f>
        <v>5.4092307692307697</v>
      </c>
      <c r="Y12" s="1">
        <f>AVERAGE(R24:R37)</f>
        <v>3.933846153846154</v>
      </c>
      <c r="Z12" s="1">
        <f>[3]Sheet2!$C$7*100</f>
        <v>-0.11120514061546682</v>
      </c>
      <c r="AA12">
        <f>AVERAGE('tax C+S &amp; sales'!I24:I36)</f>
        <v>6.4942708311395823</v>
      </c>
      <c r="AB12" s="1">
        <f>AVERAGE(S24:S37)</f>
        <v>6.1415384615384605</v>
      </c>
      <c r="AC12" s="30">
        <f>AA19*100</f>
        <v>5.9655809479757904</v>
      </c>
      <c r="AD12" s="1" t="e">
        <f>AVERAGE('all sales with CPI IW'!$X$8:$AH$8,'all sales with CPI IW'!$AL$8:$AM$8)</f>
        <v>#DIV/0!</v>
      </c>
      <c r="AE12" s="1">
        <f>AB12-2</f>
        <v>4.1415384615384605</v>
      </c>
      <c r="AF12">
        <f t="shared" si="1"/>
        <v>1.2014086384429579</v>
      </c>
    </row>
    <row r="13" spans="1:32" x14ac:dyDescent="0.25">
      <c r="A13" t="s">
        <v>21</v>
      </c>
      <c r="B13" s="2">
        <v>322459.33</v>
      </c>
      <c r="C13" s="9">
        <v>-0.53</v>
      </c>
      <c r="D13" s="9">
        <v>2.67</v>
      </c>
      <c r="E13" s="9">
        <v>13.64</v>
      </c>
      <c r="F13" s="9"/>
      <c r="H13">
        <v>4.3099999999999996</v>
      </c>
      <c r="I13" s="9">
        <f>VLOOKUP(A13,'Macro Indicators &amp; Sales'!$A:$H,8,0)</f>
        <v>6.7747077577045678</v>
      </c>
      <c r="J13" s="1">
        <f t="shared" si="0"/>
        <v>6.8652922422954328</v>
      </c>
      <c r="K13" s="32">
        <v>5.52</v>
      </c>
      <c r="L13" s="32">
        <v>4.82</v>
      </c>
      <c r="M13" s="32">
        <v>2.94</v>
      </c>
      <c r="N13" s="32">
        <v>6.04</v>
      </c>
      <c r="O13" s="32">
        <v>-3.39</v>
      </c>
      <c r="P13" s="32"/>
      <c r="Q13" s="32">
        <v>2.64</v>
      </c>
      <c r="R13">
        <v>2.94</v>
      </c>
      <c r="S13">
        <v>4.82</v>
      </c>
      <c r="AF13">
        <f t="shared" si="1"/>
        <v>1.8508330395869299</v>
      </c>
    </row>
    <row r="14" spans="1:32" x14ac:dyDescent="0.25">
      <c r="A14" t="s">
        <v>22</v>
      </c>
      <c r="B14" s="2">
        <v>339598.3</v>
      </c>
      <c r="C14" s="9">
        <v>20.25</v>
      </c>
      <c r="D14" s="9">
        <v>5.79</v>
      </c>
      <c r="E14" s="9">
        <v>26.88</v>
      </c>
      <c r="F14" s="9"/>
      <c r="H14">
        <v>21.09</v>
      </c>
      <c r="I14" s="9">
        <f>VLOOKUP(A14,'Macro Indicators &amp; Sales'!$A:$H,8,0)</f>
        <v>4.2973614260003679</v>
      </c>
      <c r="J14" s="1">
        <f t="shared" si="0"/>
        <v>22.582638573999631</v>
      </c>
      <c r="K14" s="32">
        <v>3.99</v>
      </c>
      <c r="L14" s="32">
        <v>3.8</v>
      </c>
      <c r="M14" s="32">
        <v>12</v>
      </c>
      <c r="N14" s="32">
        <v>7.06</v>
      </c>
      <c r="O14" s="32">
        <v>10.55</v>
      </c>
      <c r="P14" s="32"/>
      <c r="Q14" s="32">
        <v>4.83</v>
      </c>
      <c r="R14">
        <v>12</v>
      </c>
      <c r="S14">
        <v>3.8</v>
      </c>
      <c r="AF14">
        <f t="shared" si="1"/>
        <v>5.3150795791828909</v>
      </c>
    </row>
    <row r="15" spans="1:32" x14ac:dyDescent="0.25">
      <c r="A15" t="s">
        <v>23</v>
      </c>
      <c r="B15" s="2">
        <v>360937.2</v>
      </c>
      <c r="C15" s="9">
        <v>21.22</v>
      </c>
      <c r="D15" s="9">
        <v>6.98</v>
      </c>
      <c r="E15" s="9">
        <v>18.399999999999999</v>
      </c>
      <c r="F15" s="9"/>
      <c r="H15">
        <v>9.58</v>
      </c>
      <c r="I15" s="9">
        <f>VLOOKUP(A15,'Macro Indicators &amp; Sales'!$A:$H,8,0)</f>
        <v>3.321740542440299</v>
      </c>
      <c r="J15" s="1">
        <f t="shared" si="0"/>
        <v>15.0782594575597</v>
      </c>
      <c r="K15" s="32">
        <v>8.06</v>
      </c>
      <c r="L15" s="32">
        <v>7.86</v>
      </c>
      <c r="M15" s="32">
        <v>13.88</v>
      </c>
      <c r="N15" s="32">
        <v>7.13</v>
      </c>
      <c r="O15" s="32">
        <v>13.63</v>
      </c>
      <c r="P15" s="32"/>
      <c r="Q15" s="32">
        <v>5.47</v>
      </c>
      <c r="R15">
        <v>13.88</v>
      </c>
      <c r="S15">
        <v>7.86</v>
      </c>
      <c r="AF15">
        <f t="shared" si="1"/>
        <v>6.2835709130463879</v>
      </c>
    </row>
    <row r="16" spans="1:32" x14ac:dyDescent="0.25">
      <c r="A16" t="s">
        <v>24</v>
      </c>
      <c r="B16" s="2">
        <v>386133.7</v>
      </c>
      <c r="C16" s="9">
        <v>30.7</v>
      </c>
      <c r="D16" s="9">
        <v>11.72</v>
      </c>
      <c r="E16" s="9">
        <v>31.62</v>
      </c>
      <c r="F16" s="9"/>
      <c r="H16">
        <v>27.18</v>
      </c>
      <c r="I16" s="9">
        <f>VLOOKUP(A16,'Macro Indicators &amp; Sales'!$A:$H,8,0)</f>
        <v>8.012424265747109</v>
      </c>
      <c r="J16" s="1">
        <f t="shared" si="0"/>
        <v>23.60757573425289</v>
      </c>
      <c r="K16" s="32">
        <v>6.97</v>
      </c>
      <c r="L16" s="32">
        <v>7.92</v>
      </c>
      <c r="M16" s="32">
        <v>22.2</v>
      </c>
      <c r="N16" s="32">
        <v>15.18</v>
      </c>
      <c r="O16" s="32">
        <v>21.85</v>
      </c>
      <c r="P16" s="32"/>
      <c r="Q16" s="32">
        <v>6.03</v>
      </c>
      <c r="R16">
        <v>22.2</v>
      </c>
      <c r="S16">
        <v>7.92</v>
      </c>
      <c r="Z16" s="2">
        <v>259630</v>
      </c>
      <c r="AF16">
        <f t="shared" si="1"/>
        <v>6.9808542871169887</v>
      </c>
    </row>
    <row r="17" spans="1:32" x14ac:dyDescent="0.25">
      <c r="A17" t="s">
        <v>25</v>
      </c>
      <c r="B17" s="2">
        <v>411886.9</v>
      </c>
      <c r="C17" s="9">
        <v>23.44</v>
      </c>
      <c r="D17" s="9">
        <v>8.6199999999999992</v>
      </c>
      <c r="E17" s="9">
        <v>38.43</v>
      </c>
      <c r="F17" s="9"/>
      <c r="H17">
        <v>26.09</v>
      </c>
      <c r="I17" s="9">
        <f>VLOOKUP(A17,'Macro Indicators &amp; Sales'!$A:$H,8,0)</f>
        <v>5.8114690213996738</v>
      </c>
      <c r="J17" s="1">
        <f t="shared" si="0"/>
        <v>32.618530978600326</v>
      </c>
      <c r="K17" s="32">
        <v>9.48</v>
      </c>
      <c r="L17" s="32">
        <v>7.92</v>
      </c>
      <c r="M17" s="32">
        <v>32.270000000000003</v>
      </c>
      <c r="N17" s="32">
        <v>10.71</v>
      </c>
      <c r="O17" s="32">
        <v>18.059999999999999</v>
      </c>
      <c r="P17" s="32"/>
      <c r="Q17" s="32">
        <v>6.13</v>
      </c>
      <c r="R17">
        <v>32.590000000000003</v>
      </c>
      <c r="S17">
        <v>7.92</v>
      </c>
      <c r="Z17" s="3">
        <v>357231</v>
      </c>
      <c r="AA17">
        <f>(Z17/Z16)^(1/10)-1</f>
        <v>3.2427173349720118E-2</v>
      </c>
      <c r="AF17">
        <f t="shared" si="1"/>
        <v>6.6695033352437205</v>
      </c>
    </row>
    <row r="18" spans="1:32" x14ac:dyDescent="0.25">
      <c r="A18" t="s">
        <v>26</v>
      </c>
      <c r="B18" s="2">
        <v>455748.5</v>
      </c>
      <c r="C18" s="9">
        <v>22.51</v>
      </c>
      <c r="D18" s="9">
        <v>12.9</v>
      </c>
      <c r="E18" s="9">
        <v>28.52</v>
      </c>
      <c r="F18" s="9"/>
      <c r="H18">
        <v>20.39</v>
      </c>
      <c r="I18" s="9">
        <f>VLOOKUP(A18,'Macro Indicators &amp; Sales'!$A:$H,8,0)</f>
        <v>3.6105137770522377</v>
      </c>
      <c r="J18" s="1">
        <f t="shared" si="0"/>
        <v>24.909486222947763</v>
      </c>
      <c r="K18" s="32">
        <v>9.57</v>
      </c>
      <c r="L18" s="32">
        <v>8.06</v>
      </c>
      <c r="M18" s="32">
        <v>21.5</v>
      </c>
      <c r="N18" s="32">
        <v>16.149999999999999</v>
      </c>
      <c r="O18" s="32">
        <v>23.34</v>
      </c>
      <c r="P18" s="32"/>
      <c r="Q18" s="32">
        <v>8.91</v>
      </c>
      <c r="R18">
        <v>21.48</v>
      </c>
      <c r="S18">
        <v>8.06</v>
      </c>
      <c r="Z18" s="3">
        <v>624951</v>
      </c>
      <c r="AA18">
        <f>(Z18/Z17)^(1/7)-1</f>
        <v>8.3177292200495856E-2</v>
      </c>
      <c r="AF18">
        <f t="shared" si="1"/>
        <v>10.648942707330566</v>
      </c>
    </row>
    <row r="19" spans="1:32" x14ac:dyDescent="0.25">
      <c r="A19" t="s">
        <v>27</v>
      </c>
      <c r="B19" s="2">
        <v>501977.1</v>
      </c>
      <c r="C19" s="9">
        <v>29.07</v>
      </c>
      <c r="D19" s="9">
        <v>15.52</v>
      </c>
      <c r="E19" s="9">
        <v>22.97</v>
      </c>
      <c r="F19" s="9"/>
      <c r="H19">
        <v>5.87</v>
      </c>
      <c r="I19" s="9">
        <f>VLOOKUP(A19,'Macro Indicators &amp; Sales'!$A:$H,8,0)</f>
        <v>5.5029347751071933</v>
      </c>
      <c r="J19" s="1">
        <f t="shared" si="0"/>
        <v>17.467065224892806</v>
      </c>
      <c r="K19" s="32">
        <v>9.32</v>
      </c>
      <c r="L19" s="32">
        <v>7.66</v>
      </c>
      <c r="M19" s="32">
        <v>9.9499999999999993</v>
      </c>
      <c r="N19" s="32">
        <v>17.59</v>
      </c>
      <c r="O19" s="32">
        <v>48.47</v>
      </c>
      <c r="P19" s="32"/>
      <c r="Q19" s="32">
        <v>8.93</v>
      </c>
      <c r="R19">
        <v>10.19</v>
      </c>
      <c r="S19">
        <v>7.66</v>
      </c>
      <c r="Z19" s="3">
        <v>1252633</v>
      </c>
      <c r="AA19">
        <f>(Z19/Z18)^(1/12)-1</f>
        <v>5.9655809479757904E-2</v>
      </c>
      <c r="AF19">
        <f t="shared" si="1"/>
        <v>10.143445343210121</v>
      </c>
    </row>
    <row r="20" spans="1:32" x14ac:dyDescent="0.25">
      <c r="A20" t="s">
        <v>28</v>
      </c>
      <c r="B20" s="2">
        <v>527564</v>
      </c>
      <c r="C20" s="9">
        <v>12.33</v>
      </c>
      <c r="D20" s="9">
        <v>2.52</v>
      </c>
      <c r="E20" s="9">
        <v>17.77</v>
      </c>
      <c r="F20" s="9"/>
      <c r="H20">
        <v>14.78</v>
      </c>
      <c r="I20" s="9">
        <f>VLOOKUP(A20,'Macro Indicators &amp; Sales'!$A:$H,8,0)</f>
        <v>6.6874077619560213</v>
      </c>
      <c r="J20" s="1">
        <f t="shared" si="0"/>
        <v>11.082592238043979</v>
      </c>
      <c r="K20" s="32">
        <v>6.72</v>
      </c>
      <c r="L20" s="32">
        <v>3.09</v>
      </c>
      <c r="M20" s="32">
        <v>22.45</v>
      </c>
      <c r="N20" s="32">
        <v>0.9</v>
      </c>
      <c r="O20" s="32">
        <v>11.3</v>
      </c>
      <c r="P20" s="32"/>
      <c r="Q20" s="32">
        <v>1.71</v>
      </c>
      <c r="R20">
        <v>22.71</v>
      </c>
      <c r="S20">
        <v>3.09</v>
      </c>
      <c r="AF20">
        <f t="shared" si="1"/>
        <v>5.0972245546659467</v>
      </c>
    </row>
    <row r="21" spans="1:32" x14ac:dyDescent="0.25">
      <c r="A21" t="s">
        <v>29</v>
      </c>
      <c r="B21" s="2">
        <v>569618.30000000005</v>
      </c>
      <c r="C21" s="9">
        <v>-2.61</v>
      </c>
      <c r="D21" s="9">
        <v>5.28</v>
      </c>
      <c r="E21" s="9">
        <v>17.11</v>
      </c>
      <c r="F21" s="9"/>
      <c r="H21">
        <v>-4.83</v>
      </c>
      <c r="I21" s="9">
        <f>VLOOKUP(A21,'Macro Indicators &amp; Sales'!$A:$H,8,0)</f>
        <v>14.100255723878007</v>
      </c>
      <c r="J21" s="1">
        <f t="shared" si="0"/>
        <v>3.0097442761219924</v>
      </c>
      <c r="K21" s="32">
        <v>8.59</v>
      </c>
      <c r="L21" s="32">
        <v>7.86</v>
      </c>
      <c r="M21" s="32">
        <v>-1.93</v>
      </c>
      <c r="N21" s="32">
        <v>7.65</v>
      </c>
      <c r="O21" s="32">
        <v>0.99</v>
      </c>
      <c r="P21" s="32"/>
      <c r="Q21" s="32">
        <v>4.75</v>
      </c>
      <c r="R21">
        <v>-2.14</v>
      </c>
      <c r="S21">
        <v>7.86</v>
      </c>
      <c r="AF21">
        <f t="shared" si="1"/>
        <v>7.971411999302469</v>
      </c>
    </row>
    <row r="22" spans="1:32" x14ac:dyDescent="0.25">
      <c r="A22" t="s">
        <v>30</v>
      </c>
      <c r="B22" s="2">
        <v>616968.93000000005</v>
      </c>
      <c r="C22" s="9">
        <v>40.659999999999997</v>
      </c>
      <c r="D22" s="9">
        <v>8.23</v>
      </c>
      <c r="E22" s="9">
        <v>21.32</v>
      </c>
      <c r="F22" s="9"/>
      <c r="H22">
        <v>19.48</v>
      </c>
      <c r="I22" s="9">
        <f>VLOOKUP(A22,'Macro Indicators &amp; Sales'!$A:$H,8,0)</f>
        <v>9.2367135575515569</v>
      </c>
      <c r="J22" s="1">
        <f t="shared" si="0"/>
        <v>12.083286442448443</v>
      </c>
      <c r="K22" s="32">
        <v>8.91</v>
      </c>
      <c r="L22" s="32">
        <v>8.5</v>
      </c>
      <c r="M22" s="32">
        <v>15.81</v>
      </c>
      <c r="N22" s="32">
        <v>8.57</v>
      </c>
      <c r="O22" s="32">
        <v>14.75</v>
      </c>
      <c r="P22" s="32"/>
      <c r="Q22" s="32">
        <v>5.98</v>
      </c>
      <c r="R22">
        <v>15.61</v>
      </c>
      <c r="S22">
        <v>8.5</v>
      </c>
      <c r="AF22">
        <f t="shared" si="1"/>
        <v>8.3126946588619077</v>
      </c>
    </row>
    <row r="23" spans="1:32" x14ac:dyDescent="0.25">
      <c r="A23" t="s">
        <v>31</v>
      </c>
      <c r="C23" s="9">
        <v>21.9</v>
      </c>
      <c r="D23" s="9">
        <v>2.89</v>
      </c>
      <c r="E23" s="9">
        <v>16.829999999999998</v>
      </c>
      <c r="F23" s="9"/>
      <c r="H23">
        <v>15.49</v>
      </c>
      <c r="I23" s="9">
        <f>VLOOKUP(A23,'Macro Indicators &amp; Sales'!$A:$H,8,0)</f>
        <v>8.9570952581495398</v>
      </c>
      <c r="J23" s="1">
        <f t="shared" si="0"/>
        <v>7.8729047418504585</v>
      </c>
      <c r="K23" s="32">
        <v>6.69</v>
      </c>
      <c r="L23" s="32">
        <v>5.24</v>
      </c>
      <c r="M23" s="32">
        <v>20.41</v>
      </c>
      <c r="N23" s="32">
        <v>4.37</v>
      </c>
      <c r="O23" s="32">
        <v>-3.97</v>
      </c>
      <c r="P23" s="32"/>
      <c r="Q23" s="32">
        <v>5.48</v>
      </c>
      <c r="R23">
        <v>21.06</v>
      </c>
      <c r="S23">
        <v>5.24</v>
      </c>
      <c r="AF23">
        <f t="shared" si="1"/>
        <v>-100</v>
      </c>
    </row>
    <row r="24" spans="1:32" x14ac:dyDescent="0.25">
      <c r="A24" t="s">
        <v>32</v>
      </c>
      <c r="B24" s="2">
        <v>708843.4</v>
      </c>
      <c r="C24" s="9">
        <v>-1.82</v>
      </c>
      <c r="D24" s="9">
        <v>3.33</v>
      </c>
      <c r="E24" s="9">
        <v>13.98</v>
      </c>
      <c r="F24" s="9"/>
      <c r="H24">
        <v>6.81</v>
      </c>
      <c r="I24" s="9">
        <f>VLOOKUP(A24,'Macro Indicators &amp; Sales'!$A:$H,8,0)</f>
        <v>9.41</v>
      </c>
      <c r="J24" s="1">
        <f t="shared" si="0"/>
        <v>4.57</v>
      </c>
      <c r="K24" s="32">
        <v>4.47</v>
      </c>
      <c r="L24" s="32">
        <v>5.46</v>
      </c>
      <c r="M24" s="32">
        <v>6.02</v>
      </c>
      <c r="N24" s="32">
        <v>2.4300000000000002</v>
      </c>
      <c r="O24" s="32">
        <v>-6.04</v>
      </c>
      <c r="P24" s="32"/>
      <c r="Q24" s="32"/>
      <c r="R24">
        <v>6.02</v>
      </c>
      <c r="S24">
        <v>5.46</v>
      </c>
      <c r="AF24" t="e">
        <f t="shared" si="1"/>
        <v>#DIV/0!</v>
      </c>
    </row>
    <row r="25" spans="1:32" x14ac:dyDescent="0.25">
      <c r="A25" t="s">
        <v>33</v>
      </c>
      <c r="B25" s="2">
        <v>751908.3</v>
      </c>
      <c r="C25" s="9">
        <v>4.91</v>
      </c>
      <c r="D25" s="9">
        <v>3.28</v>
      </c>
      <c r="E25" s="9">
        <v>14.17</v>
      </c>
      <c r="F25" s="9"/>
      <c r="H25">
        <v>7.79</v>
      </c>
      <c r="I25" s="9">
        <f>VLOOKUP(A25,'Macro Indicators &amp; Sales'!$A:$H,8,0)</f>
        <v>7.57</v>
      </c>
      <c r="J25" s="1">
        <f t="shared" si="0"/>
        <v>6.6</v>
      </c>
      <c r="K25" s="32">
        <v>4.74</v>
      </c>
      <c r="L25" s="32">
        <v>6.39</v>
      </c>
      <c r="M25" s="32">
        <v>-8.15</v>
      </c>
      <c r="N25" s="32">
        <v>4.5599999999999996</v>
      </c>
      <c r="O25" s="32">
        <v>-3.7</v>
      </c>
      <c r="P25" s="32">
        <v>5.71</v>
      </c>
      <c r="Q25" s="32"/>
      <c r="R25">
        <v>-8.15</v>
      </c>
      <c r="S25">
        <v>6.39</v>
      </c>
      <c r="AF25">
        <f t="shared" si="1"/>
        <v>6.0753757458981816</v>
      </c>
    </row>
    <row r="26" spans="1:32" x14ac:dyDescent="0.25">
      <c r="A26" t="s">
        <v>34</v>
      </c>
      <c r="B26" s="2">
        <v>814250</v>
      </c>
      <c r="C26" s="9">
        <v>-1.51</v>
      </c>
      <c r="D26" s="9">
        <v>4.0199999999999996</v>
      </c>
      <c r="E26" s="9">
        <v>9.27</v>
      </c>
      <c r="F26" s="9"/>
      <c r="H26">
        <v>1.78</v>
      </c>
      <c r="I26" s="9">
        <f>VLOOKUP(A26,'Macro Indicators &amp; Sales'!$A:$H,8,0)</f>
        <v>5.69</v>
      </c>
      <c r="J26" s="1">
        <f t="shared" si="0"/>
        <v>3.5799999999999992</v>
      </c>
      <c r="K26" s="32"/>
      <c r="L26" s="32">
        <v>7.41</v>
      </c>
      <c r="M26" s="32">
        <v>0.87</v>
      </c>
      <c r="N26" s="32">
        <v>3.9</v>
      </c>
      <c r="O26" s="32">
        <v>-1.1299999999999999</v>
      </c>
      <c r="P26" s="32">
        <v>4.9800000000000004</v>
      </c>
      <c r="Q26" s="32"/>
      <c r="R26">
        <v>0.87</v>
      </c>
      <c r="S26">
        <v>7.41</v>
      </c>
      <c r="AF26">
        <f t="shared" si="1"/>
        <v>8.2911307136787737</v>
      </c>
    </row>
    <row r="27" spans="1:32" x14ac:dyDescent="0.25">
      <c r="A27" t="s">
        <v>35</v>
      </c>
      <c r="B27" s="2">
        <v>863364</v>
      </c>
      <c r="C27" s="9">
        <v>-15.45</v>
      </c>
      <c r="D27" s="9">
        <v>3.33</v>
      </c>
      <c r="E27" s="9">
        <v>10.9</v>
      </c>
      <c r="F27" s="9"/>
      <c r="H27">
        <v>-5.65</v>
      </c>
      <c r="I27" s="9">
        <f>VLOOKUP(A27,'Macro Indicators &amp; Sales'!$A:$H,8,0)</f>
        <v>4.84</v>
      </c>
      <c r="J27" s="1">
        <f t="shared" si="0"/>
        <v>6.0600000000000005</v>
      </c>
      <c r="K27" s="69">
        <f>CORREL(K7:K23,H7:H23)</f>
        <v>9.209999121212066E-2</v>
      </c>
      <c r="L27" s="32">
        <v>8</v>
      </c>
      <c r="M27" s="32">
        <v>-5.85</v>
      </c>
      <c r="N27" s="32">
        <v>2.94</v>
      </c>
      <c r="O27" s="32">
        <v>3</v>
      </c>
      <c r="P27" s="32">
        <v>2.84</v>
      </c>
      <c r="Q27" s="32"/>
      <c r="R27">
        <v>-5.85</v>
      </c>
      <c r="S27">
        <v>8</v>
      </c>
      <c r="AF27">
        <f t="shared" si="1"/>
        <v>6.0318084126496752</v>
      </c>
    </row>
    <row r="28" spans="1:32" x14ac:dyDescent="0.25">
      <c r="A28" t="s">
        <v>36</v>
      </c>
      <c r="B28" s="2">
        <v>914092.7</v>
      </c>
      <c r="C28" s="9">
        <v>5.13</v>
      </c>
      <c r="D28" s="9">
        <v>4.58</v>
      </c>
      <c r="E28" s="9">
        <v>9</v>
      </c>
      <c r="F28" s="9"/>
      <c r="H28">
        <v>4.9800000000000004</v>
      </c>
      <c r="I28" s="9">
        <f>VLOOKUP(A28,'Macro Indicators &amp; Sales'!$A:$H,8,0)</f>
        <v>4.91</v>
      </c>
      <c r="J28" s="1">
        <f t="shared" si="0"/>
        <v>4.09</v>
      </c>
      <c r="K28" s="32"/>
      <c r="L28" s="32">
        <v>8.26</v>
      </c>
      <c r="M28" s="32">
        <v>4.38</v>
      </c>
      <c r="N28" s="32">
        <v>5.67</v>
      </c>
      <c r="O28" s="32">
        <v>3.18</v>
      </c>
      <c r="P28" s="32">
        <v>3.91</v>
      </c>
      <c r="Q28" s="32"/>
      <c r="R28">
        <v>4.38</v>
      </c>
      <c r="S28">
        <v>8.26</v>
      </c>
      <c r="AF28">
        <f t="shared" si="1"/>
        <v>5.8757024846993744</v>
      </c>
    </row>
    <row r="29" spans="1:32" x14ac:dyDescent="0.25">
      <c r="A29" t="s">
        <v>37</v>
      </c>
      <c r="B29" s="2">
        <v>973130.78</v>
      </c>
      <c r="C29" s="9">
        <v>10.119999999999999</v>
      </c>
      <c r="D29" s="9">
        <v>4.4400000000000004</v>
      </c>
      <c r="E29" s="9">
        <v>10.220000000000001</v>
      </c>
      <c r="F29" s="9"/>
      <c r="H29">
        <v>4.5599999999999996</v>
      </c>
      <c r="I29" s="9">
        <f>VLOOKUP(A29,'Macro Indicators &amp; Sales'!$A:$H,8,0)</f>
        <v>4.6399999999999997</v>
      </c>
      <c r="J29" s="1">
        <f t="shared" si="0"/>
        <v>5.580000000000001</v>
      </c>
      <c r="K29" s="32"/>
      <c r="L29" s="32">
        <v>6.8</v>
      </c>
      <c r="M29" s="32">
        <v>17.420000000000002</v>
      </c>
      <c r="N29" s="32">
        <v>6.19</v>
      </c>
      <c r="O29" s="32">
        <v>3.98</v>
      </c>
      <c r="P29" s="32">
        <v>5.65</v>
      </c>
      <c r="Q29" s="32"/>
      <c r="R29">
        <v>17.420000000000002</v>
      </c>
      <c r="S29">
        <v>6.8</v>
      </c>
      <c r="AF29">
        <f t="shared" si="1"/>
        <v>6.4586534822999919</v>
      </c>
    </row>
    <row r="30" spans="1:32" x14ac:dyDescent="0.25">
      <c r="A30" t="s">
        <v>38</v>
      </c>
      <c r="B30" s="2">
        <v>1037517.9</v>
      </c>
      <c r="C30" s="9">
        <v>8.77</v>
      </c>
      <c r="D30" s="9">
        <v>3.84</v>
      </c>
      <c r="E30" s="9">
        <v>13.36</v>
      </c>
      <c r="F30" s="9"/>
      <c r="H30">
        <v>11.93</v>
      </c>
      <c r="I30" s="9">
        <f>VLOOKUP(A30,'Macro Indicators &amp; Sales'!$A:$H,8,0)</f>
        <v>5.54</v>
      </c>
      <c r="J30" s="1">
        <f t="shared" si="0"/>
        <v>7.8199999999999994</v>
      </c>
      <c r="K30" s="3"/>
      <c r="L30" s="32">
        <v>6.45</v>
      </c>
      <c r="M30" s="32">
        <v>8.82</v>
      </c>
      <c r="N30" s="32">
        <v>4.6500000000000004</v>
      </c>
      <c r="O30" s="32">
        <v>2.74</v>
      </c>
      <c r="P30" s="32">
        <v>7.31</v>
      </c>
      <c r="Q30" s="32"/>
      <c r="R30">
        <v>8.82</v>
      </c>
      <c r="S30">
        <v>6.45</v>
      </c>
      <c r="AF30">
        <f t="shared" si="1"/>
        <v>6.6164919786012799</v>
      </c>
    </row>
    <row r="31" spans="1:32" x14ac:dyDescent="0.25">
      <c r="A31" t="s">
        <v>39</v>
      </c>
      <c r="B31" s="2">
        <v>1052346.3999999999</v>
      </c>
      <c r="C31" s="9">
        <v>-5.15</v>
      </c>
      <c r="D31" s="9">
        <v>-0.84</v>
      </c>
      <c r="E31" s="9">
        <v>6.05</v>
      </c>
      <c r="F31" s="9"/>
      <c r="H31">
        <v>-3.38</v>
      </c>
      <c r="I31" s="9">
        <f>VLOOKUP(A31,'Macro Indicators &amp; Sales'!$A:$H,8,0)</f>
        <v>3.82</v>
      </c>
      <c r="J31" s="1">
        <f t="shared" si="0"/>
        <v>2.23</v>
      </c>
      <c r="K31" s="3"/>
      <c r="L31" s="32">
        <v>3.87</v>
      </c>
      <c r="M31" s="32">
        <v>-0.84</v>
      </c>
      <c r="N31" s="32">
        <v>-3.85</v>
      </c>
      <c r="O31" s="32">
        <v>-13.96</v>
      </c>
      <c r="P31" s="32">
        <v>-3.59</v>
      </c>
      <c r="Q31" s="32"/>
      <c r="R31">
        <v>-0.84</v>
      </c>
      <c r="S31">
        <v>3.87</v>
      </c>
      <c r="AF31">
        <f t="shared" si="1"/>
        <v>1.4292283535541683</v>
      </c>
    </row>
    <row r="32" spans="1:32" x14ac:dyDescent="0.25">
      <c r="A32" t="s">
        <v>42</v>
      </c>
      <c r="B32" s="2">
        <v>1264102.8</v>
      </c>
      <c r="C32" s="9">
        <v>6.69</v>
      </c>
      <c r="D32" s="9">
        <v>5.26</v>
      </c>
      <c r="E32" s="9">
        <v>15.37</v>
      </c>
      <c r="F32" s="9"/>
      <c r="H32">
        <v>10.32</v>
      </c>
      <c r="I32" s="9">
        <f>VLOOKUP(A32,'Macro Indicators &amp; Sales'!$A:$H,8,0)</f>
        <v>6.19</v>
      </c>
      <c r="J32" s="1">
        <f t="shared" si="0"/>
        <v>9.18</v>
      </c>
      <c r="K32" s="3"/>
      <c r="L32" s="32">
        <v>7.61</v>
      </c>
      <c r="M32" s="32">
        <v>8.92</v>
      </c>
      <c r="N32" s="32">
        <v>0.64</v>
      </c>
      <c r="O32" s="32">
        <v>12.97</v>
      </c>
      <c r="P32" s="32">
        <v>8.39</v>
      </c>
      <c r="R32">
        <v>8.92</v>
      </c>
      <c r="S32">
        <v>7.61</v>
      </c>
      <c r="AF32">
        <f t="shared" si="1"/>
        <v>20.122309536099525</v>
      </c>
    </row>
    <row r="33" spans="1:32" x14ac:dyDescent="0.25">
      <c r="A33" t="s">
        <v>43</v>
      </c>
      <c r="B33" s="2"/>
      <c r="C33" s="9">
        <v>-2.98</v>
      </c>
      <c r="D33" s="9">
        <v>5.91</v>
      </c>
      <c r="E33" s="9">
        <v>16.11</v>
      </c>
      <c r="F33" s="9"/>
      <c r="H33">
        <v>2.2000000000000002</v>
      </c>
      <c r="I33" s="9">
        <f>VLOOKUP(A33,'Macro Indicators &amp; Sales'!$A:$H,8,0)</f>
        <v>4.38</v>
      </c>
      <c r="J33" s="1">
        <f>E33-I33</f>
        <v>11.73</v>
      </c>
      <c r="K33" s="3"/>
      <c r="L33" s="32">
        <v>9.19</v>
      </c>
      <c r="M33" s="32">
        <v>13.75</v>
      </c>
      <c r="N33" s="32">
        <v>3.93</v>
      </c>
      <c r="O33" s="32">
        <v>6.32</v>
      </c>
      <c r="P33" s="32">
        <v>9.73</v>
      </c>
      <c r="R33">
        <v>13.75</v>
      </c>
      <c r="S33">
        <v>9.19</v>
      </c>
      <c r="AF33">
        <f t="shared" si="1"/>
        <v>-100</v>
      </c>
    </row>
    <row r="34" spans="1:32" x14ac:dyDescent="0.25">
      <c r="A34" t="s">
        <v>44</v>
      </c>
      <c r="B34" s="2"/>
      <c r="C34" s="9">
        <v>0.14000000000000001</v>
      </c>
      <c r="D34" s="9">
        <v>4.07</v>
      </c>
      <c r="E34" s="9">
        <v>12.18</v>
      </c>
      <c r="F34" s="9"/>
      <c r="H34">
        <v>6.34</v>
      </c>
      <c r="I34" s="9">
        <f>VLOOKUP(A34,'Macro Indicators &amp; Sales'!$A:$H,8,0)</f>
        <v>3.55</v>
      </c>
      <c r="J34" s="1">
        <f t="shared" si="0"/>
        <v>8.629999999999999</v>
      </c>
      <c r="K34" s="3"/>
      <c r="L34" s="32">
        <v>6.49</v>
      </c>
      <c r="M34" s="32">
        <v>-3.67</v>
      </c>
      <c r="N34" s="32">
        <v>2.2000000000000002</v>
      </c>
      <c r="O34" s="32">
        <v>5.64</v>
      </c>
      <c r="P34" s="32">
        <v>6.77</v>
      </c>
      <c r="Q34" s="32"/>
      <c r="R34">
        <v>-3.67</v>
      </c>
      <c r="S34">
        <v>6.49</v>
      </c>
      <c r="AF34" t="e">
        <f t="shared" si="1"/>
        <v>#DIV/0!</v>
      </c>
    </row>
    <row r="35" spans="1:32" x14ac:dyDescent="0.25">
      <c r="I35" s="9"/>
      <c r="J35" s="1"/>
      <c r="K35" s="3"/>
      <c r="L35" s="32"/>
      <c r="Q35" s="32"/>
      <c r="AF35" t="e">
        <f t="shared" si="1"/>
        <v>#DIV/0!</v>
      </c>
    </row>
    <row r="36" spans="1:32" x14ac:dyDescent="0.25">
      <c r="A36" t="s">
        <v>40</v>
      </c>
      <c r="C36" s="9">
        <v>-7.09</v>
      </c>
      <c r="D36" s="9">
        <v>-8.4700000000000006</v>
      </c>
      <c r="E36" s="9">
        <v>5.52</v>
      </c>
      <c r="F36" s="9"/>
      <c r="H36">
        <v>-6.96</v>
      </c>
      <c r="I36" s="9">
        <f>VLOOKUP(A36,'Macro Indicators &amp; Sales'!$A:$H,8,0)</f>
        <v>5.53</v>
      </c>
      <c r="J36" s="1">
        <f t="shared" si="0"/>
        <v>-1.0000000000000675E-2</v>
      </c>
      <c r="L36" s="32">
        <v>-5.78</v>
      </c>
      <c r="M36" s="32">
        <v>-12.62</v>
      </c>
      <c r="N36" s="32">
        <v>-7.33</v>
      </c>
      <c r="O36">
        <v>-18.690000000000001</v>
      </c>
      <c r="P36">
        <v>-8.68</v>
      </c>
      <c r="Q36" s="32"/>
      <c r="R36">
        <v>-12.62</v>
      </c>
      <c r="S36">
        <v>-5.78</v>
      </c>
      <c r="AF36" t="e">
        <f t="shared" si="1"/>
        <v>#DIV/0!</v>
      </c>
    </row>
    <row r="37" spans="1:32" x14ac:dyDescent="0.25">
      <c r="A37" t="s">
        <v>41</v>
      </c>
      <c r="C37" s="9">
        <v>45.13</v>
      </c>
      <c r="D37" s="9">
        <v>11.4</v>
      </c>
      <c r="E37" s="9">
        <v>8.7100000000000009</v>
      </c>
      <c r="F37" s="9"/>
      <c r="H37">
        <v>29.6</v>
      </c>
      <c r="I37" s="9">
        <f>VLOOKUP(A37,'Macro Indicators &amp; Sales'!$A:$H,8,0)</f>
        <v>6.11</v>
      </c>
      <c r="J37" s="1">
        <f t="shared" si="0"/>
        <v>2.6000000000000005</v>
      </c>
      <c r="L37" s="32">
        <v>9.69</v>
      </c>
      <c r="M37" s="32">
        <v>22.09</v>
      </c>
      <c r="N37" s="32">
        <v>6.63</v>
      </c>
      <c r="O37">
        <v>16.97</v>
      </c>
      <c r="P37">
        <v>18.82</v>
      </c>
      <c r="Q37" s="32"/>
      <c r="R37">
        <v>22.09</v>
      </c>
      <c r="S37">
        <v>9.69</v>
      </c>
      <c r="AF37" t="e">
        <f t="shared" si="1"/>
        <v>#DIV/0!</v>
      </c>
    </row>
    <row r="38" spans="1:32" x14ac:dyDescent="0.25">
      <c r="AF38" t="e">
        <f t="shared" si="1"/>
        <v>#DIV/0!</v>
      </c>
    </row>
    <row r="39" spans="1:32" x14ac:dyDescent="0.25">
      <c r="A39" t="s">
        <v>151</v>
      </c>
      <c r="D39" s="33">
        <f>CORREL(D7:D23,$K7:$K23)</f>
        <v>0.5146851236914225</v>
      </c>
      <c r="E39" s="33"/>
      <c r="F39" s="33"/>
      <c r="G39" s="31"/>
      <c r="H39" s="33">
        <f>CORREL(H7:H23,$K7:$K23)</f>
        <v>9.209999121212066E-2</v>
      </c>
      <c r="I39" s="31"/>
      <c r="J39" s="33">
        <f>CORREL(J7:J23,$K7:$K23)</f>
        <v>0.29574490589786734</v>
      </c>
      <c r="AF39" t="e">
        <f t="shared" si="1"/>
        <v>#DIV/0!</v>
      </c>
    </row>
    <row r="40" spans="1:32" x14ac:dyDescent="0.25">
      <c r="A40" t="s">
        <v>155</v>
      </c>
      <c r="D40" s="33">
        <f>CORREL(D24:D34,$L24:$L34)</f>
        <v>0.85165100431026619</v>
      </c>
      <c r="E40" s="33"/>
      <c r="F40" s="33"/>
      <c r="G40" s="31"/>
      <c r="H40" s="33">
        <f>CORREL(H24:H34,$L24:$L34)</f>
        <v>2.2444320051994482E-2</v>
      </c>
      <c r="I40" s="31"/>
      <c r="J40" s="33">
        <f>CORREL(L24:L34,$J24:$J34)</f>
        <v>0.56700823195410721</v>
      </c>
      <c r="AF40" t="e">
        <f t="shared" si="1"/>
        <v>#DIV/0!</v>
      </c>
    </row>
    <row r="41" spans="1:32" x14ac:dyDescent="0.25">
      <c r="A41" t="s">
        <v>152</v>
      </c>
      <c r="D41" s="33">
        <f>CORREL(D24:D31,$L24:$L31)</f>
        <v>0.82183409210214942</v>
      </c>
      <c r="H41" s="33">
        <f>CORREL(H24:H31,$L24:$L31)</f>
        <v>2.2796027339769057E-2</v>
      </c>
      <c r="J41" s="33">
        <f>CORREL(L24:L31,$J24:$J31)</f>
        <v>0.3478565722862994</v>
      </c>
      <c r="AF41" t="e">
        <f t="shared" si="1"/>
        <v>#DIV/0!</v>
      </c>
    </row>
    <row r="42" spans="1:32" x14ac:dyDescent="0.25">
      <c r="AF42" t="e">
        <f t="shared" si="1"/>
        <v>#DIV/0!</v>
      </c>
    </row>
    <row r="43" spans="1:32" x14ac:dyDescent="0.25">
      <c r="D43" s="33"/>
      <c r="H43" s="34"/>
      <c r="J43" s="34"/>
      <c r="AF43" t="e">
        <f t="shared" si="1"/>
        <v>#DIV/0!</v>
      </c>
    </row>
    <row r="53" spans="22:22" x14ac:dyDescent="0.25">
      <c r="V53">
        <v>5.46</v>
      </c>
    </row>
    <row r="54" spans="22:22" x14ac:dyDescent="0.25">
      <c r="V54">
        <v>6.39</v>
      </c>
    </row>
    <row r="55" spans="22:22" x14ac:dyDescent="0.25">
      <c r="V55">
        <v>7.41</v>
      </c>
    </row>
    <row r="56" spans="22:22" x14ac:dyDescent="0.25">
      <c r="V56">
        <v>8</v>
      </c>
    </row>
    <row r="57" spans="22:22" x14ac:dyDescent="0.25">
      <c r="V57">
        <v>8.26</v>
      </c>
    </row>
    <row r="58" spans="22:22" x14ac:dyDescent="0.25">
      <c r="V58">
        <v>6.8</v>
      </c>
    </row>
    <row r="59" spans="22:22" x14ac:dyDescent="0.25">
      <c r="V59">
        <v>6.45</v>
      </c>
    </row>
    <row r="60" spans="22:22" x14ac:dyDescent="0.25">
      <c r="V60">
        <v>3.87</v>
      </c>
    </row>
    <row r="61" spans="22:22" x14ac:dyDescent="0.25">
      <c r="V61">
        <v>-5.78</v>
      </c>
    </row>
    <row r="62" spans="22:22" x14ac:dyDescent="0.25">
      <c r="V62">
        <v>9.69</v>
      </c>
    </row>
    <row r="63" spans="22:22" x14ac:dyDescent="0.25">
      <c r="V63">
        <v>7.61</v>
      </c>
    </row>
    <row r="64" spans="22:22" x14ac:dyDescent="0.25">
      <c r="V64">
        <v>9.19</v>
      </c>
    </row>
    <row r="65" spans="22:23" x14ac:dyDescent="0.25">
      <c r="V65">
        <v>6.49</v>
      </c>
    </row>
    <row r="78" spans="22:23" x14ac:dyDescent="0.25">
      <c r="V78" t="s">
        <v>14</v>
      </c>
      <c r="W78" s="2">
        <v>29947470</v>
      </c>
    </row>
    <row r="79" spans="22:23" x14ac:dyDescent="0.25">
      <c r="V79" t="s">
        <v>15</v>
      </c>
      <c r="W79" s="2">
        <v>32215840</v>
      </c>
    </row>
    <row r="80" spans="22:23" x14ac:dyDescent="0.25">
      <c r="V80" t="s">
        <v>16</v>
      </c>
      <c r="W80" s="2">
        <v>34647980</v>
      </c>
    </row>
    <row r="81" spans="22:23" x14ac:dyDescent="0.25">
      <c r="V81" t="s">
        <v>17</v>
      </c>
      <c r="W81" s="2">
        <v>36051160</v>
      </c>
    </row>
    <row r="82" spans="22:23" x14ac:dyDescent="0.25">
      <c r="V82" t="s">
        <v>18</v>
      </c>
      <c r="W82" s="2">
        <v>38280720</v>
      </c>
    </row>
    <row r="83" spans="22:23" x14ac:dyDescent="0.25">
      <c r="V83" t="s">
        <v>19</v>
      </c>
      <c r="W83" s="2">
        <v>41666940</v>
      </c>
    </row>
    <row r="84" spans="22:23" x14ac:dyDescent="0.25">
      <c r="V84" t="s">
        <v>20</v>
      </c>
      <c r="W84" s="2">
        <v>43267360</v>
      </c>
    </row>
    <row r="85" spans="22:23" x14ac:dyDescent="0.25">
      <c r="V85" t="s">
        <v>21</v>
      </c>
      <c r="W85" s="2">
        <v>45354560</v>
      </c>
    </row>
    <row r="86" spans="22:23" x14ac:dyDescent="0.25">
      <c r="V86" t="s">
        <v>22</v>
      </c>
      <c r="W86" s="2">
        <v>47079840</v>
      </c>
    </row>
    <row r="87" spans="22:23" x14ac:dyDescent="0.25">
      <c r="V87" t="s">
        <v>23</v>
      </c>
      <c r="W87" s="2">
        <v>50780490</v>
      </c>
    </row>
    <row r="88" spans="22:23" x14ac:dyDescent="0.25">
      <c r="V88" t="s">
        <v>24</v>
      </c>
      <c r="W88" s="2">
        <v>54803800</v>
      </c>
    </row>
    <row r="89" spans="22:23" x14ac:dyDescent="0.25">
      <c r="V89" t="s">
        <v>25</v>
      </c>
      <c r="W89" s="2">
        <v>59146140</v>
      </c>
    </row>
    <row r="90" spans="22:23" x14ac:dyDescent="0.25">
      <c r="V90" t="s">
        <v>26</v>
      </c>
      <c r="W90" s="2">
        <v>63913750</v>
      </c>
    </row>
    <row r="91" spans="22:23" x14ac:dyDescent="0.25">
      <c r="V91" t="s">
        <v>27</v>
      </c>
      <c r="W91" s="2">
        <v>68810070</v>
      </c>
    </row>
    <row r="92" spans="22:23" x14ac:dyDescent="0.25">
      <c r="V92" t="s">
        <v>28</v>
      </c>
      <c r="W92" s="2">
        <v>70934030</v>
      </c>
    </row>
    <row r="93" spans="22:23" x14ac:dyDescent="0.25">
      <c r="V93" t="s">
        <v>29</v>
      </c>
      <c r="W93" s="2">
        <v>76510780</v>
      </c>
    </row>
    <row r="94" spans="22:23" x14ac:dyDescent="0.25">
      <c r="V94" t="s">
        <v>30</v>
      </c>
      <c r="W94" s="2">
        <v>83012350</v>
      </c>
    </row>
    <row r="95" spans="22:23" x14ac:dyDescent="0.25">
      <c r="V95" t="s">
        <v>31</v>
      </c>
      <c r="W95" s="2">
        <v>87363288.099999994</v>
      </c>
    </row>
    <row r="96" spans="22:23" x14ac:dyDescent="0.25">
      <c r="V96" t="s">
        <v>32</v>
      </c>
      <c r="W96" s="2">
        <v>92130167.700000003</v>
      </c>
    </row>
    <row r="97" spans="22:24" x14ac:dyDescent="0.25">
      <c r="V97" t="s">
        <v>33</v>
      </c>
      <c r="W97" s="2">
        <v>98013698.200000003</v>
      </c>
    </row>
    <row r="98" spans="22:24" x14ac:dyDescent="0.25">
      <c r="V98" t="s">
        <v>34</v>
      </c>
      <c r="W98" s="2">
        <v>105276736.3</v>
      </c>
    </row>
    <row r="99" spans="22:24" x14ac:dyDescent="0.25">
      <c r="V99" t="s">
        <v>35</v>
      </c>
      <c r="W99" s="2">
        <v>113694931.40000001</v>
      </c>
    </row>
    <row r="100" spans="22:24" x14ac:dyDescent="0.25">
      <c r="V100" t="s">
        <v>36</v>
      </c>
      <c r="W100" s="2">
        <v>123081932.2</v>
      </c>
    </row>
    <row r="101" spans="22:24" x14ac:dyDescent="0.25">
      <c r="V101" t="s">
        <v>37</v>
      </c>
      <c r="W101" s="2">
        <v>131445821.40000001</v>
      </c>
    </row>
    <row r="102" spans="22:24" x14ac:dyDescent="0.25">
      <c r="V102" t="s">
        <v>38</v>
      </c>
      <c r="W102" s="2">
        <v>139929139.40000001</v>
      </c>
    </row>
    <row r="103" spans="22:24" x14ac:dyDescent="0.25">
      <c r="V103" t="s">
        <v>39</v>
      </c>
      <c r="W103" s="2">
        <v>145346407.80000001</v>
      </c>
    </row>
    <row r="104" spans="22:24" x14ac:dyDescent="0.25">
      <c r="V104" t="s">
        <v>40</v>
      </c>
      <c r="W104" s="2">
        <v>136948692.40000001</v>
      </c>
    </row>
    <row r="105" spans="22:24" x14ac:dyDescent="0.25">
      <c r="V105" t="s">
        <v>41</v>
      </c>
      <c r="W105" s="2">
        <v>150218462.69999999</v>
      </c>
    </row>
    <row r="106" spans="22:24" x14ac:dyDescent="0.25">
      <c r="V106" t="s">
        <v>42</v>
      </c>
      <c r="W106" s="2">
        <v>161649133.80000001</v>
      </c>
    </row>
    <row r="107" spans="22:24" x14ac:dyDescent="0.25">
      <c r="V107" t="s">
        <v>43</v>
      </c>
      <c r="W107" s="2">
        <v>176505909.5</v>
      </c>
    </row>
    <row r="108" spans="22:24" x14ac:dyDescent="0.25">
      <c r="V108" t="s">
        <v>44</v>
      </c>
      <c r="W108" s="2">
        <v>187969554.40000001</v>
      </c>
      <c r="X108">
        <f>(W108/W95)^(1/13)-1</f>
        <v>6.0710360426285526E-2</v>
      </c>
    </row>
    <row r="109" spans="22:24" x14ac:dyDescent="0.25">
      <c r="V109" t="s">
        <v>199</v>
      </c>
      <c r="W109" s="2">
        <v>201899190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7FCD-5933-4726-9B98-A7FA9B9D8215}">
  <dimension ref="A1:AU61"/>
  <sheetViews>
    <sheetView topLeftCell="L1" zoomScale="80" zoomScaleNormal="80" workbookViewId="0">
      <pane ySplit="3" topLeftCell="A4" activePane="bottomLeft" state="frozen"/>
      <selection pane="bottomLeft" activeCell="U2" sqref="U2:Z7"/>
    </sheetView>
  </sheetViews>
  <sheetFormatPr defaultRowHeight="15" x14ac:dyDescent="0.25"/>
  <cols>
    <col min="2" max="2" width="14.140625" bestFit="1" customWidth="1"/>
    <col min="3" max="4" width="9.42578125" style="8" bestFit="1" customWidth="1"/>
    <col min="5" max="5" width="10.28515625" style="8" bestFit="1" customWidth="1"/>
    <col min="6" max="6" width="11.42578125" style="8" bestFit="1" customWidth="1"/>
    <col min="7" max="7" width="9.42578125" bestFit="1" customWidth="1"/>
    <col min="8" max="8" width="10.85546875" bestFit="1" customWidth="1"/>
    <col min="9" max="9" width="9.85546875" bestFit="1" customWidth="1"/>
    <col min="10" max="10" width="14.28515625" bestFit="1" customWidth="1"/>
    <col min="11" max="11" width="18.28515625" bestFit="1" customWidth="1"/>
    <col min="12" max="12" width="13.140625" bestFit="1" customWidth="1"/>
    <col min="13" max="17" width="13.140625" customWidth="1"/>
    <col min="23" max="23" width="9.42578125" customWidth="1"/>
    <col min="24" max="24" width="10.140625" bestFit="1" customWidth="1"/>
    <col min="25" max="25" width="11.42578125" bestFit="1" customWidth="1"/>
    <col min="26" max="26" width="9.5703125" bestFit="1" customWidth="1"/>
    <col min="27" max="27" width="10.42578125" bestFit="1" customWidth="1"/>
    <col min="45" max="45" width="14.42578125" bestFit="1" customWidth="1"/>
  </cols>
  <sheetData>
    <row r="1" spans="1:47" x14ac:dyDescent="0.25">
      <c r="B1" s="33">
        <f>CORREL($L$18:$L$24,B18:B24)</f>
        <v>-0.53333065007906399</v>
      </c>
      <c r="C1" s="33">
        <f>CORREL($L$9:$L$25,C9:C25)</f>
        <v>0.35491168655082656</v>
      </c>
      <c r="D1" s="33">
        <f t="shared" ref="D1:J1" si="0">CORREL($L$9:$L$25,D9:D25)</f>
        <v>0.7598319680014719</v>
      </c>
      <c r="E1" s="33">
        <f t="shared" si="0"/>
        <v>0.58615681586978929</v>
      </c>
      <c r="F1" s="33"/>
      <c r="G1" s="33"/>
      <c r="H1" s="33">
        <f t="shared" si="0"/>
        <v>0.51119943320702987</v>
      </c>
      <c r="I1" s="33">
        <f t="shared" si="0"/>
        <v>-0.20929194316396002</v>
      </c>
      <c r="J1" s="33">
        <f t="shared" si="0"/>
        <v>0.55571054753267668</v>
      </c>
      <c r="T1" s="33">
        <f t="shared" ref="T1" si="1">CORREL($L$9:$L$25,T9:T25)</f>
        <v>0.68311276667131837</v>
      </c>
      <c r="AN1" t="s">
        <v>343</v>
      </c>
    </row>
    <row r="2" spans="1:47" x14ac:dyDescent="0.25">
      <c r="B2" s="33">
        <f>CORREL($K$18:$K$25,B18:B25)</f>
        <v>-0.28598299679803507</v>
      </c>
      <c r="C2" s="33">
        <f>CORREL($K$9:$K$25,C9:C25)</f>
        <v>0.58806954219707064</v>
      </c>
      <c r="D2" s="33">
        <f t="shared" ref="D2:J2" si="2">CORREL($K$9:$K$25,D9:D25)</f>
        <v>0.76381149603241916</v>
      </c>
      <c r="E2" s="33">
        <f t="shared" si="2"/>
        <v>0.74248236537497003</v>
      </c>
      <c r="F2" s="33"/>
      <c r="G2" s="33"/>
      <c r="H2" s="33">
        <f t="shared" si="2"/>
        <v>0.36583863266532335</v>
      </c>
      <c r="I2" s="33">
        <f t="shared" si="2"/>
        <v>-0.18583520379523372</v>
      </c>
      <c r="J2" s="33">
        <f t="shared" si="2"/>
        <v>0.67719010848543937</v>
      </c>
      <c r="T2" s="33">
        <f t="shared" ref="T2" si="3">CORREL($K$9:$K$25,T9:T25)</f>
        <v>0.71475365577394379</v>
      </c>
      <c r="AN2" t="s">
        <v>344</v>
      </c>
    </row>
    <row r="3" spans="1:47" x14ac:dyDescent="0.25">
      <c r="B3" t="s">
        <v>331</v>
      </c>
      <c r="C3" s="8" t="s">
        <v>118</v>
      </c>
      <c r="D3" s="8" t="s">
        <v>117</v>
      </c>
      <c r="E3" s="8" t="s">
        <v>119</v>
      </c>
      <c r="F3" s="8" t="s">
        <v>76</v>
      </c>
      <c r="G3" s="8" t="s">
        <v>134</v>
      </c>
      <c r="H3" s="8" t="s">
        <v>133</v>
      </c>
      <c r="I3" s="8" t="s">
        <v>97</v>
      </c>
      <c r="J3" s="8" t="s">
        <v>135</v>
      </c>
      <c r="K3" s="3" t="s">
        <v>153</v>
      </c>
      <c r="L3" s="3" t="s">
        <v>154</v>
      </c>
      <c r="M3" s="3" t="s">
        <v>257</v>
      </c>
      <c r="N3" s="3" t="s">
        <v>251</v>
      </c>
      <c r="O3" s="3" t="s">
        <v>252</v>
      </c>
      <c r="P3" s="3" t="s">
        <v>258</v>
      </c>
      <c r="Q3" s="3" t="s">
        <v>259</v>
      </c>
      <c r="R3" s="3" t="s">
        <v>257</v>
      </c>
      <c r="S3" s="3" t="s">
        <v>170</v>
      </c>
      <c r="T3" s="3" t="s">
        <v>342</v>
      </c>
      <c r="V3" s="8"/>
      <c r="W3" s="8"/>
      <c r="X3" s="8"/>
      <c r="Y3" s="8"/>
      <c r="Z3" s="8"/>
    </row>
    <row r="4" spans="1:47" x14ac:dyDescent="0.25">
      <c r="A4" t="s">
        <v>10</v>
      </c>
      <c r="B4" s="2">
        <v>190357.4</v>
      </c>
      <c r="C4" s="9">
        <v>9.25</v>
      </c>
      <c r="D4" s="9"/>
      <c r="E4" s="9">
        <v>7.93</v>
      </c>
      <c r="F4" s="9"/>
      <c r="H4">
        <v>11.1</v>
      </c>
      <c r="I4" t="e">
        <f>VLOOKUP(A4,'Macro Indicators &amp; Sales'!$A:$H,8,0)</f>
        <v>#N/A</v>
      </c>
      <c r="J4" s="1" t="e">
        <f>E4-I4</f>
        <v>#N/A</v>
      </c>
      <c r="K4" s="3"/>
      <c r="L4" s="32">
        <f>HLOOKUP(A4,'non agri gov GVA'!$A$1:$AN$6,6,0)</f>
        <v>0</v>
      </c>
      <c r="M4" s="32">
        <v>3.37</v>
      </c>
      <c r="N4" s="32"/>
      <c r="O4" s="32"/>
      <c r="P4" s="32"/>
      <c r="Q4" s="32"/>
      <c r="R4">
        <v>3.37</v>
      </c>
      <c r="S4">
        <v>5.53</v>
      </c>
      <c r="T4" s="1">
        <f>VLOOKUP(A4,'tax C+S &amp; GVA'!$A:$M,13,0)</f>
        <v>0</v>
      </c>
      <c r="V4" s="1"/>
      <c r="W4" s="1"/>
      <c r="X4" s="1"/>
      <c r="Y4" s="1"/>
      <c r="Z4" s="1"/>
    </row>
    <row r="5" spans="1:47" x14ac:dyDescent="0.25">
      <c r="A5" t="s">
        <v>11</v>
      </c>
      <c r="B5" s="2">
        <v>207644.7</v>
      </c>
      <c r="C5" s="9">
        <v>-0.83</v>
      </c>
      <c r="D5" s="9"/>
      <c r="E5" s="9">
        <v>13.52</v>
      </c>
      <c r="F5" s="9"/>
      <c r="H5">
        <v>9.66</v>
      </c>
      <c r="I5" t="e">
        <f>VLOOKUP(A5,'Macro Indicators &amp; Sales'!$A:$H,8,0)</f>
        <v>#N/A</v>
      </c>
      <c r="J5" s="1" t="e">
        <f t="shared" ref="J5:J39" si="4">E5-I5</f>
        <v>#N/A</v>
      </c>
      <c r="K5" s="32"/>
      <c r="L5" s="32">
        <f>HLOOKUP(A5,'non agri gov GVA'!$A$1:$AN$6,6,0)</f>
        <v>3.4191102272573159</v>
      </c>
      <c r="M5" s="32">
        <v>0.02</v>
      </c>
      <c r="N5" s="32">
        <v>1.45</v>
      </c>
      <c r="O5" s="32">
        <v>-8.6999999999999993</v>
      </c>
      <c r="P5" s="32"/>
      <c r="Q5" s="32">
        <v>6.53</v>
      </c>
      <c r="R5">
        <v>0.01</v>
      </c>
      <c r="S5">
        <v>1.06</v>
      </c>
      <c r="T5" s="1" t="e">
        <f>VLOOKUP(A5,'tax C+S &amp; GVA'!$A:$M,13,0)</f>
        <v>#N/A</v>
      </c>
      <c r="U5" s="9"/>
      <c r="V5" s="1"/>
      <c r="W5" s="1"/>
      <c r="X5" s="1"/>
      <c r="Y5" s="1"/>
      <c r="Z5" s="1"/>
    </row>
    <row r="6" spans="1:47" x14ac:dyDescent="0.25">
      <c r="A6" t="s">
        <v>12</v>
      </c>
      <c r="B6" s="2">
        <v>220673.6</v>
      </c>
      <c r="C6" s="9">
        <v>-3.09</v>
      </c>
      <c r="D6" s="9"/>
      <c r="E6" s="9">
        <v>16.649999999999999</v>
      </c>
      <c r="F6" s="9"/>
      <c r="H6">
        <v>4.8899999999999997</v>
      </c>
      <c r="I6" t="e">
        <f>VLOOKUP(A6,'Macro Indicators &amp; Sales'!$A:$H,8,0)</f>
        <v>#N/A</v>
      </c>
      <c r="J6" s="1" t="e">
        <f t="shared" si="4"/>
        <v>#N/A</v>
      </c>
      <c r="K6" s="32"/>
      <c r="L6" s="32">
        <f>HLOOKUP(A6,'non agri gov GVA'!$A$1:$AN$6,6,0)</f>
        <v>4.4831977464840911</v>
      </c>
      <c r="M6" s="32">
        <v>21.13</v>
      </c>
      <c r="N6" s="32">
        <v>1.78</v>
      </c>
      <c r="O6" s="32">
        <v>-0.44</v>
      </c>
      <c r="P6" s="32"/>
      <c r="Q6" s="32">
        <v>2.65</v>
      </c>
      <c r="R6">
        <v>21.13</v>
      </c>
      <c r="S6">
        <v>5.48</v>
      </c>
      <c r="T6" s="1" t="e">
        <f>VLOOKUP(A6,'tax C+S &amp; GVA'!$A:$M,13,0)</f>
        <v>#N/A</v>
      </c>
      <c r="V6" s="1"/>
      <c r="W6" s="1"/>
      <c r="X6" s="1"/>
      <c r="Y6" s="1"/>
      <c r="Z6" s="1"/>
    </row>
    <row r="7" spans="1:47" x14ac:dyDescent="0.25">
      <c r="A7" t="s">
        <v>13</v>
      </c>
      <c r="B7" s="2">
        <v>238569</v>
      </c>
      <c r="C7" s="9">
        <v>27.35</v>
      </c>
      <c r="D7" s="9"/>
      <c r="E7" s="9">
        <v>6.19</v>
      </c>
      <c r="F7" s="9"/>
      <c r="H7">
        <v>13.78</v>
      </c>
      <c r="I7" t="e">
        <f>VLOOKUP(A7,'Macro Indicators &amp; Sales'!$A:$H,8,0)</f>
        <v>#N/A</v>
      </c>
      <c r="J7" s="1" t="e">
        <f t="shared" si="4"/>
        <v>#N/A</v>
      </c>
      <c r="K7" s="32"/>
      <c r="L7" s="32">
        <f>HLOOKUP(A7,'non agri gov GVA'!$A$1:$AN$6,6,0)</f>
        <v>7.4179121886687183</v>
      </c>
      <c r="M7" s="32">
        <v>19.27</v>
      </c>
      <c r="N7" s="32">
        <v>3.97</v>
      </c>
      <c r="O7" s="32">
        <v>-3.88</v>
      </c>
      <c r="P7" s="32"/>
      <c r="Q7" s="32">
        <v>9.41</v>
      </c>
      <c r="R7">
        <v>19.27</v>
      </c>
      <c r="S7">
        <v>4.75</v>
      </c>
      <c r="T7" s="1" t="e">
        <f>VLOOKUP(A7,'tax C+S &amp; GVA'!$A:$M,13,0)</f>
        <v>#N/A</v>
      </c>
      <c r="U7" s="9"/>
      <c r="AT7" t="s">
        <v>345</v>
      </c>
      <c r="AU7" t="s">
        <v>346</v>
      </c>
    </row>
    <row r="8" spans="1:47" x14ac:dyDescent="0.25">
      <c r="A8" t="s">
        <v>14</v>
      </c>
      <c r="B8" s="2">
        <v>259630</v>
      </c>
      <c r="C8" s="9">
        <v>18.57</v>
      </c>
      <c r="D8" s="9">
        <v>9.09</v>
      </c>
      <c r="E8" s="9">
        <v>26.76</v>
      </c>
      <c r="F8" s="9"/>
      <c r="H8">
        <v>13.04</v>
      </c>
      <c r="I8" t="e">
        <f>VLOOKUP(A8,'Macro Indicators &amp; Sales'!$A:$H,8,0)</f>
        <v>#DIV/0!</v>
      </c>
      <c r="J8" s="1" t="e">
        <f t="shared" si="4"/>
        <v>#DIV/0!</v>
      </c>
      <c r="K8" s="32">
        <f>'NSC detailed GVA'!C26</f>
        <v>6.8658223914225713</v>
      </c>
      <c r="L8" s="32">
        <f>HLOOKUP(A8,'non agri gov GVA'!$A$1:$AN$6,6,0)</f>
        <v>8.2971380031723552</v>
      </c>
      <c r="M8" s="32">
        <v>22.6</v>
      </c>
      <c r="N8" s="32">
        <v>8.67</v>
      </c>
      <c r="O8" s="32">
        <v>24.35</v>
      </c>
      <c r="P8" s="32"/>
      <c r="Q8" s="32">
        <v>5.55</v>
      </c>
      <c r="R8">
        <v>22.6</v>
      </c>
      <c r="S8">
        <v>6.66</v>
      </c>
      <c r="T8" s="1" t="e">
        <f>VLOOKUP(A8,'tax C+S &amp; GVA'!$A:$M,13,0)</f>
        <v>#DIV/0!</v>
      </c>
      <c r="AS8" t="s">
        <v>133</v>
      </c>
      <c r="AT8">
        <f>0.59</f>
        <v>0.59</v>
      </c>
      <c r="AU8">
        <v>0.35</v>
      </c>
    </row>
    <row r="9" spans="1:47" x14ac:dyDescent="0.25">
      <c r="A9" t="s">
        <v>15</v>
      </c>
      <c r="B9" s="2">
        <v>277028.59999999998</v>
      </c>
      <c r="C9" s="9">
        <v>20.86</v>
      </c>
      <c r="D9" s="9">
        <v>13.05</v>
      </c>
      <c r="E9" s="9">
        <v>22.55</v>
      </c>
      <c r="F9" s="9"/>
      <c r="H9">
        <v>31.4</v>
      </c>
      <c r="I9" s="9">
        <f>VLOOKUP(A9,'Macro Indicators &amp; Sales'!$A:$H,8,0)</f>
        <v>8.7950745822404475</v>
      </c>
      <c r="J9" s="1">
        <f>E9-I9</f>
        <v>13.754925417759553</v>
      </c>
      <c r="K9" s="32">
        <f>'NSC detailed GVA'!C27</f>
        <v>10.507681010854464</v>
      </c>
      <c r="L9" s="32">
        <f>HLOOKUP(A9,'non agri gov GVA'!$A$1:$AN$6,6,0)</f>
        <v>11.956489319372988</v>
      </c>
      <c r="M9" s="32">
        <v>28.13</v>
      </c>
      <c r="N9" s="32">
        <v>12.8</v>
      </c>
      <c r="O9" s="32">
        <v>5.41</v>
      </c>
      <c r="P9" s="32"/>
      <c r="Q9" s="32">
        <v>10.77</v>
      </c>
      <c r="R9">
        <v>28.13</v>
      </c>
      <c r="S9">
        <v>7.57</v>
      </c>
      <c r="T9" s="1">
        <f>VLOOKUP(A9,'tax C+S &amp; GVA'!$A:$M,13,0)</f>
        <v>13.668607949943334</v>
      </c>
      <c r="AS9" t="s">
        <v>117</v>
      </c>
      <c r="AT9">
        <v>0.76</v>
      </c>
      <c r="AU9">
        <v>0.76</v>
      </c>
    </row>
    <row r="10" spans="1:47" x14ac:dyDescent="0.25">
      <c r="A10" t="s">
        <v>16</v>
      </c>
      <c r="B10" s="2">
        <v>280206.2</v>
      </c>
      <c r="C10" s="9">
        <v>5.2</v>
      </c>
      <c r="D10" s="9">
        <v>6.09</v>
      </c>
      <c r="E10" s="9">
        <v>10.88</v>
      </c>
      <c r="F10" s="9"/>
      <c r="H10">
        <v>6.29</v>
      </c>
      <c r="I10" s="9">
        <f>VLOOKUP(A10,'Macro Indicators &amp; Sales'!$A:$H,8,0)</f>
        <v>8.8129405482214374</v>
      </c>
      <c r="J10" s="1">
        <f t="shared" si="4"/>
        <v>2.0670594517785634</v>
      </c>
      <c r="K10" s="32">
        <f>'NSC detailed GVA'!C28</f>
        <v>6.4217105263157936</v>
      </c>
      <c r="L10" s="32">
        <f>HLOOKUP(A10,'non agri gov GVA'!$A$1:$AN$6,6,0)</f>
        <v>7.1445130871830909</v>
      </c>
      <c r="M10" s="32">
        <v>-2.44</v>
      </c>
      <c r="N10" s="32">
        <v>6.2</v>
      </c>
      <c r="O10" s="32">
        <v>11.42</v>
      </c>
      <c r="P10" s="32"/>
      <c r="Q10" s="32">
        <v>3.02</v>
      </c>
      <c r="R10">
        <v>-2.44</v>
      </c>
      <c r="S10">
        <v>7.55</v>
      </c>
      <c r="T10" s="1">
        <f>VLOOKUP(A10,'tax C+S &amp; GVA'!$A:$M,13,0)</f>
        <v>4.9371800034228919</v>
      </c>
      <c r="AS10" t="s">
        <v>135</v>
      </c>
      <c r="AT10">
        <v>0.68</v>
      </c>
      <c r="AU10">
        <v>0.56000000000000005</v>
      </c>
    </row>
    <row r="11" spans="1:47" x14ac:dyDescent="0.25">
      <c r="A11" t="s">
        <v>17</v>
      </c>
      <c r="B11" s="2">
        <v>296748.90000000002</v>
      </c>
      <c r="C11" s="9">
        <v>4.63</v>
      </c>
      <c r="D11" s="9">
        <v>6.62</v>
      </c>
      <c r="E11" s="9">
        <v>15.06</v>
      </c>
      <c r="F11" s="9"/>
      <c r="H11">
        <v>-2.33</v>
      </c>
      <c r="I11" s="9">
        <f>VLOOKUP(A11,'Macro Indicators &amp; Sales'!$A:$H,8,0)</f>
        <v>9.4498996938021449</v>
      </c>
      <c r="J11" s="1">
        <f t="shared" si="4"/>
        <v>5.6101003061978556</v>
      </c>
      <c r="K11" s="32">
        <f>'NSC detailed GVA'!C29</f>
        <v>6.3532000914930054</v>
      </c>
      <c r="L11" s="32">
        <f>HLOOKUP(A11,'non agri gov GVA'!$A$1:$AN$6,6,0)</f>
        <v>7.073399246978318</v>
      </c>
      <c r="M11" s="32">
        <v>13.2</v>
      </c>
      <c r="N11" s="32">
        <v>5.44</v>
      </c>
      <c r="O11" s="32">
        <v>5.78</v>
      </c>
      <c r="P11" s="32"/>
      <c r="Q11" s="32">
        <v>6.83</v>
      </c>
      <c r="R11">
        <v>13.2</v>
      </c>
      <c r="S11">
        <v>4.05</v>
      </c>
      <c r="T11" s="1">
        <f>VLOOKUP(A11,'tax C+S &amp; GVA'!$A:$M,13,0)</f>
        <v>6.334665472903378</v>
      </c>
      <c r="V11" t="s">
        <v>260</v>
      </c>
      <c r="W11" t="s">
        <v>261</v>
      </c>
      <c r="X11" t="s">
        <v>264</v>
      </c>
      <c r="Y11" t="s">
        <v>118</v>
      </c>
      <c r="Z11" t="s">
        <v>262</v>
      </c>
      <c r="AA11" t="s">
        <v>263</v>
      </c>
      <c r="AB11" t="s">
        <v>266</v>
      </c>
      <c r="AC11" t="s">
        <v>265</v>
      </c>
      <c r="AD11" t="s">
        <v>332</v>
      </c>
      <c r="AS11" t="s">
        <v>342</v>
      </c>
      <c r="AT11">
        <v>0.71</v>
      </c>
      <c r="AU11">
        <v>0.68</v>
      </c>
    </row>
    <row r="12" spans="1:47" x14ac:dyDescent="0.25">
      <c r="A12" t="s">
        <v>18</v>
      </c>
      <c r="B12" s="2">
        <v>309734.09999999998</v>
      </c>
      <c r="C12" s="9">
        <v>-5.31</v>
      </c>
      <c r="D12" s="9">
        <v>4.0999999999999996</v>
      </c>
      <c r="E12" s="9">
        <v>12.99</v>
      </c>
      <c r="F12" s="9"/>
      <c r="H12">
        <v>13.88</v>
      </c>
      <c r="I12" s="9">
        <f>VLOOKUP(A12,'Macro Indicators &amp; Sales'!$A:$H,8,0)</f>
        <v>12.627049971059234</v>
      </c>
      <c r="J12" s="1">
        <f t="shared" si="4"/>
        <v>0.36295002894076589</v>
      </c>
      <c r="K12" s="32">
        <f>'NSC detailed GVA'!C30</f>
        <v>5.8312698357339654</v>
      </c>
      <c r="L12" s="32">
        <f>HLOOKUP(A12,'non agri gov GVA'!$A$1:$AN$6,6,0)</f>
        <v>6.2309160871086178</v>
      </c>
      <c r="M12" s="32">
        <v>20.85</v>
      </c>
      <c r="N12" s="32">
        <v>2.2400000000000002</v>
      </c>
      <c r="O12" s="32">
        <v>12.63</v>
      </c>
      <c r="P12" s="32"/>
      <c r="Q12" s="32">
        <v>1.71</v>
      </c>
      <c r="R12">
        <v>20.85</v>
      </c>
      <c r="S12">
        <v>6.18</v>
      </c>
      <c r="T12" s="1">
        <f>VLOOKUP(A12,'tax C+S &amp; GVA'!$A:$M,13,0)</f>
        <v>-7.8344603617156894</v>
      </c>
      <c r="U12" t="s">
        <v>64</v>
      </c>
      <c r="V12" s="32">
        <f>AVERAGE(O18:O25)</f>
        <v>16.848749999999999</v>
      </c>
      <c r="W12" s="32">
        <f>AVERAGE(N19:N25)</f>
        <v>9.42</v>
      </c>
      <c r="X12" s="1">
        <f>AVERAGE(J19:J25)</f>
        <v>15.577658589272252</v>
      </c>
      <c r="Y12" s="1">
        <f>AVERAGE(H19:H25)</f>
        <v>13.895714285714286</v>
      </c>
      <c r="Z12" s="1">
        <f>AVERAGE(R19:R25)</f>
        <v>17.357142857142858</v>
      </c>
      <c r="AA12" s="1">
        <f>[3]Sheet2!$C$5*100</f>
        <v>5.590469345528204</v>
      </c>
      <c r="AB12">
        <f>AVERAGE('tax C+S &amp; sales'!I17:I23)</f>
        <v>9.4120806954028122</v>
      </c>
      <c r="AC12" s="1">
        <f>AVERAGE(S19:S25)</f>
        <v>6.9042857142857148</v>
      </c>
      <c r="AD12" s="30">
        <f>AB19*100</f>
        <v>8.3177292200495856</v>
      </c>
    </row>
    <row r="13" spans="1:47" x14ac:dyDescent="0.25">
      <c r="A13" t="s">
        <v>19</v>
      </c>
      <c r="B13" s="2">
        <v>312841.09999999998</v>
      </c>
      <c r="C13" s="9">
        <v>10.64</v>
      </c>
      <c r="D13" s="9">
        <v>6.63</v>
      </c>
      <c r="E13" s="9">
        <v>16.54</v>
      </c>
      <c r="F13" s="9"/>
      <c r="H13">
        <v>18</v>
      </c>
      <c r="I13" s="9">
        <f>VLOOKUP(A13,'Macro Indicators &amp; Sales'!$A:$H,8,0)</f>
        <v>5.6732894101201525</v>
      </c>
      <c r="J13" s="1">
        <f t="shared" si="4"/>
        <v>10.866710589879848</v>
      </c>
      <c r="K13" s="32">
        <f>'NSC detailed GVA'!C31</f>
        <v>8.1726808370407014</v>
      </c>
      <c r="L13" s="32">
        <f>HLOOKUP(A13,'non agri gov GVA'!$A$1:$AN$6,6,0)</f>
        <v>9.834437717522281</v>
      </c>
      <c r="M13" s="32">
        <v>6.99</v>
      </c>
      <c r="N13" s="32">
        <v>5.72</v>
      </c>
      <c r="O13" s="32">
        <v>7.01</v>
      </c>
      <c r="P13" s="32"/>
      <c r="Q13" s="32">
        <v>5.5</v>
      </c>
      <c r="R13">
        <v>6.99</v>
      </c>
      <c r="S13">
        <v>8.85</v>
      </c>
      <c r="T13" s="1">
        <f>VLOOKUP(A13,'tax C+S &amp; GVA'!$A:$M,13,0)</f>
        <v>18.247121462635075</v>
      </c>
      <c r="U13" t="s">
        <v>120</v>
      </c>
      <c r="V13" s="32">
        <f>AVERAGE(O27:P39)</f>
        <v>3.2983333333333338</v>
      </c>
      <c r="W13" s="32">
        <f>AVERAGE(N26:N39)</f>
        <v>2.5046153846153851</v>
      </c>
      <c r="X13" s="1">
        <f>AVERAGE(J26:J39)</f>
        <v>5.5892307692307677</v>
      </c>
      <c r="Y13" s="1">
        <f>AVERAGE(H26:H39)</f>
        <v>5.4092307692307697</v>
      </c>
      <c r="Z13" s="1">
        <f>AVERAGE(R26:R39)</f>
        <v>3.933846153846154</v>
      </c>
      <c r="AA13" s="1">
        <f>[3]Sheet2!$C$7*100</f>
        <v>-0.11120514061546682</v>
      </c>
      <c r="AB13">
        <f>AVERAGE('tax C+S &amp; sales'!I24:I36)</f>
        <v>6.4942708311395823</v>
      </c>
      <c r="AC13" s="1">
        <v>6.1</v>
      </c>
      <c r="AD13" s="30">
        <f>AB20*100</f>
        <v>5.9655809479757904</v>
      </c>
    </row>
    <row r="14" spans="1:47" x14ac:dyDescent="0.25">
      <c r="A14" t="s">
        <v>20</v>
      </c>
      <c r="B14" s="2">
        <v>316599.59999999998</v>
      </c>
      <c r="C14" s="9">
        <v>20.03</v>
      </c>
      <c r="D14" s="9">
        <v>5.01</v>
      </c>
      <c r="E14" s="9">
        <v>14.91</v>
      </c>
      <c r="F14" s="9"/>
      <c r="H14">
        <v>18.149999999999999</v>
      </c>
      <c r="I14" s="9">
        <f>VLOOKUP(A14,'Macro Indicators &amp; Sales'!$A:$H,8,0)</f>
        <v>4.7074912509021516</v>
      </c>
      <c r="J14" s="1">
        <f t="shared" si="4"/>
        <v>10.202508749097849</v>
      </c>
      <c r="K14" s="32">
        <f>'NSC detailed GVA'!C32</f>
        <v>5.5821274435135848</v>
      </c>
      <c r="L14" s="32">
        <f>HLOOKUP(A14,'non agri gov GVA'!$A$1:$AN$6,6,0)</f>
        <v>6.0313849505020833</v>
      </c>
      <c r="M14" s="32">
        <v>4.59</v>
      </c>
      <c r="N14" s="32">
        <v>7.87</v>
      </c>
      <c r="O14" s="32">
        <v>1.65</v>
      </c>
      <c r="P14" s="32"/>
      <c r="Q14" s="32">
        <v>3.66</v>
      </c>
      <c r="R14">
        <v>4.59</v>
      </c>
      <c r="S14">
        <v>3.84</v>
      </c>
      <c r="T14" s="1">
        <f>VLOOKUP(A14,'tax C+S &amp; GVA'!$A:$M,13,0)</f>
        <v>9.7081169648385757</v>
      </c>
    </row>
    <row r="15" spans="1:47" x14ac:dyDescent="0.25">
      <c r="A15" t="s">
        <v>21</v>
      </c>
      <c r="B15" s="2">
        <v>322459.33</v>
      </c>
      <c r="C15" s="9">
        <v>-0.53</v>
      </c>
      <c r="D15" s="9">
        <v>2.67</v>
      </c>
      <c r="E15" s="9">
        <v>13.64</v>
      </c>
      <c r="F15" s="9"/>
      <c r="H15">
        <v>4.3099999999999996</v>
      </c>
      <c r="I15" s="9">
        <f>VLOOKUP(A15,'Macro Indicators &amp; Sales'!$A:$H,8,0)</f>
        <v>6.7747077577045678</v>
      </c>
      <c r="J15" s="1">
        <f t="shared" si="4"/>
        <v>6.8652922422954328</v>
      </c>
      <c r="K15" s="32">
        <f>'NSC detailed GVA'!C33</f>
        <v>5.8785057515484906</v>
      </c>
      <c r="L15" s="32">
        <f>HLOOKUP(A15,'non agri gov GVA'!$A$1:$AN$6,6,0)</f>
        <v>5.4021133043604008</v>
      </c>
      <c r="M15" s="32">
        <v>2.94</v>
      </c>
      <c r="N15" s="32">
        <v>6.04</v>
      </c>
      <c r="O15" s="32">
        <v>-3.39</v>
      </c>
      <c r="P15" s="32"/>
      <c r="Q15" s="32">
        <v>2.64</v>
      </c>
      <c r="R15">
        <v>2.94</v>
      </c>
      <c r="S15">
        <v>4.82</v>
      </c>
      <c r="T15" s="1">
        <f>VLOOKUP(A15,'tax C+S &amp; GVA'!$A:$M,13,0)</f>
        <v>-2.1999631080489301</v>
      </c>
    </row>
    <row r="16" spans="1:47" x14ac:dyDescent="0.25">
      <c r="A16" t="s">
        <v>22</v>
      </c>
      <c r="B16" s="2">
        <v>339598.3</v>
      </c>
      <c r="C16" s="9">
        <v>20.25</v>
      </c>
      <c r="D16" s="9">
        <v>5.79</v>
      </c>
      <c r="E16" s="9">
        <v>26.88</v>
      </c>
      <c r="F16" s="9"/>
      <c r="H16">
        <v>21.09</v>
      </c>
      <c r="I16" s="9">
        <f>VLOOKUP(A16,'Macro Indicators &amp; Sales'!$A:$H,8,0)</f>
        <v>4.2973614260003679</v>
      </c>
      <c r="J16" s="1">
        <f t="shared" si="4"/>
        <v>22.582638573999631</v>
      </c>
      <c r="K16" s="32">
        <f>'NSC detailed GVA'!C34</f>
        <v>7.6596053922459273</v>
      </c>
      <c r="L16" s="32">
        <f>HLOOKUP(A16,'non agri gov GVA'!$A$1:$AN$6,6,0)</f>
        <v>8.4822666765686172</v>
      </c>
      <c r="M16" s="32">
        <v>12</v>
      </c>
      <c r="N16" s="32">
        <v>7.06</v>
      </c>
      <c r="O16" s="32">
        <v>10.55</v>
      </c>
      <c r="P16" s="32"/>
      <c r="Q16" s="32">
        <v>4.83</v>
      </c>
      <c r="R16">
        <v>12</v>
      </c>
      <c r="S16">
        <v>3.8</v>
      </c>
      <c r="T16" s="1">
        <f>VLOOKUP(A16,'tax C+S &amp; GVA'!$A:$M,13,0)</f>
        <v>13.877387619666258</v>
      </c>
    </row>
    <row r="17" spans="1:28" x14ac:dyDescent="0.25">
      <c r="A17" t="s">
        <v>23</v>
      </c>
      <c r="B17" s="2">
        <v>360937.2</v>
      </c>
      <c r="C17" s="9">
        <v>21.22</v>
      </c>
      <c r="D17" s="9">
        <v>6.98</v>
      </c>
      <c r="E17" s="9">
        <v>18.399999999999999</v>
      </c>
      <c r="F17" s="9"/>
      <c r="H17">
        <v>9.58</v>
      </c>
      <c r="I17" s="9">
        <f>VLOOKUP(A17,'Macro Indicators &amp; Sales'!$A:$H,8,0)</f>
        <v>3.321740542440299</v>
      </c>
      <c r="J17" s="1">
        <f t="shared" si="4"/>
        <v>15.0782594575597</v>
      </c>
      <c r="K17" s="32">
        <f>'NSC detailed GVA'!C35</f>
        <v>8.6448243275169432</v>
      </c>
      <c r="L17" s="32">
        <f>HLOOKUP(A17,'non agri gov GVA'!$A$1:$AN$6,6,0)</f>
        <v>8.1471787171633956</v>
      </c>
      <c r="M17" s="32">
        <v>13.88</v>
      </c>
      <c r="N17" s="32">
        <v>7.13</v>
      </c>
      <c r="O17" s="32">
        <v>13.63</v>
      </c>
      <c r="P17" s="32"/>
      <c r="Q17" s="32">
        <v>5.47</v>
      </c>
      <c r="R17">
        <v>13.88</v>
      </c>
      <c r="S17">
        <v>7.86</v>
      </c>
      <c r="T17" s="1">
        <f>VLOOKUP(A17,'tax C+S &amp; GVA'!$A:$M,13,0)</f>
        <v>21.603983770135727</v>
      </c>
    </row>
    <row r="18" spans="1:28" x14ac:dyDescent="0.25">
      <c r="A18" t="s">
        <v>24</v>
      </c>
      <c r="B18" s="2">
        <v>386133.7</v>
      </c>
      <c r="C18" s="9">
        <v>30.7</v>
      </c>
      <c r="D18" s="9">
        <v>11.72</v>
      </c>
      <c r="E18" s="9">
        <v>31.62</v>
      </c>
      <c r="F18" s="9"/>
      <c r="H18">
        <v>27.18</v>
      </c>
      <c r="I18" s="9">
        <f>VLOOKUP(A18,'Macro Indicators &amp; Sales'!$A:$H,8,0)</f>
        <v>8.012424265747109</v>
      </c>
      <c r="J18" s="1">
        <f t="shared" si="4"/>
        <v>23.60757573425289</v>
      </c>
      <c r="K18" s="32">
        <f>'NSC detailed GVA'!C36</f>
        <v>9.7800973116964229</v>
      </c>
      <c r="L18" s="32">
        <f>HLOOKUP(A18,'non agri gov GVA'!$A$1:$AN$6,6,0)</f>
        <v>9.5462154151825231</v>
      </c>
      <c r="M18" s="32">
        <v>22.2</v>
      </c>
      <c r="N18" s="32">
        <v>15.18</v>
      </c>
      <c r="O18" s="32">
        <v>21.85</v>
      </c>
      <c r="P18" s="32"/>
      <c r="Q18" s="32">
        <v>6.03</v>
      </c>
      <c r="R18">
        <v>22.2</v>
      </c>
      <c r="S18">
        <v>7.92</v>
      </c>
      <c r="T18" s="1">
        <f>VLOOKUP(A18,'tax C+S &amp; GVA'!$A:$M,13,0)</f>
        <v>17.14659028298675</v>
      </c>
      <c r="AA18" s="3">
        <v>357231</v>
      </c>
    </row>
    <row r="19" spans="1:28" x14ac:dyDescent="0.25">
      <c r="A19" t="s">
        <v>25</v>
      </c>
      <c r="B19" s="2">
        <v>411886.9</v>
      </c>
      <c r="C19" s="9">
        <v>23.44</v>
      </c>
      <c r="D19" s="9">
        <v>8.6199999999999992</v>
      </c>
      <c r="E19" s="9">
        <v>38.43</v>
      </c>
      <c r="F19" s="9"/>
      <c r="H19">
        <v>26.09</v>
      </c>
      <c r="I19" s="9">
        <f>VLOOKUP(A19,'Macro Indicators &amp; Sales'!$A:$H,8,0)</f>
        <v>5.8114690213996738</v>
      </c>
      <c r="J19" s="1">
        <f t="shared" si="4"/>
        <v>32.618530978600326</v>
      </c>
      <c r="K19" s="32">
        <f>'NSC detailed GVA'!C37</f>
        <v>11.427298034374566</v>
      </c>
      <c r="L19" s="32">
        <f>HLOOKUP(A19,'non agri gov GVA'!$A$1:$AN$6,6,0)</f>
        <v>9.5243991603575662</v>
      </c>
      <c r="M19" s="32">
        <v>32.270000000000003</v>
      </c>
      <c r="N19" s="32">
        <v>10.71</v>
      </c>
      <c r="O19" s="32">
        <v>18.059999999999999</v>
      </c>
      <c r="P19" s="32"/>
      <c r="Q19" s="32">
        <v>6.13</v>
      </c>
      <c r="R19">
        <v>32.590000000000003</v>
      </c>
      <c r="S19">
        <v>7.92</v>
      </c>
      <c r="T19" s="1">
        <f>VLOOKUP(A19,'tax C+S &amp; GVA'!$A:$M,13,0)</f>
        <v>18.801482747417118</v>
      </c>
      <c r="AA19" s="3">
        <v>624951</v>
      </c>
      <c r="AB19">
        <f>(AA19/AA18)^(1/7)-1</f>
        <v>8.3177292200495856E-2</v>
      </c>
    </row>
    <row r="20" spans="1:28" x14ac:dyDescent="0.25">
      <c r="A20" t="s">
        <v>26</v>
      </c>
      <c r="B20" s="2">
        <v>455748.5</v>
      </c>
      <c r="C20" s="9">
        <v>22.51</v>
      </c>
      <c r="D20" s="9">
        <v>12.9</v>
      </c>
      <c r="E20" s="9">
        <v>28.52</v>
      </c>
      <c r="F20" s="9"/>
      <c r="H20">
        <v>20.39</v>
      </c>
      <c r="I20" s="9">
        <f>VLOOKUP(A20,'Macro Indicators &amp; Sales'!$A:$H,8,0)</f>
        <v>3.6105137770522377</v>
      </c>
      <c r="J20" s="1">
        <f t="shared" si="4"/>
        <v>24.909486222947763</v>
      </c>
      <c r="K20" s="32">
        <f>'NSC detailed GVA'!C38</f>
        <v>13.141596431915946</v>
      </c>
      <c r="L20" s="32">
        <f>HLOOKUP(A20,'non agri gov GVA'!$A$1:$AN$6,6,0)</f>
        <v>10.539626054514418</v>
      </c>
      <c r="M20" s="32">
        <v>21.5</v>
      </c>
      <c r="N20" s="32">
        <v>16.149999999999999</v>
      </c>
      <c r="O20" s="32">
        <v>23.34</v>
      </c>
      <c r="P20" s="32"/>
      <c r="Q20" s="32">
        <v>8.91</v>
      </c>
      <c r="R20">
        <v>21.48</v>
      </c>
      <c r="S20">
        <v>8.06</v>
      </c>
      <c r="T20" s="1">
        <f>VLOOKUP(A20,'tax C+S &amp; GVA'!$A:$M,13,0)</f>
        <v>34.075999926204197</v>
      </c>
      <c r="AA20" s="3">
        <v>1252633</v>
      </c>
      <c r="AB20">
        <f>(AA20/AA19)^(1/12)-1</f>
        <v>5.9655809479757904E-2</v>
      </c>
    </row>
    <row r="21" spans="1:28" x14ac:dyDescent="0.25">
      <c r="A21" t="s">
        <v>27</v>
      </c>
      <c r="B21" s="2">
        <v>501977.1</v>
      </c>
      <c r="C21" s="9">
        <v>29.07</v>
      </c>
      <c r="D21" s="9">
        <v>15.52</v>
      </c>
      <c r="E21" s="9">
        <v>22.97</v>
      </c>
      <c r="F21" s="9"/>
      <c r="H21">
        <v>5.87</v>
      </c>
      <c r="I21" s="9">
        <f>VLOOKUP(A21,'Macro Indicators &amp; Sales'!$A:$H,8,0)</f>
        <v>5.5029347751071933</v>
      </c>
      <c r="J21" s="1">
        <f t="shared" si="4"/>
        <v>17.467065224892806</v>
      </c>
      <c r="K21" s="32">
        <f>'NSC detailed GVA'!C39</f>
        <v>11.125576227578659</v>
      </c>
      <c r="L21" s="32">
        <f>HLOOKUP(A21,'non agri gov GVA'!$A$1:$AN$6,6,0)</f>
        <v>7.7467688617504971</v>
      </c>
      <c r="M21" s="32">
        <v>9.9499999999999993</v>
      </c>
      <c r="N21" s="32">
        <v>17.59</v>
      </c>
      <c r="O21" s="32">
        <v>48.47</v>
      </c>
      <c r="P21" s="32"/>
      <c r="Q21" s="32">
        <v>8.93</v>
      </c>
      <c r="R21">
        <v>10.19</v>
      </c>
      <c r="S21">
        <v>7.66</v>
      </c>
      <c r="T21" s="1">
        <f>VLOOKUP(A21,'tax C+S &amp; GVA'!$A:$M,13,0)</f>
        <v>26.685129652307914</v>
      </c>
    </row>
    <row r="22" spans="1:28" x14ac:dyDescent="0.25">
      <c r="A22" t="s">
        <v>28</v>
      </c>
      <c r="B22" s="2">
        <v>527564</v>
      </c>
      <c r="C22" s="9">
        <v>12.33</v>
      </c>
      <c r="D22" s="9">
        <v>2.52</v>
      </c>
      <c r="E22" s="9">
        <v>17.77</v>
      </c>
      <c r="F22" s="9"/>
      <c r="H22">
        <v>14.78</v>
      </c>
      <c r="I22" s="9">
        <f>VLOOKUP(A22,'Macro Indicators &amp; Sales'!$A:$H,8,0)</f>
        <v>6.6874077619560213</v>
      </c>
      <c r="J22" s="1">
        <f t="shared" si="4"/>
        <v>11.082592238043979</v>
      </c>
      <c r="K22" s="32">
        <f>'NSC detailed GVA'!C40</f>
        <v>7.5750001262415712</v>
      </c>
      <c r="L22" s="32">
        <f>HLOOKUP(A22,'non agri gov GVA'!$A$1:$AN$6,6,0)</f>
        <v>3.9485852885924544</v>
      </c>
      <c r="M22" s="32">
        <v>22.45</v>
      </c>
      <c r="N22" s="32">
        <v>0.9</v>
      </c>
      <c r="O22" s="32">
        <v>11.3</v>
      </c>
      <c r="P22" s="32"/>
      <c r="Q22" s="32">
        <v>1.71</v>
      </c>
      <c r="R22">
        <v>22.71</v>
      </c>
      <c r="S22">
        <v>3.09</v>
      </c>
      <c r="T22" s="1">
        <f>VLOOKUP(A22,'tax C+S &amp; GVA'!$A:$M,13,0)</f>
        <v>-0.41872922536927426</v>
      </c>
    </row>
    <row r="23" spans="1:28" x14ac:dyDescent="0.25">
      <c r="A23" t="s">
        <v>29</v>
      </c>
      <c r="B23" s="2">
        <v>569618.30000000005</v>
      </c>
      <c r="C23" s="9">
        <v>-2.61</v>
      </c>
      <c r="D23" s="9">
        <v>5.28</v>
      </c>
      <c r="E23" s="9">
        <v>17.11</v>
      </c>
      <c r="F23" s="9"/>
      <c r="H23">
        <v>-4.83</v>
      </c>
      <c r="I23" s="9">
        <f>VLOOKUP(A23,'Macro Indicators &amp; Sales'!$A:$H,8,0)</f>
        <v>14.100255723878007</v>
      </c>
      <c r="J23" s="1">
        <f t="shared" si="4"/>
        <v>3.0097442761219924</v>
      </c>
      <c r="K23" s="32">
        <f>'NSC detailed GVA'!C41</f>
        <v>9.9162574988030272</v>
      </c>
      <c r="L23" s="32">
        <f>HLOOKUP(A23,'non agri gov GVA'!$A$1:$AN$6,6,0)</f>
        <v>7.5166561253426911</v>
      </c>
      <c r="M23" s="32">
        <v>-1.93</v>
      </c>
      <c r="N23" s="32">
        <v>7.65</v>
      </c>
      <c r="O23" s="32">
        <v>0.99</v>
      </c>
      <c r="P23" s="32"/>
      <c r="Q23" s="32">
        <v>4.75</v>
      </c>
      <c r="R23">
        <v>-2.14</v>
      </c>
      <c r="S23">
        <v>7.86</v>
      </c>
      <c r="T23" s="1">
        <f>VLOOKUP(A23,'tax C+S &amp; GVA'!$A:$M,13,0)</f>
        <v>-1.6955634865993829</v>
      </c>
    </row>
    <row r="24" spans="1:28" x14ac:dyDescent="0.25">
      <c r="A24" t="s">
        <v>30</v>
      </c>
      <c r="B24" s="2">
        <v>616968.93000000005</v>
      </c>
      <c r="C24" s="9">
        <v>40.659999999999997</v>
      </c>
      <c r="D24" s="9">
        <v>8.23</v>
      </c>
      <c r="E24" s="9">
        <v>21.32</v>
      </c>
      <c r="F24" s="9"/>
      <c r="H24">
        <v>19.48</v>
      </c>
      <c r="I24" s="9">
        <f>VLOOKUP(A24,'Macro Indicators &amp; Sales'!$A:$H,8,0)</f>
        <v>9.2367135575515569</v>
      </c>
      <c r="J24" s="1">
        <f t="shared" si="4"/>
        <v>12.083286442448443</v>
      </c>
      <c r="K24" s="32">
        <f>'NSC detailed GVA'!C42</f>
        <v>10.426035300799885</v>
      </c>
      <c r="L24" s="32">
        <f>HLOOKUP(A24,'non agri gov GVA'!$A$1:$AN$6,6,0)</f>
        <v>7.915306475510886</v>
      </c>
      <c r="M24" s="32">
        <v>15.81</v>
      </c>
      <c r="N24" s="32">
        <v>8.57</v>
      </c>
      <c r="O24" s="32">
        <v>14.75</v>
      </c>
      <c r="P24" s="32"/>
      <c r="Q24" s="32">
        <v>5.98</v>
      </c>
      <c r="R24">
        <v>15.61</v>
      </c>
      <c r="S24">
        <v>8.5</v>
      </c>
      <c r="T24" s="1">
        <f>VLOOKUP(A24,'tax C+S &amp; GVA'!$A:$M,13,0)</f>
        <v>10.497372312612296</v>
      </c>
    </row>
    <row r="25" spans="1:28" x14ac:dyDescent="0.25">
      <c r="A25" t="s">
        <v>31</v>
      </c>
      <c r="C25" s="9">
        <v>21.9</v>
      </c>
      <c r="D25" s="9">
        <v>2.89</v>
      </c>
      <c r="E25" s="9">
        <v>16.829999999999998</v>
      </c>
      <c r="F25" s="9"/>
      <c r="H25">
        <v>15.49</v>
      </c>
      <c r="I25" s="9">
        <f>VLOOKUP(A25,'Macro Indicators &amp; Sales'!$A:$H,8,0)</f>
        <v>8.9570952581495398</v>
      </c>
      <c r="J25" s="1">
        <f t="shared" si="4"/>
        <v>7.8729047418504585</v>
      </c>
      <c r="K25" s="32">
        <f>'NSC detailed GVA'!C43</f>
        <v>7.8811551885834774</v>
      </c>
      <c r="L25" s="32">
        <f>HLOOKUP(A25,'non agri gov GVA'!$A$1:$AN$6,6,0)</f>
        <v>4.5445919091088971</v>
      </c>
      <c r="M25" s="32">
        <v>20.41</v>
      </c>
      <c r="N25" s="32">
        <v>4.37</v>
      </c>
      <c r="O25" s="32">
        <v>-3.97</v>
      </c>
      <c r="P25" s="32"/>
      <c r="Q25" s="32">
        <v>5.48</v>
      </c>
      <c r="R25">
        <v>21.06</v>
      </c>
      <c r="S25">
        <v>5.24</v>
      </c>
      <c r="T25" s="1">
        <f>VLOOKUP(A25,'tax C+S &amp; GVA'!$A:$M,13,0)</f>
        <v>3.3339730919612389</v>
      </c>
    </row>
    <row r="26" spans="1:28" x14ac:dyDescent="0.25">
      <c r="A26" t="s">
        <v>32</v>
      </c>
      <c r="B26" s="2">
        <v>708843.4</v>
      </c>
      <c r="C26" s="9">
        <v>-1.82</v>
      </c>
      <c r="D26" s="9">
        <v>3.33</v>
      </c>
      <c r="E26" s="9">
        <v>13.98</v>
      </c>
      <c r="F26" s="9"/>
      <c r="H26">
        <v>6.81</v>
      </c>
      <c r="I26" s="9">
        <f>VLOOKUP(A26,'Macro Indicators &amp; Sales'!$A:$H,8,0)</f>
        <v>9.41</v>
      </c>
      <c r="J26" s="1">
        <f t="shared" si="4"/>
        <v>4.57</v>
      </c>
      <c r="K26" s="32">
        <f>'NSC detailed GVA'!C44</f>
        <v>6.6914977899344308</v>
      </c>
      <c r="L26" s="32">
        <f>HLOOKUP(A26,'non agri gov GVA'!$A$1:$AN$6,6,0)</f>
        <v>6.691584652874627</v>
      </c>
      <c r="M26" s="32">
        <v>6.02</v>
      </c>
      <c r="N26" s="32">
        <v>2.4300000000000002</v>
      </c>
      <c r="O26" s="32">
        <v>-6.04</v>
      </c>
      <c r="P26" s="32"/>
      <c r="Q26" s="32"/>
      <c r="R26">
        <v>6.02</v>
      </c>
      <c r="S26">
        <v>5.46</v>
      </c>
      <c r="T26" s="1">
        <f>VLOOKUP(A26,'tax C+S &amp; GVA'!$A:$M,13,0)</f>
        <v>4.5911483669032265</v>
      </c>
    </row>
    <row r="27" spans="1:28" x14ac:dyDescent="0.25">
      <c r="A27" t="s">
        <v>33</v>
      </c>
      <c r="B27" s="2">
        <v>751908.3</v>
      </c>
      <c r="C27" s="9">
        <v>4.91</v>
      </c>
      <c r="D27" s="9">
        <v>3.28</v>
      </c>
      <c r="E27" s="9">
        <v>14.17</v>
      </c>
      <c r="F27" s="9"/>
      <c r="H27">
        <v>7.79</v>
      </c>
      <c r="I27" s="9">
        <f>VLOOKUP(A27,'Macro Indicators &amp; Sales'!$A:$H,8,0)</f>
        <v>7.57</v>
      </c>
      <c r="J27" s="1">
        <f t="shared" si="4"/>
        <v>6.6</v>
      </c>
      <c r="K27" s="32">
        <f>'NSC detailed GVA'!C45</f>
        <v>6.5742212306420855</v>
      </c>
      <c r="L27" s="32">
        <f>HLOOKUP(A27,'non agri gov GVA'!$A$1:$AN$6,6,0)</f>
        <v>6.5741339950928568</v>
      </c>
      <c r="M27" s="32">
        <v>-8.15</v>
      </c>
      <c r="N27" s="32">
        <v>4.5599999999999996</v>
      </c>
      <c r="O27" s="32">
        <v>-3.7</v>
      </c>
      <c r="P27" s="32">
        <v>5.71</v>
      </c>
      <c r="Q27" s="32"/>
      <c r="R27">
        <v>-8.15</v>
      </c>
      <c r="S27">
        <v>6.39</v>
      </c>
      <c r="T27" s="1">
        <f>VLOOKUP(A27,'tax C+S &amp; GVA'!$A:$M,13,0)</f>
        <v>4.0308703570337201</v>
      </c>
    </row>
    <row r="28" spans="1:28" x14ac:dyDescent="0.25">
      <c r="A28" t="s">
        <v>34</v>
      </c>
      <c r="B28" s="2">
        <v>814250</v>
      </c>
      <c r="C28" s="9">
        <v>-1.51</v>
      </c>
      <c r="D28" s="9">
        <v>4.0199999999999996</v>
      </c>
      <c r="E28" s="9">
        <v>9.27</v>
      </c>
      <c r="F28" s="9"/>
      <c r="H28">
        <v>1.78</v>
      </c>
      <c r="I28" s="9">
        <f>VLOOKUP(A28,'Macro Indicators &amp; Sales'!$A:$H,8,0)</f>
        <v>5.69</v>
      </c>
      <c r="J28" s="1">
        <f t="shared" si="4"/>
        <v>3.5799999999999992</v>
      </c>
      <c r="K28" s="32"/>
      <c r="L28" s="32">
        <f>HLOOKUP(A28,'non agri gov GVA'!$A$1:$AN$6,6,0)</f>
        <v>8.8221350359471984</v>
      </c>
      <c r="M28" s="32">
        <v>0.87</v>
      </c>
      <c r="N28" s="32">
        <v>3.9</v>
      </c>
      <c r="O28" s="32">
        <v>-1.1299999999999999</v>
      </c>
      <c r="P28" s="32">
        <v>4.9800000000000004</v>
      </c>
      <c r="Q28" s="32"/>
      <c r="R28">
        <v>0.87</v>
      </c>
      <c r="S28">
        <v>7.41</v>
      </c>
      <c r="T28" s="1">
        <f>VLOOKUP(A28,'tax C+S &amp; GVA'!$A:$M,13,0)</f>
        <v>4.8586567369543525</v>
      </c>
      <c r="AA28" s="70">
        <v>24093532</v>
      </c>
    </row>
    <row r="29" spans="1:28" x14ac:dyDescent="0.25">
      <c r="A29" t="s">
        <v>35</v>
      </c>
      <c r="B29" s="2">
        <v>863364</v>
      </c>
      <c r="C29" s="9">
        <v>-15.45</v>
      </c>
      <c r="D29" s="9">
        <v>3.33</v>
      </c>
      <c r="E29" s="9">
        <v>10.9</v>
      </c>
      <c r="F29" s="9"/>
      <c r="H29">
        <v>-5.65</v>
      </c>
      <c r="I29" s="9">
        <f>VLOOKUP(A29,'Macro Indicators &amp; Sales'!$A:$H,8,0)</f>
        <v>4.84</v>
      </c>
      <c r="J29" s="1">
        <f t="shared" si="4"/>
        <v>6.0600000000000005</v>
      </c>
      <c r="K29" s="69">
        <f>CORREL(K9:K25,H9:H25)</f>
        <v>0.36583863266532335</v>
      </c>
      <c r="L29" s="32">
        <f>HLOOKUP(A29,'non agri gov GVA'!$A$1:$AN$6,6,0)</f>
        <v>10.076703129683672</v>
      </c>
      <c r="M29" s="32">
        <v>-5.85</v>
      </c>
      <c r="N29" s="32">
        <v>2.94</v>
      </c>
      <c r="O29" s="32">
        <v>3</v>
      </c>
      <c r="P29" s="32">
        <v>2.84</v>
      </c>
      <c r="Q29" s="32"/>
      <c r="R29">
        <v>-5.85</v>
      </c>
      <c r="S29">
        <v>8</v>
      </c>
      <c r="T29" s="1">
        <f>VLOOKUP(A29,'tax C+S &amp; GVA'!$A:$M,13,0)</f>
        <v>-1.5191546350691976</v>
      </c>
      <c r="AA29" s="3">
        <v>459476</v>
      </c>
    </row>
    <row r="30" spans="1:28" x14ac:dyDescent="0.25">
      <c r="A30" t="s">
        <v>36</v>
      </c>
      <c r="B30" s="2">
        <v>914092.7</v>
      </c>
      <c r="C30" s="9">
        <v>5.13</v>
      </c>
      <c r="D30" s="9">
        <v>4.58</v>
      </c>
      <c r="E30" s="9">
        <v>9</v>
      </c>
      <c r="F30" s="9"/>
      <c r="H30">
        <v>4.9800000000000004</v>
      </c>
      <c r="I30" s="9">
        <f>VLOOKUP(A30,'Macro Indicators &amp; Sales'!$A:$H,8,0)</f>
        <v>4.91</v>
      </c>
      <c r="J30" s="1">
        <f t="shared" si="4"/>
        <v>4.09</v>
      </c>
      <c r="K30" s="32"/>
      <c r="L30" s="32">
        <f>HLOOKUP(A30,'non agri gov GVA'!$A$1:$AN$6,6,0)</f>
        <v>7.9928410162397157</v>
      </c>
      <c r="M30" s="32">
        <v>4.38</v>
      </c>
      <c r="N30" s="32">
        <v>5.67</v>
      </c>
      <c r="O30" s="32">
        <v>3.18</v>
      </c>
      <c r="P30" s="32">
        <v>3.91</v>
      </c>
      <c r="Q30" s="32"/>
      <c r="R30">
        <v>4.38</v>
      </c>
      <c r="S30">
        <v>8.26</v>
      </c>
      <c r="T30" s="1">
        <f>VLOOKUP(A30,'tax C+S &amp; GVA'!$A:$M,13,0)</f>
        <v>10.69085818814365</v>
      </c>
      <c r="AA30" s="3">
        <f>AA28-AA29</f>
        <v>23634056</v>
      </c>
    </row>
    <row r="31" spans="1:28" x14ac:dyDescent="0.25">
      <c r="A31" t="s">
        <v>37</v>
      </c>
      <c r="B31" s="2">
        <v>973130.78</v>
      </c>
      <c r="C31" s="9">
        <v>10.119999999999999</v>
      </c>
      <c r="D31" s="9">
        <v>4.4400000000000004</v>
      </c>
      <c r="E31" s="9">
        <v>10.220000000000001</v>
      </c>
      <c r="F31" s="9"/>
      <c r="H31">
        <v>4.5599999999999996</v>
      </c>
      <c r="I31" s="9">
        <f>VLOOKUP(A31,'Macro Indicators &amp; Sales'!$A:$H,8,0)</f>
        <v>4.6399999999999997</v>
      </c>
      <c r="J31" s="1">
        <f t="shared" si="4"/>
        <v>5.580000000000001</v>
      </c>
      <c r="K31" s="32"/>
      <c r="L31" s="32">
        <f>HLOOKUP(A31,'non agri gov GVA'!$A$1:$AN$6,6,0)</f>
        <v>5.7919814173550854</v>
      </c>
      <c r="M31" s="32">
        <v>17.420000000000002</v>
      </c>
      <c r="N31" s="32">
        <v>6.19</v>
      </c>
      <c r="O31" s="32">
        <v>3.98</v>
      </c>
      <c r="P31" s="32">
        <v>5.65</v>
      </c>
      <c r="Q31" s="32"/>
      <c r="R31">
        <v>17.420000000000002</v>
      </c>
      <c r="S31">
        <v>6.8</v>
      </c>
      <c r="T31" s="1">
        <f>VLOOKUP(A31,'tax C+S &amp; GVA'!$A:$M,13,0)</f>
        <v>12.195916455039303</v>
      </c>
      <c r="AA31">
        <f>AA30*1%</f>
        <v>236340.56</v>
      </c>
    </row>
    <row r="32" spans="1:28" x14ac:dyDescent="0.25">
      <c r="A32" t="s">
        <v>38</v>
      </c>
      <c r="B32" s="2">
        <v>1037517.9</v>
      </c>
      <c r="C32" s="9">
        <v>8.77</v>
      </c>
      <c r="D32" s="9">
        <v>3.84</v>
      </c>
      <c r="E32" s="9">
        <v>13.36</v>
      </c>
      <c r="F32" s="9"/>
      <c r="H32">
        <v>11.93</v>
      </c>
      <c r="I32" s="9">
        <f>VLOOKUP(A32,'Macro Indicators &amp; Sales'!$A:$H,8,0)</f>
        <v>5.54</v>
      </c>
      <c r="J32" s="1">
        <f t="shared" si="4"/>
        <v>7.8199999999999994</v>
      </c>
      <c r="K32" s="3"/>
      <c r="L32" s="32">
        <f>HLOOKUP(A32,'non agri gov GVA'!$A$1:$AN$6,6,0)</f>
        <v>6.313542252824611</v>
      </c>
      <c r="M32" s="32">
        <v>8.82</v>
      </c>
      <c r="N32" s="32">
        <v>4.6500000000000004</v>
      </c>
      <c r="O32" s="32">
        <v>2.74</v>
      </c>
      <c r="P32" s="32">
        <v>7.31</v>
      </c>
      <c r="Q32" s="32"/>
      <c r="R32">
        <v>8.82</v>
      </c>
      <c r="S32">
        <v>6.45</v>
      </c>
      <c r="T32" s="1">
        <f>VLOOKUP(A32,'tax C+S &amp; GVA'!$A:$M,13,0)</f>
        <v>5.5994243075877419</v>
      </c>
    </row>
    <row r="33" spans="1:20" x14ac:dyDescent="0.25">
      <c r="A33" t="s">
        <v>39</v>
      </c>
      <c r="B33" s="2">
        <v>1052346.3999999999</v>
      </c>
      <c r="C33" s="9">
        <v>-5.15</v>
      </c>
      <c r="D33" s="9">
        <v>-0.84</v>
      </c>
      <c r="E33" s="9">
        <v>6.05</v>
      </c>
      <c r="F33" s="9"/>
      <c r="H33">
        <v>-3.38</v>
      </c>
      <c r="I33" s="9">
        <f>VLOOKUP(A33,'Macro Indicators &amp; Sales'!$A:$H,8,0)</f>
        <v>3.82</v>
      </c>
      <c r="J33" s="1">
        <f t="shared" si="4"/>
        <v>2.23</v>
      </c>
      <c r="K33" s="3"/>
      <c r="L33" s="32">
        <f>HLOOKUP(A33,'non agri gov GVA'!$A$1:$AN$6,6,0)</f>
        <v>3.0298665648754941</v>
      </c>
      <c r="M33" s="32">
        <v>-0.84</v>
      </c>
      <c r="N33" s="32">
        <v>-3.85</v>
      </c>
      <c r="O33" s="32">
        <v>-13.96</v>
      </c>
      <c r="P33" s="32">
        <v>-3.59</v>
      </c>
      <c r="Q33" s="32"/>
      <c r="R33">
        <v>-0.84</v>
      </c>
      <c r="S33">
        <v>3.87</v>
      </c>
      <c r="T33" s="1">
        <f>VLOOKUP(A33,'tax C+S &amp; GVA'!$A:$M,13,0)</f>
        <v>-6.2179141036351453</v>
      </c>
    </row>
    <row r="34" spans="1:20" x14ac:dyDescent="0.25">
      <c r="A34" t="s">
        <v>42</v>
      </c>
      <c r="B34" s="2">
        <v>1264102.8</v>
      </c>
      <c r="C34" s="9">
        <v>6.69</v>
      </c>
      <c r="D34" s="9">
        <v>5.26</v>
      </c>
      <c r="E34" s="9">
        <v>15.37</v>
      </c>
      <c r="F34" s="9"/>
      <c r="H34">
        <v>10.32</v>
      </c>
      <c r="I34" s="9">
        <f>VLOOKUP(A34,'Macro Indicators &amp; Sales'!$A:$H,8,0)</f>
        <v>6.19</v>
      </c>
      <c r="J34" s="1">
        <f t="shared" si="4"/>
        <v>9.18</v>
      </c>
      <c r="K34" s="3"/>
      <c r="L34" s="32">
        <f>HLOOKUP(A34,'non agri gov GVA'!$A$1:$AN$6,6,0)</f>
        <v>7.5178043468296263</v>
      </c>
      <c r="M34" s="32">
        <v>8.92</v>
      </c>
      <c r="N34" s="32">
        <v>0.64</v>
      </c>
      <c r="O34" s="32">
        <v>12.97</v>
      </c>
      <c r="P34" s="32">
        <v>8.39</v>
      </c>
      <c r="R34">
        <v>8.92</v>
      </c>
      <c r="S34">
        <v>-5.78</v>
      </c>
      <c r="T34" s="1">
        <f>VLOOKUP(A34,'tax C+S &amp; GVA'!$A:$M,13,0)</f>
        <v>20.525300045209963</v>
      </c>
    </row>
    <row r="35" spans="1:20" x14ac:dyDescent="0.25">
      <c r="A35" t="s">
        <v>43</v>
      </c>
      <c r="B35" s="2"/>
      <c r="C35" s="9">
        <v>-2.98</v>
      </c>
      <c r="D35" s="9">
        <v>5.91</v>
      </c>
      <c r="E35" s="9">
        <v>16.11</v>
      </c>
      <c r="F35" s="9"/>
      <c r="H35">
        <v>2.2000000000000002</v>
      </c>
      <c r="I35" s="9">
        <f>VLOOKUP(A35,'Macro Indicators &amp; Sales'!$A:$H,8,0)</f>
        <v>4.38</v>
      </c>
      <c r="J35" s="1">
        <f>E35-I35</f>
        <v>11.73</v>
      </c>
      <c r="K35" s="3"/>
      <c r="L35" s="32">
        <f>HLOOKUP(A35,'non agri gov GVA'!$A$1:$AN$6,6,0)</f>
        <v>9.7798915459029523</v>
      </c>
      <c r="M35" s="32">
        <v>13.75</v>
      </c>
      <c r="N35" s="32">
        <v>3.93</v>
      </c>
      <c r="O35" s="32">
        <v>6.32</v>
      </c>
      <c r="P35" s="32">
        <v>9.73</v>
      </c>
      <c r="R35">
        <v>13.75</v>
      </c>
      <c r="S35">
        <v>9.69</v>
      </c>
      <c r="T35" s="1">
        <f>VLOOKUP(A35,'tax C+S &amp; GVA'!$A:$M,13,0)</f>
        <v>9.2784259235389648</v>
      </c>
    </row>
    <row r="36" spans="1:20" x14ac:dyDescent="0.25">
      <c r="A36" t="s">
        <v>44</v>
      </c>
      <c r="B36" s="2"/>
      <c r="C36" s="9">
        <v>0.14000000000000001</v>
      </c>
      <c r="D36" s="9">
        <v>4.07</v>
      </c>
      <c r="E36" s="9">
        <v>12.18</v>
      </c>
      <c r="F36" s="9"/>
      <c r="H36">
        <v>6.34</v>
      </c>
      <c r="I36" s="9">
        <f>VLOOKUP(A36,'Macro Indicators &amp; Sales'!$A:$H,8,0)</f>
        <v>3.55</v>
      </c>
      <c r="J36" s="1">
        <f t="shared" si="4"/>
        <v>8.629999999999999</v>
      </c>
      <c r="K36" s="3"/>
      <c r="L36" s="32">
        <f>HLOOKUP(A36,'non agri gov GVA'!$A$1:$AN$6,6,0)</f>
        <v>6.3584567944479753</v>
      </c>
      <c r="M36" s="32">
        <v>-3.67</v>
      </c>
      <c r="N36" s="32">
        <v>2.2000000000000002</v>
      </c>
      <c r="O36" s="32">
        <v>5.64</v>
      </c>
      <c r="P36" s="32">
        <v>6.77</v>
      </c>
      <c r="Q36" s="32"/>
      <c r="R36">
        <v>-3.67</v>
      </c>
      <c r="S36">
        <v>7.61</v>
      </c>
      <c r="T36" s="1">
        <f>VLOOKUP(A36,'tax C+S &amp; GVA'!$A:$M,13,0)</f>
        <v>10.136740801156925</v>
      </c>
    </row>
    <row r="37" spans="1:20" x14ac:dyDescent="0.25">
      <c r="I37" s="9"/>
      <c r="J37" s="1"/>
      <c r="K37" s="3"/>
      <c r="L37" s="32"/>
      <c r="Q37" s="32"/>
      <c r="S37">
        <v>9.19</v>
      </c>
      <c r="T37" s="1" t="e">
        <f>VLOOKUP(A37,'tax C+S &amp; GVA'!$A:$M,13,0)</f>
        <v>#N/A</v>
      </c>
    </row>
    <row r="38" spans="1:20" x14ac:dyDescent="0.25">
      <c r="C38" s="9">
        <v>-7.09</v>
      </c>
      <c r="D38" s="9">
        <v>-8.4700000000000006</v>
      </c>
      <c r="E38" s="9">
        <v>5.52</v>
      </c>
      <c r="F38" s="9"/>
      <c r="H38">
        <v>-6.96</v>
      </c>
      <c r="I38" s="9">
        <f>VLOOKUP(A56,'Macro Indicators &amp; Sales'!$A:$H,8,0)</f>
        <v>5.53</v>
      </c>
      <c r="J38" s="31">
        <f>E38-I38</f>
        <v>-1.0000000000000675E-2</v>
      </c>
      <c r="L38" s="32">
        <f>HLOOKUP(A56,'non agri gov GVA'!$A$1:$AN$6,6,0)</f>
        <v>-5.2320266007773064</v>
      </c>
      <c r="M38" s="32">
        <v>-12.62</v>
      </c>
      <c r="N38" s="32">
        <v>-7.33</v>
      </c>
      <c r="O38">
        <v>-18.690000000000001</v>
      </c>
      <c r="P38">
        <v>-8.68</v>
      </c>
      <c r="Q38" s="32"/>
      <c r="R38">
        <v>-12.62</v>
      </c>
      <c r="S38">
        <v>6.49</v>
      </c>
      <c r="T38" s="1">
        <f>VLOOKUP(A56,'tax C+S &amp; GVA'!$A:$M,13,0)</f>
        <v>-13.867259487108651</v>
      </c>
    </row>
    <row r="39" spans="1:20" x14ac:dyDescent="0.25">
      <c r="C39" s="9">
        <v>45.13</v>
      </c>
      <c r="D39" s="9">
        <v>11.4</v>
      </c>
      <c r="E39" s="9">
        <v>8.7100000000000009</v>
      </c>
      <c r="F39" s="9"/>
      <c r="H39">
        <v>29.6</v>
      </c>
      <c r="I39" s="9">
        <f>VLOOKUP(A57,'Macro Indicators &amp; Sales'!$A:$H,8,0)</f>
        <v>6.11</v>
      </c>
      <c r="J39" s="1">
        <f t="shared" si="4"/>
        <v>2.6000000000000005</v>
      </c>
      <c r="L39" s="32">
        <f>HLOOKUP(A57,'non agri gov GVA'!$A$1:$AN$6,6,0)</f>
        <v>10.799101575006787</v>
      </c>
      <c r="M39" s="32">
        <v>22.09</v>
      </c>
      <c r="N39" s="32">
        <v>6.63</v>
      </c>
      <c r="O39">
        <v>16.97</v>
      </c>
      <c r="P39">
        <v>18.82</v>
      </c>
      <c r="Q39" s="32"/>
      <c r="R39">
        <v>22.09</v>
      </c>
      <c r="S39">
        <v>9.69</v>
      </c>
      <c r="T39" s="1">
        <f>VLOOKUP(A57,'tax C+S &amp; GVA'!$A:$M,13,0)</f>
        <v>31.19078354510431</v>
      </c>
    </row>
    <row r="41" spans="1:20" x14ac:dyDescent="0.25">
      <c r="A41" t="s">
        <v>333</v>
      </c>
      <c r="D41" s="33">
        <f>CORREL(D9:D25,$K9:$K25)</f>
        <v>0.76381149603241916</v>
      </c>
      <c r="E41" s="33"/>
      <c r="F41" s="33"/>
      <c r="G41" s="31"/>
      <c r="H41" s="33">
        <f>CORREL(H9:H25,$K9:$K25)</f>
        <v>0.36583863266532335</v>
      </c>
      <c r="I41" s="31"/>
      <c r="J41" s="33">
        <f>CORREL(J9:J25,$K9:$K25)</f>
        <v>0.67719010848543937</v>
      </c>
    </row>
    <row r="42" spans="1:20" x14ac:dyDescent="0.25">
      <c r="A42" t="s">
        <v>334</v>
      </c>
      <c r="D42" s="33">
        <f>CORREL(D9:D25,$L9:$L25)</f>
        <v>0.7598319680014719</v>
      </c>
      <c r="E42" s="33"/>
      <c r="F42" s="33"/>
      <c r="G42" s="31"/>
      <c r="H42" s="33">
        <f>CORREL(H9:H25,$L9:$L25)</f>
        <v>0.51119943320702987</v>
      </c>
      <c r="I42" s="31"/>
      <c r="J42" s="33">
        <f>CORREL(J9:J25,$L9:$L25)</f>
        <v>0.55571054753267668</v>
      </c>
    </row>
    <row r="43" spans="1:20" x14ac:dyDescent="0.25">
      <c r="A43" t="s">
        <v>152</v>
      </c>
      <c r="D43" s="33">
        <f>CORREL(D26:D33,$L26:$L33)</f>
        <v>0.67386325619910903</v>
      </c>
      <c r="H43" s="33">
        <f>CORREL(H26:H33,$L26:$L33)</f>
        <v>-0.1422686732496723</v>
      </c>
      <c r="J43" s="33">
        <f>CORREL(L26:L33,$J26:$J33)</f>
        <v>0.284883523748375</v>
      </c>
    </row>
    <row r="45" spans="1:20" x14ac:dyDescent="0.25">
      <c r="D45" s="33"/>
      <c r="H45" s="34"/>
      <c r="J45" s="34"/>
    </row>
    <row r="47" spans="1:20" x14ac:dyDescent="0.25">
      <c r="B47" t="s">
        <v>352</v>
      </c>
      <c r="C47" s="8" t="s">
        <v>97</v>
      </c>
      <c r="D47" s="8" t="s">
        <v>354</v>
      </c>
      <c r="E47" s="8" t="s">
        <v>355</v>
      </c>
    </row>
    <row r="48" spans="1:20" x14ac:dyDescent="0.25">
      <c r="A48" t="s">
        <v>32</v>
      </c>
      <c r="B48" s="1">
        <f>J26</f>
        <v>4.57</v>
      </c>
      <c r="C48" s="9">
        <f>I26</f>
        <v>9.41</v>
      </c>
      <c r="D48">
        <v>15.12</v>
      </c>
      <c r="E48" s="9">
        <f>D48-C48</f>
        <v>5.7099999999999991</v>
      </c>
    </row>
    <row r="49" spans="1:26" x14ac:dyDescent="0.25">
      <c r="A49" t="s">
        <v>33</v>
      </c>
      <c r="B49" s="1">
        <f t="shared" ref="B49:B54" si="5">J27</f>
        <v>6.6</v>
      </c>
      <c r="C49" s="9">
        <f t="shared" ref="C49:C55" si="6">I27</f>
        <v>7.57</v>
      </c>
      <c r="D49">
        <v>12.84</v>
      </c>
      <c r="E49" s="9">
        <f t="shared" ref="E49:E60" si="7">D49-C49</f>
        <v>5.27</v>
      </c>
    </row>
    <row r="50" spans="1:26" x14ac:dyDescent="0.25">
      <c r="A50" t="s">
        <v>34</v>
      </c>
      <c r="B50" s="1">
        <f t="shared" si="5"/>
        <v>3.5799999999999992</v>
      </c>
      <c r="C50" s="9">
        <f t="shared" si="6"/>
        <v>5.69</v>
      </c>
      <c r="D50">
        <v>5.61</v>
      </c>
      <c r="E50" s="9">
        <f t="shared" si="7"/>
        <v>-8.0000000000000071E-2</v>
      </c>
      <c r="N50">
        <v>15.12</v>
      </c>
      <c r="O50">
        <v>12.84</v>
      </c>
      <c r="P50">
        <v>5.61</v>
      </c>
      <c r="Q50">
        <v>2.75</v>
      </c>
      <c r="R50">
        <v>-1.86</v>
      </c>
      <c r="S50">
        <v>0.73</v>
      </c>
      <c r="T50">
        <v>5.12</v>
      </c>
      <c r="U50">
        <v>3.85</v>
      </c>
      <c r="V50">
        <v>2.89</v>
      </c>
      <c r="W50">
        <v>4.92</v>
      </c>
      <c r="X50">
        <v>5.83</v>
      </c>
      <c r="Y50">
        <v>9.39</v>
      </c>
      <c r="Z50">
        <v>8.24</v>
      </c>
    </row>
    <row r="51" spans="1:26" x14ac:dyDescent="0.25">
      <c r="A51" t="s">
        <v>35</v>
      </c>
      <c r="B51" s="1">
        <f t="shared" si="5"/>
        <v>6.0600000000000005</v>
      </c>
      <c r="C51" s="9">
        <f t="shared" si="6"/>
        <v>4.84</v>
      </c>
      <c r="D51">
        <v>2.75</v>
      </c>
      <c r="E51" s="9">
        <f t="shared" si="7"/>
        <v>-2.09</v>
      </c>
    </row>
    <row r="52" spans="1:26" x14ac:dyDescent="0.25">
      <c r="A52" t="s">
        <v>36</v>
      </c>
      <c r="B52" s="1">
        <f t="shared" si="5"/>
        <v>4.09</v>
      </c>
      <c r="C52" s="9">
        <f t="shared" si="6"/>
        <v>4.91</v>
      </c>
      <c r="D52">
        <v>-1.86</v>
      </c>
      <c r="E52" s="9">
        <f t="shared" si="7"/>
        <v>-6.7700000000000005</v>
      </c>
    </row>
    <row r="53" spans="1:26" x14ac:dyDescent="0.25">
      <c r="A53" t="s">
        <v>37</v>
      </c>
      <c r="B53" s="1">
        <f t="shared" si="5"/>
        <v>5.580000000000001</v>
      </c>
      <c r="C53" s="9">
        <f t="shared" si="6"/>
        <v>4.6399999999999997</v>
      </c>
      <c r="D53">
        <v>0.73</v>
      </c>
      <c r="E53" s="9">
        <f t="shared" si="7"/>
        <v>-3.9099999999999997</v>
      </c>
    </row>
    <row r="54" spans="1:26" x14ac:dyDescent="0.25">
      <c r="A54" t="s">
        <v>38</v>
      </c>
      <c r="B54" s="1">
        <f t="shared" si="5"/>
        <v>7.8199999999999994</v>
      </c>
      <c r="C54" s="9">
        <f t="shared" si="6"/>
        <v>5.54</v>
      </c>
      <c r="D54">
        <v>5.12</v>
      </c>
      <c r="E54" s="9">
        <f t="shared" si="7"/>
        <v>-0.41999999999999993</v>
      </c>
    </row>
    <row r="55" spans="1:26" x14ac:dyDescent="0.25">
      <c r="A55" t="s">
        <v>39</v>
      </c>
      <c r="B55" s="1">
        <f>J33</f>
        <v>2.23</v>
      </c>
      <c r="C55" s="9">
        <f t="shared" si="6"/>
        <v>3.82</v>
      </c>
      <c r="D55">
        <v>3.85</v>
      </c>
      <c r="E55" s="9">
        <f t="shared" si="7"/>
        <v>3.0000000000000249E-2</v>
      </c>
    </row>
    <row r="56" spans="1:26" x14ac:dyDescent="0.25">
      <c r="A56" t="s">
        <v>40</v>
      </c>
      <c r="B56" s="1">
        <f>'Macro Indicators &amp; GVA (2)'!J36</f>
        <v>-1.0000000000000675E-2</v>
      </c>
      <c r="C56" s="9">
        <f>I38</f>
        <v>5.53</v>
      </c>
      <c r="D56">
        <v>2.89</v>
      </c>
      <c r="E56" s="9">
        <f t="shared" si="7"/>
        <v>-2.64</v>
      </c>
    </row>
    <row r="57" spans="1:26" x14ac:dyDescent="0.25">
      <c r="A57" t="s">
        <v>41</v>
      </c>
      <c r="B57" s="1">
        <f>'Macro Indicators &amp; GVA (2)'!J37</f>
        <v>2.6000000000000005</v>
      </c>
      <c r="C57" s="9">
        <f>I39</f>
        <v>6.11</v>
      </c>
      <c r="D57">
        <v>4.92</v>
      </c>
      <c r="E57" s="9">
        <f t="shared" si="7"/>
        <v>-1.1900000000000004</v>
      </c>
    </row>
    <row r="58" spans="1:26" x14ac:dyDescent="0.25">
      <c r="A58" t="s">
        <v>42</v>
      </c>
      <c r="B58" s="1">
        <f>J34</f>
        <v>9.18</v>
      </c>
      <c r="C58" s="9">
        <f>I34</f>
        <v>6.19</v>
      </c>
      <c r="D58">
        <v>5.83</v>
      </c>
      <c r="E58" s="9">
        <f t="shared" si="7"/>
        <v>-0.36000000000000032</v>
      </c>
    </row>
    <row r="59" spans="1:26" x14ac:dyDescent="0.25">
      <c r="A59" t="s">
        <v>43</v>
      </c>
      <c r="B59" s="1">
        <f>J35</f>
        <v>11.73</v>
      </c>
      <c r="C59" s="9">
        <f t="shared" ref="C59:C60" si="8">I35</f>
        <v>4.38</v>
      </c>
      <c r="D59">
        <v>9.39</v>
      </c>
      <c r="E59" s="9">
        <f t="shared" si="7"/>
        <v>5.0100000000000007</v>
      </c>
      <c r="M59" t="s">
        <v>43</v>
      </c>
      <c r="N59">
        <v>12.02</v>
      </c>
      <c r="O59">
        <v>9.19</v>
      </c>
    </row>
    <row r="60" spans="1:26" x14ac:dyDescent="0.25">
      <c r="A60" t="s">
        <v>44</v>
      </c>
      <c r="B60" s="1">
        <f>J36</f>
        <v>8.629999999999999</v>
      </c>
      <c r="C60" s="9">
        <f t="shared" si="8"/>
        <v>3.55</v>
      </c>
      <c r="D60">
        <v>8.24</v>
      </c>
      <c r="E60" s="9">
        <f t="shared" si="7"/>
        <v>4.6900000000000004</v>
      </c>
      <c r="M60" t="s">
        <v>44</v>
      </c>
      <c r="N60">
        <v>9.7799999999999994</v>
      </c>
      <c r="O60">
        <v>6.49</v>
      </c>
    </row>
    <row r="61" spans="1:26" x14ac:dyDescent="0.25">
      <c r="M61" t="s">
        <v>199</v>
      </c>
      <c r="N61">
        <v>8</v>
      </c>
      <c r="O61">
        <v>7.41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9C50-7E91-4CCC-9E55-B6B8833C36D7}">
  <dimension ref="A1:AD125"/>
  <sheetViews>
    <sheetView zoomScale="80" zoomScaleNormal="80" workbookViewId="0">
      <pane xSplit="1" ySplit="4" topLeftCell="M5" activePane="bottomRight" state="frozen"/>
      <selection pane="topRight" activeCell="B1" sqref="B1"/>
      <selection pane="bottomLeft" activeCell="A2" sqref="A2"/>
      <selection pane="bottomRight" activeCell="V4" sqref="V4:AB8"/>
    </sheetView>
  </sheetViews>
  <sheetFormatPr defaultRowHeight="15" x14ac:dyDescent="0.25"/>
  <cols>
    <col min="2" max="3" width="8.7109375" style="8"/>
    <col min="4" max="4" width="10.140625" style="8" bestFit="1" customWidth="1"/>
    <col min="5" max="5" width="11.42578125" style="8" bestFit="1" customWidth="1"/>
    <col min="6" max="6" width="9.140625" bestFit="1" customWidth="1"/>
    <col min="7" max="7" width="10.7109375" bestFit="1" customWidth="1"/>
    <col min="9" max="9" width="14.140625" bestFit="1" customWidth="1"/>
    <col min="10" max="10" width="18.28515625" bestFit="1" customWidth="1"/>
    <col min="11" max="11" width="13.140625" bestFit="1" customWidth="1"/>
    <col min="12" max="16" width="13.140625" customWidth="1"/>
    <col min="24" max="24" width="9.42578125" customWidth="1"/>
    <col min="25" max="25" width="10.140625" bestFit="1" customWidth="1"/>
    <col min="26" max="26" width="11.42578125" bestFit="1" customWidth="1"/>
    <col min="27" max="27" width="9.5703125" bestFit="1" customWidth="1"/>
    <col min="28" max="28" width="9.140625" bestFit="1" customWidth="1"/>
  </cols>
  <sheetData>
    <row r="1" spans="1:30" x14ac:dyDescent="0.25">
      <c r="C1">
        <f>CORREL(C5:C63,$J5:$J63)</f>
        <v>0.34195842035853424</v>
      </c>
      <c r="G1">
        <f>CORREL(G5:G63,$J5:$J63)</f>
        <v>3.0199494286636121E-2</v>
      </c>
      <c r="I1">
        <f>CORREL(I10:I63,$J10:$J63)</f>
        <v>9.4369157428842665E-2</v>
      </c>
      <c r="L1">
        <f>CORREL(L5:L63,$J5:$J63)</f>
        <v>0.1789670621898739</v>
      </c>
      <c r="T1">
        <f>CORREL(T5:T63,$J5:$J63)</f>
        <v>0.23097300755126998</v>
      </c>
    </row>
    <row r="2" spans="1:30" x14ac:dyDescent="0.25">
      <c r="C2">
        <f>CORREL(C37:C64,$J37:$J64)</f>
        <v>0.87310217133863366</v>
      </c>
      <c r="G2">
        <f>CORREL(G37:G64,$J37:$J64)</f>
        <v>0.3847974659593818</v>
      </c>
      <c r="I2">
        <f>CORREL(I37:I64,$J37:$J64)</f>
        <v>0.40004674007452845</v>
      </c>
      <c r="L2">
        <f>CORREL(L37:L64,$J37:$J64)</f>
        <v>0.33622925332620052</v>
      </c>
      <c r="T2" s="31">
        <f>CORREL(T37:T64,$J37:$J64)</f>
        <v>0.62857206919627906</v>
      </c>
    </row>
    <row r="3" spans="1:30" x14ac:dyDescent="0.25">
      <c r="C3">
        <f>CORREL(C65:C117,$J65:$J117)</f>
        <v>0.6383579208166511</v>
      </c>
      <c r="G3">
        <f>CORREL(G65:G117,$J65:$J117)</f>
        <v>-2.4544157717310958E-2</v>
      </c>
      <c r="I3">
        <f>CORREL(I65:I115,$J65:$J115)</f>
        <v>0.29614834954041902</v>
      </c>
      <c r="L3">
        <f>CORREL(L65:L115,$J65:$J115)</f>
        <v>0.10131521484287004</v>
      </c>
      <c r="T3" s="31">
        <f>CORREL(T65:T115,$J65:$J115)</f>
        <v>0.28765077495538288</v>
      </c>
    </row>
    <row r="4" spans="1:30" x14ac:dyDescent="0.25">
      <c r="B4" s="8" t="s">
        <v>118</v>
      </c>
      <c r="C4" s="8" t="s">
        <v>117</v>
      </c>
      <c r="D4" s="8" t="s">
        <v>119</v>
      </c>
      <c r="E4" s="8" t="s">
        <v>76</v>
      </c>
      <c r="F4" s="8" t="s">
        <v>134</v>
      </c>
      <c r="G4" s="8" t="s">
        <v>133</v>
      </c>
      <c r="H4" s="8" t="s">
        <v>90</v>
      </c>
      <c r="I4" s="8" t="s">
        <v>135</v>
      </c>
      <c r="J4" s="3" t="s">
        <v>328</v>
      </c>
      <c r="K4" s="3" t="s">
        <v>154</v>
      </c>
      <c r="L4" s="3" t="s">
        <v>257</v>
      </c>
      <c r="M4" s="3" t="s">
        <v>251</v>
      </c>
      <c r="N4" s="3" t="s">
        <v>252</v>
      </c>
      <c r="O4" s="3" t="s">
        <v>258</v>
      </c>
      <c r="P4" s="3" t="s">
        <v>259</v>
      </c>
      <c r="Q4" s="3" t="s">
        <v>257</v>
      </c>
      <c r="R4" s="3" t="s">
        <v>170</v>
      </c>
      <c r="S4" s="3" t="s">
        <v>147</v>
      </c>
      <c r="T4" s="3" t="s">
        <v>389</v>
      </c>
      <c r="U4" s="3"/>
      <c r="W4" s="8"/>
      <c r="X4" s="8"/>
      <c r="Y4" s="8"/>
      <c r="Z4" s="8"/>
      <c r="AA4" s="8"/>
    </row>
    <row r="5" spans="1:30" x14ac:dyDescent="0.25">
      <c r="A5" s="55">
        <v>35582</v>
      </c>
      <c r="B5" s="9">
        <v>6.2722259444415895</v>
      </c>
      <c r="C5" s="9">
        <v>4.8</v>
      </c>
      <c r="D5" s="9"/>
      <c r="E5" s="9"/>
      <c r="G5" s="9">
        <v>6.2722259444415895</v>
      </c>
      <c r="H5" s="9">
        <f>VLOOKUP(A5,[4]Sheet3!$A:$D,4,0)</f>
        <v>7.7157360406091557</v>
      </c>
      <c r="I5" s="1"/>
      <c r="J5" s="32">
        <f>HLOOKUP(A5,'non agri gov GVA Q'!$A$15:$AG$20,6,0)</f>
        <v>6.2037821055602516</v>
      </c>
      <c r="K5" s="32" t="e">
        <f>HLOOKUP(A5,'non agri gov GVA'!$A$1:$AN$6,6,0)</f>
        <v>#N/A</v>
      </c>
      <c r="L5" s="32">
        <v>18.890463656610645</v>
      </c>
      <c r="M5" s="32"/>
      <c r="N5" s="32"/>
      <c r="O5" s="32"/>
      <c r="P5" s="32"/>
      <c r="Q5">
        <v>3.37</v>
      </c>
      <c r="R5">
        <v>5.53</v>
      </c>
      <c r="S5" s="10">
        <f>VLOOKUP(A5,'tax detailed breakup'!$A:$O,15,0)*100</f>
        <v>4.3714818856539495</v>
      </c>
      <c r="T5" s="48">
        <f>S5-H5</f>
        <v>-3.3442541549552063</v>
      </c>
      <c r="W5" s="1"/>
      <c r="X5" s="1"/>
      <c r="Y5" s="1"/>
      <c r="Z5" s="1"/>
      <c r="AA5" s="1"/>
    </row>
    <row r="6" spans="1:30" x14ac:dyDescent="0.25">
      <c r="A6" s="55">
        <v>35674</v>
      </c>
      <c r="B6" s="9">
        <v>-22.408070410979342</v>
      </c>
      <c r="C6" s="9">
        <v>7.4</v>
      </c>
      <c r="D6" s="9"/>
      <c r="E6" s="9"/>
      <c r="G6" s="9">
        <v>-22.408070410979342</v>
      </c>
      <c r="H6" s="9">
        <f>VLOOKUP(A6,[4]Sheet3!$A:$D,4,0)</f>
        <v>5.0682261208576884</v>
      </c>
      <c r="I6" s="1"/>
      <c r="J6" s="32">
        <f>HLOOKUP(A6,'non agri gov GVA Q'!$A$15:$AG$20,6,0)</f>
        <v>6.2804432248692033</v>
      </c>
      <c r="K6" s="32" t="e">
        <f>HLOOKUP(A6,'non agri gov GVA'!$A$1:$AN$6,6,0)</f>
        <v>#N/A</v>
      </c>
      <c r="L6" s="32">
        <v>-1.7819973662970945</v>
      </c>
      <c r="M6" s="32">
        <v>1.45</v>
      </c>
      <c r="N6" s="32">
        <v>-8.6999999999999993</v>
      </c>
      <c r="O6" s="32"/>
      <c r="P6" s="32">
        <v>6.53</v>
      </c>
      <c r="Q6">
        <v>0.01</v>
      </c>
      <c r="R6">
        <v>1.06</v>
      </c>
      <c r="S6" s="10">
        <f>VLOOKUP(A6,'tax detailed breakup'!$A:$O,15,0)*100</f>
        <v>5.7362178522914586</v>
      </c>
      <c r="T6" s="48">
        <f t="shared" ref="T6:T69" si="0">S6-H6</f>
        <v>0.66799173143377022</v>
      </c>
      <c r="V6" s="9"/>
      <c r="W6" s="1"/>
      <c r="X6" s="1"/>
      <c r="Y6" s="1"/>
      <c r="Z6" s="1"/>
      <c r="AA6" s="1"/>
    </row>
    <row r="7" spans="1:30" x14ac:dyDescent="0.25">
      <c r="A7" s="55">
        <v>35765</v>
      </c>
      <c r="B7" s="9">
        <v>0.90471882291318639</v>
      </c>
      <c r="C7" s="9">
        <v>8.1999999999999993</v>
      </c>
      <c r="D7" s="9"/>
      <c r="E7" s="9"/>
      <c r="G7" s="9">
        <v>0.90471882291318639</v>
      </c>
      <c r="H7" s="9">
        <f>VLOOKUP(A7,[4]Sheet3!$A:$D,4,0)</f>
        <v>5.550239234449772</v>
      </c>
      <c r="I7" s="1"/>
      <c r="J7" s="32">
        <f>HLOOKUP(A7,'non agri gov GVA Q'!$A$15:$AG$20,6,0)</f>
        <v>7.3270451371086009</v>
      </c>
      <c r="K7" s="32" t="e">
        <f>HLOOKUP(A7,'non agri gov GVA'!$A$1:$AN$6,6,0)</f>
        <v>#N/A</v>
      </c>
      <c r="L7" s="32">
        <v>10.013947001394708</v>
      </c>
      <c r="M7" s="32">
        <v>1.78</v>
      </c>
      <c r="N7" s="32">
        <v>-0.44</v>
      </c>
      <c r="O7" s="32"/>
      <c r="P7" s="32">
        <v>2.65</v>
      </c>
      <c r="Q7">
        <v>21.13</v>
      </c>
      <c r="R7">
        <v>5.48</v>
      </c>
      <c r="S7" s="10">
        <f>VLOOKUP(A7,'tax detailed breakup'!$A:$O,15,0)*100</f>
        <v>8.346661110297692</v>
      </c>
      <c r="T7" s="48">
        <f t="shared" si="0"/>
        <v>2.79642187584792</v>
      </c>
      <c r="W7" s="1"/>
      <c r="X7" s="1"/>
      <c r="Y7" s="1"/>
      <c r="Z7" s="1"/>
      <c r="AA7" s="1"/>
    </row>
    <row r="8" spans="1:30" x14ac:dyDescent="0.25">
      <c r="A8" s="55">
        <v>35855</v>
      </c>
      <c r="B8" s="9">
        <v>13.226781414886535</v>
      </c>
      <c r="C8" s="9">
        <v>6.2</v>
      </c>
      <c r="D8" s="9"/>
      <c r="E8" s="9"/>
      <c r="G8" s="9">
        <v>13.226781414886535</v>
      </c>
      <c r="H8" s="9">
        <f>VLOOKUP(A8,[4]Sheet3!$A:$D,4,0)</f>
        <v>9.039010466222642</v>
      </c>
      <c r="I8" s="1"/>
      <c r="J8" s="32">
        <f>HLOOKUP(A8,'non agri gov GVA Q'!$A$15:$AG$20,6,0)</f>
        <v>6.6838435252630113</v>
      </c>
      <c r="K8" s="32" t="e">
        <f>HLOOKUP(A8,'non agri gov GVA'!$A$1:$AN$6,6,0)</f>
        <v>#N/A</v>
      </c>
      <c r="L8" s="32">
        <v>26.21648460774577</v>
      </c>
      <c r="M8" s="32">
        <v>3.97</v>
      </c>
      <c r="N8" s="32">
        <v>-3.88</v>
      </c>
      <c r="O8" s="32"/>
      <c r="P8" s="32">
        <v>9.41</v>
      </c>
      <c r="Q8">
        <v>19.27</v>
      </c>
      <c r="R8">
        <v>4.75</v>
      </c>
      <c r="S8" s="10">
        <f>VLOOKUP(A8,'tax detailed breakup'!$A:$O,15,0)*100</f>
        <v>-9.9158534156542526</v>
      </c>
      <c r="T8" s="48">
        <f t="shared" si="0"/>
        <v>-18.954863881876896</v>
      </c>
      <c r="V8" s="9"/>
    </row>
    <row r="9" spans="1:30" x14ac:dyDescent="0.25">
      <c r="A9" s="55">
        <v>35947</v>
      </c>
      <c r="B9" s="9">
        <v>-2.4078564500484956</v>
      </c>
      <c r="C9" s="9">
        <v>4.9000000000000004</v>
      </c>
      <c r="D9" s="9"/>
      <c r="E9" s="9"/>
      <c r="G9" s="9">
        <v>-2.4078564500484956</v>
      </c>
      <c r="H9" s="9">
        <f>VLOOKUP(A9,[4]Sheet3!$A:$D,4,0)</f>
        <v>10.367577756833168</v>
      </c>
      <c r="I9" s="1"/>
      <c r="J9" s="32">
        <f>HLOOKUP(A9,'non agri gov GVA Q'!$A$15:$AG$20,6,0)</f>
        <v>6.2329470961340894</v>
      </c>
      <c r="K9" s="32" t="e">
        <f>HLOOKUP(A9,'non agri gov GVA'!$A$1:$AN$6,6,0)</f>
        <v>#N/A</v>
      </c>
      <c r="L9" s="32">
        <v>44.282186648501366</v>
      </c>
      <c r="M9" s="32">
        <v>8.67</v>
      </c>
      <c r="N9" s="32">
        <v>24.35</v>
      </c>
      <c r="O9" s="32"/>
      <c r="P9" s="32">
        <v>5.55</v>
      </c>
      <c r="Q9">
        <v>22.6</v>
      </c>
      <c r="R9">
        <v>6.66</v>
      </c>
      <c r="S9" s="10">
        <f>VLOOKUP(A9,'tax detailed breakup'!$A:$O,15,0)*100</f>
        <v>26.441620468359627</v>
      </c>
      <c r="T9" s="48">
        <f t="shared" si="0"/>
        <v>16.074042711526459</v>
      </c>
    </row>
    <row r="10" spans="1:30" x14ac:dyDescent="0.25">
      <c r="A10" s="55">
        <v>36039</v>
      </c>
      <c r="B10" s="9">
        <v>18.461464516594162</v>
      </c>
      <c r="C10" s="9">
        <v>3.9</v>
      </c>
      <c r="D10" s="9">
        <f>VLOOKUP(A10,[4]Sheet2!$A:$D,4,0)</f>
        <v>13.354716627632479</v>
      </c>
      <c r="E10" s="9"/>
      <c r="G10" s="9">
        <v>18.461464516594162</v>
      </c>
      <c r="H10" s="9">
        <f>VLOOKUP(A10,[4]Sheet3!$A:$D,4,0)</f>
        <v>15.39888682745827</v>
      </c>
      <c r="I10" s="1">
        <f>D10-H10</f>
        <v>-2.0441701998257908</v>
      </c>
      <c r="J10" s="32">
        <f>HLOOKUP(A10,'non agri gov GVA Q'!$A$15:$AG$20,6,0)</f>
        <v>6.561931861328385</v>
      </c>
      <c r="K10" s="32" t="e">
        <f>HLOOKUP(A10,'non agri gov GVA'!$A$1:$AN$6,6,0)</f>
        <v>#N/A</v>
      </c>
      <c r="L10" s="32">
        <v>35.845425253551902</v>
      </c>
      <c r="M10" s="32">
        <v>12.8</v>
      </c>
      <c r="N10" s="32">
        <v>5.41</v>
      </c>
      <c r="O10" s="32"/>
      <c r="P10" s="32">
        <v>10.77</v>
      </c>
      <c r="Q10">
        <v>28.13</v>
      </c>
      <c r="R10">
        <v>7.57</v>
      </c>
      <c r="S10" s="10">
        <f>VLOOKUP(A10,'tax detailed breakup'!$A:$O,15,0)*100</f>
        <v>21.040084151714524</v>
      </c>
      <c r="T10" s="48">
        <f t="shared" si="0"/>
        <v>5.6411973242562539</v>
      </c>
    </row>
    <row r="11" spans="1:30" x14ac:dyDescent="0.25">
      <c r="A11" s="55">
        <v>36130</v>
      </c>
      <c r="B11" s="9">
        <v>17.882591666273417</v>
      </c>
      <c r="C11" s="9">
        <v>3.2</v>
      </c>
      <c r="D11" s="9">
        <f>VLOOKUP(A11,[4]Sheet2!$A:$D,4,0)</f>
        <v>16.674396815327984</v>
      </c>
      <c r="E11" s="9"/>
      <c r="G11" s="9">
        <v>17.882591666273417</v>
      </c>
      <c r="H11" s="9">
        <f>VLOOKUP(A11,[4]Sheet3!$A:$D,4,0)</f>
        <v>17.407071622846782</v>
      </c>
      <c r="I11" s="1">
        <f t="shared" ref="I11:I69" si="1">D11-H11</f>
        <v>-0.73267480751879788</v>
      </c>
      <c r="J11" s="32">
        <f>HLOOKUP(A11,'non agri gov GVA Q'!$A$15:$AG$20,6,0)</f>
        <v>5.5188801627536366</v>
      </c>
      <c r="K11" s="32" t="e">
        <f>HLOOKUP(A11,'non agri gov GVA'!$A$1:$AN$6,6,0)</f>
        <v>#N/A</v>
      </c>
      <c r="L11" s="32">
        <v>17.592448119831495</v>
      </c>
      <c r="M11" s="32">
        <v>6.2</v>
      </c>
      <c r="N11" s="32">
        <v>11.42</v>
      </c>
      <c r="O11" s="32"/>
      <c r="P11" s="32">
        <v>3.02</v>
      </c>
      <c r="Q11">
        <v>-2.44</v>
      </c>
      <c r="R11">
        <v>7.55</v>
      </c>
      <c r="S11" s="10">
        <f>VLOOKUP(A11,'tax detailed breakup'!$A:$O,15,0)*100</f>
        <v>6.3956797326340853</v>
      </c>
      <c r="T11" s="48">
        <f t="shared" si="0"/>
        <v>-11.011391890212696</v>
      </c>
    </row>
    <row r="12" spans="1:30" x14ac:dyDescent="0.25">
      <c r="A12" s="55">
        <v>36220</v>
      </c>
      <c r="B12" s="9">
        <v>20.942858435506494</v>
      </c>
      <c r="C12" s="9">
        <v>4.4000000000000004</v>
      </c>
      <c r="D12" s="9">
        <f>VLOOKUP(A12,[4]Sheet2!$A:$D,4,0)</f>
        <v>12.524541591422377</v>
      </c>
      <c r="E12" s="9"/>
      <c r="G12" s="9">
        <v>20.942858435506494</v>
      </c>
      <c r="H12" s="9">
        <f>VLOOKUP(A12,[4]Sheet3!$A:$D,4,0)</f>
        <v>8.9877835951134308</v>
      </c>
      <c r="I12" s="1">
        <f t="shared" si="1"/>
        <v>3.5367579963089462</v>
      </c>
      <c r="J12" s="32">
        <f>HLOOKUP(A12,'non agri gov GVA Q'!$A$15:$AG$20,6,0)</f>
        <v>6.2859754391909162</v>
      </c>
      <c r="K12" s="32" t="e">
        <f>HLOOKUP(A12,'non agri gov GVA'!$A$1:$AN$6,6,0)</f>
        <v>#N/A</v>
      </c>
      <c r="L12" s="32">
        <v>-5.8369394177812728</v>
      </c>
      <c r="M12" s="32">
        <v>5.44</v>
      </c>
      <c r="N12" s="32">
        <v>5.78</v>
      </c>
      <c r="O12" s="32"/>
      <c r="P12" s="32">
        <v>6.83</v>
      </c>
      <c r="Q12">
        <v>13.2</v>
      </c>
      <c r="R12">
        <v>4.05</v>
      </c>
      <c r="S12" s="10">
        <f>VLOOKUP(A12,'tax detailed breakup'!$A:$O,15,0)*100</f>
        <v>32.084772695868423</v>
      </c>
      <c r="T12" s="48">
        <f t="shared" si="0"/>
        <v>23.096989100754993</v>
      </c>
      <c r="W12" t="s">
        <v>260</v>
      </c>
      <c r="X12" t="s">
        <v>261</v>
      </c>
      <c r="Y12" t="s">
        <v>264</v>
      </c>
      <c r="Z12" t="s">
        <v>118</v>
      </c>
      <c r="AA12" t="s">
        <v>262</v>
      </c>
      <c r="AB12" t="s">
        <v>263</v>
      </c>
      <c r="AC12" t="s">
        <v>266</v>
      </c>
      <c r="AD12" t="s">
        <v>265</v>
      </c>
    </row>
    <row r="13" spans="1:30" x14ac:dyDescent="0.25">
      <c r="A13" s="55">
        <v>36312</v>
      </c>
      <c r="B13" s="9">
        <v>45.021989216587578</v>
      </c>
      <c r="C13" s="9"/>
      <c r="D13" s="9">
        <f>VLOOKUP(A13,[4]Sheet2!$A:$D,4,0)</f>
        <v>20.305962976192848</v>
      </c>
      <c r="E13" s="9"/>
      <c r="G13" s="9">
        <v>45.021989216587578</v>
      </c>
      <c r="H13" s="9">
        <f>VLOOKUP(A13,[4]Sheet3!$A:$D,4,0)</f>
        <v>7.0879590093936962</v>
      </c>
      <c r="I13" s="1">
        <f t="shared" si="1"/>
        <v>13.218003966799152</v>
      </c>
      <c r="J13" s="32">
        <f>HLOOKUP(A13,'non agri gov GVA Q'!$A$15:$AG$20,6,0)</f>
        <v>6.1636924616411015</v>
      </c>
      <c r="K13" s="32" t="e">
        <f>HLOOKUP(A13,'non agri gov GVA'!$A$1:$AN$6,6,0)</f>
        <v>#N/A</v>
      </c>
      <c r="L13" s="32">
        <v>-13.504381952846057</v>
      </c>
      <c r="M13" s="32">
        <v>2.2400000000000002</v>
      </c>
      <c r="N13" s="32">
        <v>12.63</v>
      </c>
      <c r="O13" s="32"/>
      <c r="P13" s="32">
        <v>1.71</v>
      </c>
      <c r="Q13">
        <v>20.85</v>
      </c>
      <c r="R13">
        <v>6.18</v>
      </c>
      <c r="S13" s="10">
        <f>VLOOKUP(A13,'tax detailed breakup'!$A:$O,15,0)*100</f>
        <v>12.085810850476776</v>
      </c>
      <c r="T13" s="48">
        <f t="shared" si="0"/>
        <v>4.9978518410830794</v>
      </c>
      <c r="V13" t="s">
        <v>64</v>
      </c>
      <c r="W13" s="32">
        <f>AVERAGE(N19:N26)</f>
        <v>16.848749999999999</v>
      </c>
      <c r="X13" s="32">
        <f>AVERAGE(M20:M26)</f>
        <v>9.42</v>
      </c>
      <c r="Y13" s="1">
        <f>AVERAGE(I20:I26)</f>
        <v>10.333922176759328</v>
      </c>
      <c r="Z13" s="1">
        <f>AVERAGE(G20:G26)</f>
        <v>10.542956876024389</v>
      </c>
      <c r="AA13" s="1">
        <f>AVERAGE(Q20:Q26)</f>
        <v>17.357142857142858</v>
      </c>
      <c r="AB13" s="1">
        <f>[3]Sheet2!$C$5*100</f>
        <v>5.590469345528204</v>
      </c>
      <c r="AC13">
        <f>AVERAGE('tax C+S &amp; sales'!I17:I23)</f>
        <v>9.4120806954028122</v>
      </c>
      <c r="AD13" s="1">
        <f>AVERAGE(R20:R26)</f>
        <v>6.9042857142857148</v>
      </c>
    </row>
    <row r="14" spans="1:30" x14ac:dyDescent="0.25">
      <c r="A14" s="55">
        <v>36404</v>
      </c>
      <c r="B14" s="9">
        <v>-3.3067575517822023</v>
      </c>
      <c r="C14" s="9"/>
      <c r="D14" s="9">
        <f>VLOOKUP(A14,[4]Sheet2!$A:$D,4,0)</f>
        <v>14.632955432599438</v>
      </c>
      <c r="E14" s="9"/>
      <c r="G14" s="9">
        <v>-3.3067575517822023</v>
      </c>
      <c r="H14" s="9">
        <f>VLOOKUP(A14,[4]Sheet3!$A:$D,4,0)</f>
        <v>2.813504823151125</v>
      </c>
      <c r="I14" s="1">
        <f t="shared" si="1"/>
        <v>11.819450609448314</v>
      </c>
      <c r="J14" s="32">
        <f>HLOOKUP(A14,'non agri gov GVA Q'!$A$15:$AG$20,6,0)</f>
        <v>7.0553368796556049</v>
      </c>
      <c r="K14" s="32" t="e">
        <f>HLOOKUP(A14,'non agri gov GVA'!$A$1:$AN$6,6,0)</f>
        <v>#N/A</v>
      </c>
      <c r="L14" s="32">
        <v>0.72271128161862652</v>
      </c>
      <c r="M14" s="32">
        <v>5.72</v>
      </c>
      <c r="N14" s="32">
        <v>7.01</v>
      </c>
      <c r="O14" s="32"/>
      <c r="P14" s="32">
        <v>5.5</v>
      </c>
      <c r="Q14">
        <v>6.99</v>
      </c>
      <c r="R14">
        <v>8.85</v>
      </c>
      <c r="S14" s="10">
        <f>VLOOKUP(A14,'tax detailed breakup'!$A:$O,15,0)*100</f>
        <v>4.6164613362681406</v>
      </c>
      <c r="T14" s="48">
        <f t="shared" si="0"/>
        <v>1.8029565131170155</v>
      </c>
      <c r="V14" t="s">
        <v>120</v>
      </c>
      <c r="W14" s="32">
        <f>AVERAGE(N28:O40)</f>
        <v>3.2983333333333338</v>
      </c>
      <c r="X14" s="32">
        <f>AVERAGE(M27:M40)</f>
        <v>2.5046153846153851</v>
      </c>
      <c r="Y14" s="1">
        <f>AVERAGE(I27:I40)</f>
        <v>21.539220023669191</v>
      </c>
      <c r="Z14" s="1">
        <f>AVERAGE(G27:G40)</f>
        <v>21.030202632762563</v>
      </c>
      <c r="AA14" s="1">
        <f>AVERAGE(Q27:Q40)</f>
        <v>3.933846153846154</v>
      </c>
      <c r="AB14" s="1">
        <f>[3]Sheet2!$C$7*100</f>
        <v>-0.11120514061546682</v>
      </c>
      <c r="AC14">
        <f>AVERAGE('tax C+S &amp; sales'!I24:I36)</f>
        <v>6.4942708311395823</v>
      </c>
      <c r="AD14" s="1">
        <f>AVERAGE(R27:R40)</f>
        <v>6.3949999999999987</v>
      </c>
    </row>
    <row r="15" spans="1:30" x14ac:dyDescent="0.25">
      <c r="A15" s="55">
        <v>36495</v>
      </c>
      <c r="B15" s="9">
        <v>12.181501571225549</v>
      </c>
      <c r="C15" s="9"/>
      <c r="D15" s="9">
        <f>VLOOKUP(A15,[4]Sheet2!$A:$D,4,0)</f>
        <v>15.974327947904698</v>
      </c>
      <c r="E15" s="9"/>
      <c r="G15" s="9">
        <v>12.181501571225549</v>
      </c>
      <c r="H15" s="9">
        <f>VLOOKUP(A15,[4]Sheet3!$A:$D,4,0)</f>
        <v>0.8494208494208344</v>
      </c>
      <c r="I15" s="1">
        <f t="shared" si="1"/>
        <v>15.124907098483863</v>
      </c>
      <c r="J15" s="32">
        <f>HLOOKUP(A15,'non agri gov GVA Q'!$A$15:$AG$20,6,0)</f>
        <v>7.0247675843604362</v>
      </c>
      <c r="K15" s="32" t="e">
        <f>HLOOKUP(A15,'non agri gov GVA'!$A$1:$AN$6,6,0)</f>
        <v>#N/A</v>
      </c>
      <c r="L15" s="32">
        <v>13.270417302461347</v>
      </c>
      <c r="M15" s="32">
        <v>7.87</v>
      </c>
      <c r="N15" s="32">
        <v>1.65</v>
      </c>
      <c r="O15" s="32"/>
      <c r="P15" s="32">
        <v>3.66</v>
      </c>
      <c r="Q15">
        <v>4.59</v>
      </c>
      <c r="R15">
        <v>3.84</v>
      </c>
      <c r="S15" s="10">
        <f>VLOOKUP(A15,'tax detailed breakup'!$A:$O,15,0)*100</f>
        <v>26.561407194087614</v>
      </c>
      <c r="T15" s="48">
        <f t="shared" si="0"/>
        <v>25.71198634466678</v>
      </c>
    </row>
    <row r="16" spans="1:30" x14ac:dyDescent="0.25">
      <c r="A16" s="55">
        <v>36586</v>
      </c>
      <c r="B16" s="9">
        <v>22.736794852611109</v>
      </c>
      <c r="C16" s="9"/>
      <c r="D16" s="9">
        <f>VLOOKUP(A16,[4]Sheet2!$A:$D,4,0)</f>
        <v>21.712631141334793</v>
      </c>
      <c r="E16" s="9"/>
      <c r="G16" s="9">
        <v>22.736794852611109</v>
      </c>
      <c r="H16" s="9">
        <f>VLOOKUP(A16,[4]Sheet3!$A:$D,4,0)</f>
        <v>3.6829463570856813</v>
      </c>
      <c r="I16" s="1">
        <f t="shared" si="1"/>
        <v>18.029684784249113</v>
      </c>
      <c r="J16" s="32">
        <f>HLOOKUP(A16,'non agri gov GVA Q'!$A$15:$AG$20,6,0)</f>
        <v>7.1826788348765991</v>
      </c>
      <c r="K16" s="32" t="e">
        <f>HLOOKUP(A16,'non agri gov GVA'!$A$1:$AN$6,6,0)</f>
        <v>#N/A</v>
      </c>
      <c r="L16" s="32">
        <v>31.444635925287656</v>
      </c>
      <c r="M16" s="32">
        <v>6.04</v>
      </c>
      <c r="N16" s="32">
        <v>-3.39</v>
      </c>
      <c r="O16" s="32"/>
      <c r="P16" s="32">
        <v>2.64</v>
      </c>
      <c r="Q16">
        <v>2.94</v>
      </c>
      <c r="R16">
        <v>4.82</v>
      </c>
      <c r="S16" s="10">
        <f>VLOOKUP(A16,'tax detailed breakup'!$A:$O,15,0)*100</f>
        <v>46.268559128986134</v>
      </c>
      <c r="T16" s="48">
        <f t="shared" si="0"/>
        <v>42.58561277190045</v>
      </c>
    </row>
    <row r="17" spans="1:20" x14ac:dyDescent="0.25">
      <c r="A17" s="55">
        <v>36678</v>
      </c>
      <c r="B17" s="9">
        <v>18.935357308067925</v>
      </c>
      <c r="C17" s="9"/>
      <c r="D17" s="9">
        <f>VLOOKUP(A17,[4]Sheet2!$A:$D,4,0)</f>
        <v>19.125301768040369</v>
      </c>
      <c r="E17" s="9"/>
      <c r="G17" s="9">
        <v>18.935357308067925</v>
      </c>
      <c r="H17" s="9">
        <f>VLOOKUP(A17,[4]Sheet3!$A:$D,4,0)</f>
        <v>5.2631578947368363</v>
      </c>
      <c r="I17" s="1">
        <f t="shared" si="1"/>
        <v>13.862143873303534</v>
      </c>
      <c r="J17" s="32">
        <f>HLOOKUP(A17,'non agri gov GVA Q'!$A$15:$AG$20,6,0)</f>
        <v>8.0248053003852746</v>
      </c>
      <c r="K17" s="32" t="e">
        <f>HLOOKUP(A17,'non agri gov GVA'!$A$1:$AN$6,6,0)</f>
        <v>#N/A</v>
      </c>
      <c r="L17" s="32">
        <v>10.587633262260132</v>
      </c>
      <c r="M17" s="32">
        <v>7.06</v>
      </c>
      <c r="N17" s="32">
        <v>10.55</v>
      </c>
      <c r="O17" s="32"/>
      <c r="P17" s="32">
        <v>4.83</v>
      </c>
      <c r="Q17">
        <v>12</v>
      </c>
      <c r="R17">
        <v>3.8</v>
      </c>
      <c r="S17" s="10">
        <f>VLOOKUP(A17,'tax detailed breakup'!$A:$O,15,0)*100</f>
        <v>60.688365132809572</v>
      </c>
      <c r="T17" s="48">
        <f t="shared" si="0"/>
        <v>55.425207238072737</v>
      </c>
    </row>
    <row r="18" spans="1:20" x14ac:dyDescent="0.25">
      <c r="A18" s="55">
        <v>36770</v>
      </c>
      <c r="B18" s="9">
        <v>15.92010574239977</v>
      </c>
      <c r="C18" s="9"/>
      <c r="D18" s="9">
        <f>VLOOKUP(A18,[4]Sheet2!$A:$D,4,0)</f>
        <v>25.22838659659228</v>
      </c>
      <c r="E18" s="9"/>
      <c r="G18" s="9">
        <v>15.92010574239977</v>
      </c>
      <c r="H18" s="9">
        <f>VLOOKUP(A18,[4]Sheet3!$A:$D,4,0)</f>
        <v>4.1438623924941353</v>
      </c>
      <c r="I18" s="1">
        <f t="shared" si="1"/>
        <v>21.084524204098145</v>
      </c>
      <c r="J18" s="32">
        <f>HLOOKUP(A18,'non agri gov GVA Q'!$A$15:$AG$20,6,0)</f>
        <v>6.6553636036148944</v>
      </c>
      <c r="K18" s="32" t="e">
        <f>HLOOKUP(A18,'non agri gov GVA'!$A$1:$AN$6,6,0)</f>
        <v>#N/A</v>
      </c>
      <c r="L18" s="32">
        <v>8.8284102223697314</v>
      </c>
      <c r="M18" s="32">
        <v>7.13</v>
      </c>
      <c r="N18" s="32">
        <v>13.63</v>
      </c>
      <c r="O18" s="32"/>
      <c r="P18" s="32">
        <v>5.47</v>
      </c>
      <c r="Q18">
        <v>13.88</v>
      </c>
      <c r="R18">
        <v>7.86</v>
      </c>
      <c r="S18" s="10">
        <f>VLOOKUP(A18,'tax detailed breakup'!$A:$O,15,0)*100</f>
        <v>32.469270091257755</v>
      </c>
      <c r="T18" s="48">
        <f t="shared" si="0"/>
        <v>28.32540769876362</v>
      </c>
    </row>
    <row r="19" spans="1:20" x14ac:dyDescent="0.25">
      <c r="A19" s="55">
        <v>36861</v>
      </c>
      <c r="B19" s="9">
        <v>22.752332863489567</v>
      </c>
      <c r="C19" s="9"/>
      <c r="D19" s="9">
        <f>VLOOKUP(A19,[4]Sheet2!$A:$D,4,0)</f>
        <v>20.666290360405771</v>
      </c>
      <c r="E19" s="9"/>
      <c r="G19" s="9">
        <v>22.752332863489567</v>
      </c>
      <c r="H19" s="9">
        <f>VLOOKUP(A19,[4]Sheet3!$A:$D,4,0)</f>
        <v>2.9862174578866751</v>
      </c>
      <c r="I19" s="1">
        <f t="shared" si="1"/>
        <v>17.680072902519097</v>
      </c>
      <c r="J19" s="32">
        <f>HLOOKUP(A19,'non agri gov GVA Q'!$A$15:$AG$20,6,0)</f>
        <v>6.2668431666429658</v>
      </c>
      <c r="K19" s="32" t="e">
        <f>HLOOKUP(A19,'non agri gov GVA'!$A$1:$AN$6,6,0)</f>
        <v>#N/A</v>
      </c>
      <c r="L19" s="32">
        <v>5.9274010513522546</v>
      </c>
      <c r="M19" s="32">
        <v>15.18</v>
      </c>
      <c r="N19" s="32">
        <v>21.85</v>
      </c>
      <c r="O19" s="32"/>
      <c r="P19" s="32">
        <v>6.03</v>
      </c>
      <c r="Q19">
        <v>22.2</v>
      </c>
      <c r="R19">
        <v>7.92</v>
      </c>
      <c r="S19" s="10">
        <f>VLOOKUP(A19,'tax detailed breakup'!$A:$O,15,0)*100</f>
        <v>17.393438499360858</v>
      </c>
      <c r="T19" s="48">
        <f>S19-H19</f>
        <v>14.407221041474184</v>
      </c>
    </row>
    <row r="20" spans="1:20" x14ac:dyDescent="0.25">
      <c r="A20" s="55">
        <v>36951</v>
      </c>
      <c r="B20" s="9">
        <v>15.152392563242923</v>
      </c>
      <c r="C20" s="9"/>
      <c r="D20" s="9">
        <f>VLOOKUP(A20,[4]Sheet2!$A:$D,4,0)</f>
        <v>17.201057666791009</v>
      </c>
      <c r="E20" s="9"/>
      <c r="G20" s="9">
        <v>15.152392563242923</v>
      </c>
      <c r="H20" s="9">
        <f>VLOOKUP(A20,[4]Sheet3!$A:$D,4,0)</f>
        <v>2.9343629343629329</v>
      </c>
      <c r="I20" s="1">
        <f t="shared" si="1"/>
        <v>14.266694732428075</v>
      </c>
      <c r="J20" s="32">
        <f>HLOOKUP(A20,'non agri gov GVA Q'!$A$15:$AG$20,6,0)</f>
        <v>4.0079404878419878</v>
      </c>
      <c r="K20" s="32" t="e">
        <f>HLOOKUP(A20,'non agri gov GVA'!$A$1:$AN$6,6,0)</f>
        <v>#N/A</v>
      </c>
      <c r="L20" s="32">
        <v>-5.0760816304909255</v>
      </c>
      <c r="M20" s="32">
        <v>10.71</v>
      </c>
      <c r="N20" s="32">
        <v>18.059999999999999</v>
      </c>
      <c r="O20" s="32"/>
      <c r="P20" s="32">
        <v>6.13</v>
      </c>
      <c r="Q20">
        <v>32.590000000000003</v>
      </c>
      <c r="R20">
        <v>7.92</v>
      </c>
      <c r="S20" s="10">
        <f>VLOOKUP(A20,'tax detailed breakup'!$A:$O,15,0)*100</f>
        <v>2.4101017217055709</v>
      </c>
      <c r="T20" s="48">
        <f t="shared" si="0"/>
        <v>-0.52426121265736203</v>
      </c>
    </row>
    <row r="21" spans="1:20" x14ac:dyDescent="0.25">
      <c r="A21" s="55">
        <v>37043</v>
      </c>
      <c r="B21" s="9">
        <v>16.508448695602063</v>
      </c>
      <c r="C21" s="9"/>
      <c r="D21" s="9">
        <f>VLOOKUP(A21,[4]Sheet2!$A:$D,4,0)</f>
        <v>14.239381496967219</v>
      </c>
      <c r="E21" s="9"/>
      <c r="G21" s="9">
        <v>16.508448695602063</v>
      </c>
      <c r="H21" s="9">
        <f>VLOOKUP(A21,[4]Sheet3!$A:$D,4,0)</f>
        <v>2.7272727272727337</v>
      </c>
      <c r="I21" s="1">
        <f t="shared" si="1"/>
        <v>11.512108769694485</v>
      </c>
      <c r="J21" s="32">
        <f>HLOOKUP(A21,'non agri gov GVA Q'!$A$15:$AG$20,6,0)</f>
        <v>4.9520824850212364</v>
      </c>
      <c r="K21" s="32" t="e">
        <f>HLOOKUP(A21,'non agri gov GVA'!$A$1:$AN$6,6,0)</f>
        <v>#N/A</v>
      </c>
      <c r="L21" s="32">
        <v>11.56219151036526</v>
      </c>
      <c r="M21" s="32">
        <v>16.149999999999999</v>
      </c>
      <c r="N21" s="32">
        <v>23.34</v>
      </c>
      <c r="O21" s="32"/>
      <c r="P21" s="32">
        <v>8.91</v>
      </c>
      <c r="Q21">
        <v>21.48</v>
      </c>
      <c r="R21">
        <v>8.06</v>
      </c>
      <c r="S21" s="10">
        <f>VLOOKUP(A21,'tax detailed breakup'!$A:$O,15,0)*100</f>
        <v>-27.28627304898491</v>
      </c>
      <c r="T21" s="48">
        <f t="shared" si="0"/>
        <v>-30.013545776257644</v>
      </c>
    </row>
    <row r="22" spans="1:20" x14ac:dyDescent="0.25">
      <c r="A22" s="55">
        <v>37135</v>
      </c>
      <c r="B22" s="9">
        <v>2.0976995891477168</v>
      </c>
      <c r="C22" s="9"/>
      <c r="D22" s="9">
        <f>VLOOKUP(A22,[4]Sheet2!$A:$D,4,0)</f>
        <v>16.085138634317687</v>
      </c>
      <c r="E22" s="9"/>
      <c r="G22" s="9">
        <v>2.0976995891477168</v>
      </c>
      <c r="H22" s="9">
        <f>VLOOKUP(A22,[4]Sheet3!$A:$D,4,0)</f>
        <v>4.6546546546546663</v>
      </c>
      <c r="I22" s="1">
        <f t="shared" si="1"/>
        <v>11.43048397966302</v>
      </c>
      <c r="J22" s="32">
        <f>HLOOKUP(A22,'non agri gov GVA Q'!$A$15:$AG$20,6,0)</f>
        <v>5.7066284854158544</v>
      </c>
      <c r="K22" s="32" t="e">
        <f>HLOOKUP(A22,'non agri gov GVA'!$A$1:$AN$6,6,0)</f>
        <v>#N/A</v>
      </c>
      <c r="L22" s="32">
        <v>5.0625190606892412</v>
      </c>
      <c r="M22" s="32">
        <v>17.59</v>
      </c>
      <c r="N22" s="32">
        <v>48.47</v>
      </c>
      <c r="O22" s="32"/>
      <c r="P22" s="32">
        <v>8.93</v>
      </c>
      <c r="Q22">
        <v>10.19</v>
      </c>
      <c r="R22">
        <v>7.66</v>
      </c>
      <c r="S22" s="10">
        <f>VLOOKUP(A22,'tax detailed breakup'!$A:$O,15,0)*100</f>
        <v>7.1639681315857073</v>
      </c>
      <c r="T22" s="48">
        <f t="shared" si="0"/>
        <v>2.509313476931041</v>
      </c>
    </row>
    <row r="23" spans="1:20" x14ac:dyDescent="0.25">
      <c r="A23" s="55">
        <v>37226</v>
      </c>
      <c r="B23" s="9">
        <v>-3.4578990973705981</v>
      </c>
      <c r="C23" s="9"/>
      <c r="D23" s="9">
        <f>VLOOKUP(A23,[4]Sheet2!$A:$D,4,0)</f>
        <v>9.1968973939227094</v>
      </c>
      <c r="E23" s="9"/>
      <c r="G23" s="9">
        <v>-3.4578990973705981</v>
      </c>
      <c r="H23" s="9">
        <f>VLOOKUP(A23,[4]Sheet3!$A:$D,4,0)</f>
        <v>4.75836431226766</v>
      </c>
      <c r="I23" s="1">
        <f t="shared" si="1"/>
        <v>4.4385330816550495</v>
      </c>
      <c r="J23" s="32">
        <f>HLOOKUP(A23,'non agri gov GVA Q'!$A$15:$AG$20,6,0)</f>
        <v>6.3965738522885562</v>
      </c>
      <c r="K23" s="32" t="e">
        <f>HLOOKUP(A23,'non agri gov GVA'!$A$1:$AN$6,6,0)</f>
        <v>#N/A</v>
      </c>
      <c r="L23" s="32">
        <v>-3.8318519235288395</v>
      </c>
      <c r="M23" s="32">
        <v>0.9</v>
      </c>
      <c r="N23" s="32">
        <v>11.3</v>
      </c>
      <c r="O23" s="32"/>
      <c r="P23" s="32">
        <v>1.71</v>
      </c>
      <c r="Q23">
        <v>22.71</v>
      </c>
      <c r="R23">
        <v>3.09</v>
      </c>
      <c r="S23" s="10">
        <f>VLOOKUP(A23,'tax detailed breakup'!$A:$O,15,0)*100</f>
        <v>7.0473476545374725</v>
      </c>
      <c r="T23" s="48">
        <f t="shared" si="0"/>
        <v>2.2889833422698125</v>
      </c>
    </row>
    <row r="24" spans="1:20" x14ac:dyDescent="0.25">
      <c r="A24" s="55">
        <v>37316</v>
      </c>
      <c r="B24" s="9">
        <v>1.7918822704233506</v>
      </c>
      <c r="C24" s="9"/>
      <c r="D24" s="9">
        <f>VLOOKUP(A24,[4]Sheet2!$A:$D,4,0)</f>
        <v>12.820693069423662</v>
      </c>
      <c r="E24" s="9"/>
      <c r="G24" s="9">
        <v>1.7918822704233506</v>
      </c>
      <c r="H24" s="9">
        <f>VLOOKUP(A24,[4]Sheet3!$A:$D,4,0)</f>
        <v>5.1012753188297122</v>
      </c>
      <c r="I24" s="1">
        <f t="shared" si="1"/>
        <v>7.7194177505939496</v>
      </c>
      <c r="J24" s="32">
        <f>HLOOKUP(A24,'non agri gov GVA Q'!$A$15:$AG$20,6,0)</f>
        <v>7.0652390769435414</v>
      </c>
      <c r="K24" s="32" t="e">
        <f>HLOOKUP(A24,'non agri gov GVA'!$A$1:$AN$6,6,0)</f>
        <v>#N/A</v>
      </c>
      <c r="L24" s="32">
        <v>-0.6640810290465704</v>
      </c>
      <c r="M24" s="32">
        <v>7.65</v>
      </c>
      <c r="N24" s="32">
        <v>0.99</v>
      </c>
      <c r="O24" s="32"/>
      <c r="P24" s="32">
        <v>4.75</v>
      </c>
      <c r="Q24">
        <v>-2.14</v>
      </c>
      <c r="R24">
        <v>7.86</v>
      </c>
      <c r="S24" s="10">
        <f>VLOOKUP(A24,'tax detailed breakup'!$A:$O,15,0)*100</f>
        <v>7.3417721518987289</v>
      </c>
      <c r="T24" s="48">
        <f t="shared" si="0"/>
        <v>2.2404968330690167</v>
      </c>
    </row>
    <row r="25" spans="1:20" x14ac:dyDescent="0.25">
      <c r="A25" s="55">
        <v>37408</v>
      </c>
      <c r="B25" s="9">
        <v>16.083284907083417</v>
      </c>
      <c r="C25" s="9">
        <v>4.25</v>
      </c>
      <c r="D25" s="9">
        <f>VLOOKUP(A25,[4]Sheet2!$A:$D,4,0)</f>
        <v>14.15986872466326</v>
      </c>
      <c r="E25" s="9"/>
      <c r="G25" s="9">
        <v>16.083284907083417</v>
      </c>
      <c r="H25" s="9">
        <f>VLOOKUP(A25,[4]Sheet3!$A:$D,4,0)</f>
        <v>4.4985250737463067</v>
      </c>
      <c r="I25" s="1">
        <f t="shared" si="1"/>
        <v>9.6613436509169546</v>
      </c>
      <c r="J25" s="32">
        <f>HLOOKUP(A25,'non agri gov GVA Q'!$A$15:$AG$20,6,0)</f>
        <v>7.683674140994956</v>
      </c>
      <c r="K25" s="32" t="e">
        <f>HLOOKUP(A25,'non agri gov GVA'!$A$1:$AN$6,6,0)</f>
        <v>#N/A</v>
      </c>
      <c r="L25" s="32">
        <v>0.95813516203959725</v>
      </c>
      <c r="M25" s="32">
        <v>8.57</v>
      </c>
      <c r="N25" s="32">
        <v>14.75</v>
      </c>
      <c r="O25" s="32"/>
      <c r="P25" s="32">
        <v>5.98</v>
      </c>
      <c r="Q25">
        <v>15.61</v>
      </c>
      <c r="R25">
        <v>8.5</v>
      </c>
      <c r="S25" s="10">
        <f>VLOOKUP(A25,'tax detailed breakup'!$A:$O,15,0)*100</f>
        <v>33.977971311475422</v>
      </c>
      <c r="T25" s="48">
        <f t="shared" si="0"/>
        <v>29.479446237729114</v>
      </c>
    </row>
    <row r="26" spans="1:20" x14ac:dyDescent="0.25">
      <c r="A26" s="55">
        <v>37500</v>
      </c>
      <c r="B26" s="9">
        <v>25.624889204041846</v>
      </c>
      <c r="C26" s="9">
        <v>6.51</v>
      </c>
      <c r="D26" s="9">
        <f>VLOOKUP(A26,[4]Sheet2!$A:$D,4,0)</f>
        <v>17.326089915118416</v>
      </c>
      <c r="E26" s="9"/>
      <c r="G26" s="9">
        <v>25.624889204041846</v>
      </c>
      <c r="H26" s="9">
        <f>VLOOKUP(A26,[4]Sheet3!$A:$D,4,0)</f>
        <v>4.0172166427546507</v>
      </c>
      <c r="I26" s="1">
        <f t="shared" si="1"/>
        <v>13.308873272363765</v>
      </c>
      <c r="J26" s="32">
        <f>HLOOKUP(A26,'non agri gov GVA Q'!$A$15:$AG$20,6,0)</f>
        <v>8.8157149852915229</v>
      </c>
      <c r="K26" s="32" t="e">
        <f>HLOOKUP(A26,'non agri gov GVA'!$A$1:$AN$6,6,0)</f>
        <v>#N/A</v>
      </c>
      <c r="L26" s="32">
        <v>6.9113276660446532</v>
      </c>
      <c r="M26" s="32">
        <v>4.37</v>
      </c>
      <c r="N26" s="32">
        <v>-3.97</v>
      </c>
      <c r="O26" s="32"/>
      <c r="P26" s="32">
        <v>5.48</v>
      </c>
      <c r="Q26">
        <v>21.06</v>
      </c>
      <c r="R26">
        <v>5.24</v>
      </c>
      <c r="S26" s="10">
        <f>VLOOKUP(A26,'tax detailed breakup'!$A:$O,15,0)*100</f>
        <v>15.714371365189761</v>
      </c>
      <c r="T26" s="48">
        <f t="shared" si="0"/>
        <v>11.69715472243511</v>
      </c>
    </row>
    <row r="27" spans="1:20" x14ac:dyDescent="0.25">
      <c r="A27" s="55">
        <v>37591</v>
      </c>
      <c r="B27" s="9">
        <v>24.013851249623606</v>
      </c>
      <c r="C27" s="9">
        <v>5.77</v>
      </c>
      <c r="D27" s="9">
        <f>VLOOKUP(A27,[4]Sheet2!$A:$D,4,0)</f>
        <v>21.739264229334164</v>
      </c>
      <c r="E27" s="9"/>
      <c r="G27" s="9">
        <v>24.013851249623606</v>
      </c>
      <c r="H27" s="9">
        <f>VLOOKUP(A27,[4]Sheet3!$A:$D,4,0)</f>
        <v>3.6195883605393941</v>
      </c>
      <c r="I27" s="1">
        <f t="shared" si="1"/>
        <v>18.119675868794772</v>
      </c>
      <c r="J27" s="32">
        <f>HLOOKUP(A27,'non agri gov GVA Q'!$A$15:$AG$20,6,0)</f>
        <v>7.8581887848899745</v>
      </c>
      <c r="K27" s="32" t="e">
        <f>HLOOKUP(A27,'non agri gov GVA'!$A$1:$AN$6,6,0)</f>
        <v>#N/A</v>
      </c>
      <c r="L27" s="32">
        <v>16.498727881671439</v>
      </c>
      <c r="M27" s="32">
        <v>2.4300000000000002</v>
      </c>
      <c r="N27" s="32">
        <v>-6.04</v>
      </c>
      <c r="O27" s="32"/>
      <c r="P27" s="32"/>
      <c r="Q27">
        <v>6.02</v>
      </c>
      <c r="R27">
        <v>5.46</v>
      </c>
      <c r="S27" s="10">
        <f>VLOOKUP(A27,'tax detailed breakup'!$A:$O,15,0)*100</f>
        <v>19.826968362854515</v>
      </c>
      <c r="T27" s="48">
        <f t="shared" si="0"/>
        <v>16.207380002315119</v>
      </c>
    </row>
    <row r="28" spans="1:20" x14ac:dyDescent="0.25">
      <c r="A28" s="55">
        <v>37681</v>
      </c>
      <c r="B28" s="9">
        <v>20.485718371751371</v>
      </c>
      <c r="C28" s="9">
        <v>6.51</v>
      </c>
      <c r="D28" s="9">
        <f>VLOOKUP(A28,[4]Sheet2!$A:$D,4,0)</f>
        <v>32.0327957367087</v>
      </c>
      <c r="E28" s="9"/>
      <c r="G28" s="9">
        <v>20.485718371751371</v>
      </c>
      <c r="H28" s="9">
        <f>VLOOKUP(A28,[4]Sheet3!$A:$D,4,0)</f>
        <v>3.7830121341898781</v>
      </c>
      <c r="I28" s="1">
        <f t="shared" si="1"/>
        <v>28.249783602518821</v>
      </c>
      <c r="J28" s="32">
        <f>HLOOKUP(A28,'non agri gov GVA Q'!$A$15:$AG$20,6,0)</f>
        <v>8.2614880057641837</v>
      </c>
      <c r="K28" s="32" t="e">
        <f>HLOOKUP(A28,'non agri gov GVA'!$A$1:$AN$6,6,0)</f>
        <v>#N/A</v>
      </c>
      <c r="L28" s="32">
        <v>25.167832364259436</v>
      </c>
      <c r="M28" s="32">
        <v>4.5599999999999996</v>
      </c>
      <c r="N28" s="32">
        <v>-3.7</v>
      </c>
      <c r="O28" s="32">
        <v>5.71</v>
      </c>
      <c r="P28" s="32"/>
      <c r="Q28">
        <v>-8.15</v>
      </c>
      <c r="R28">
        <v>6.39</v>
      </c>
      <c r="S28" s="10">
        <f>VLOOKUP(A28,'tax detailed breakup'!$A:$O,15,0)*100</f>
        <v>19.750325309043593</v>
      </c>
      <c r="T28" s="48">
        <f t="shared" si="0"/>
        <v>15.967313174853714</v>
      </c>
    </row>
    <row r="29" spans="1:20" x14ac:dyDescent="0.25">
      <c r="A29" s="55">
        <v>37773</v>
      </c>
      <c r="B29" s="9">
        <v>-0.68380073918646866</v>
      </c>
      <c r="C29" s="9">
        <v>5.75</v>
      </c>
      <c r="D29" s="9">
        <f>VLOOKUP(A29,[4]Sheet2!$A:$D,4,0)</f>
        <v>21.921331917777497</v>
      </c>
      <c r="E29" s="9"/>
      <c r="G29" s="9">
        <v>-0.68380073918646866</v>
      </c>
      <c r="H29" s="9">
        <f>VLOOKUP(A29,[4]Sheet3!$A:$D,4,0)</f>
        <v>4.7282992237120736</v>
      </c>
      <c r="I29" s="1">
        <f t="shared" si="1"/>
        <v>17.193032694065423</v>
      </c>
      <c r="J29" s="32">
        <f>HLOOKUP(A29,'non agri gov GVA Q'!$A$15:$AG$20,6,0)</f>
        <v>6.6634926558106988</v>
      </c>
      <c r="K29" s="32" t="e">
        <f>HLOOKUP(A29,'non agri gov GVA'!$A$1:$AN$6,6,0)</f>
        <v>#N/A</v>
      </c>
      <c r="L29" s="32">
        <v>17.798989331836058</v>
      </c>
      <c r="M29" s="32">
        <v>3.9</v>
      </c>
      <c r="N29" s="32">
        <v>-1.1299999999999999</v>
      </c>
      <c r="O29" s="32">
        <v>4.9800000000000004</v>
      </c>
      <c r="P29" s="32"/>
      <c r="Q29">
        <v>0.87</v>
      </c>
      <c r="R29">
        <v>7.41</v>
      </c>
      <c r="S29" s="10">
        <f>VLOOKUP(A29,'tax detailed breakup'!$A:$O,15,0)*100</f>
        <v>-12.398432272249305</v>
      </c>
      <c r="T29" s="48">
        <f t="shared" si="0"/>
        <v>-17.12673149596138</v>
      </c>
    </row>
    <row r="30" spans="1:20" x14ac:dyDescent="0.25">
      <c r="A30" s="55">
        <v>37865</v>
      </c>
      <c r="B30" s="9">
        <v>3.5433570874197517</v>
      </c>
      <c r="C30" s="9">
        <v>6.61</v>
      </c>
      <c r="D30" s="9">
        <f>VLOOKUP(A30,[4]Sheet2!$A:$D,4,0)</f>
        <v>17.407706761124174</v>
      </c>
      <c r="E30" s="9"/>
      <c r="G30" s="9">
        <v>3.5433570874197517</v>
      </c>
      <c r="H30" s="9">
        <f>VLOOKUP(A30,[4]Sheet3!$A:$D,4,0)</f>
        <v>3.3793103448275907</v>
      </c>
      <c r="I30" s="1">
        <f t="shared" si="1"/>
        <v>14.028396416296584</v>
      </c>
      <c r="J30" s="32">
        <f>HLOOKUP(A30,'non agri gov GVA Q'!$A$15:$AG$20,6,0)</f>
        <v>8.3182259217648777</v>
      </c>
      <c r="K30" s="32" t="e">
        <f>HLOOKUP(A30,'non agri gov GVA'!$A$1:$AN$6,6,0)</f>
        <v>#N/A</v>
      </c>
      <c r="L30" s="32">
        <v>12.680845562091925</v>
      </c>
      <c r="M30" s="32">
        <v>2.94</v>
      </c>
      <c r="N30" s="32">
        <v>3</v>
      </c>
      <c r="O30" s="32">
        <v>2.84</v>
      </c>
      <c r="P30" s="32"/>
      <c r="Q30">
        <v>-5.85</v>
      </c>
      <c r="R30">
        <v>8</v>
      </c>
      <c r="S30" s="10">
        <f>VLOOKUP(A30,'tax detailed breakup'!$A:$O,15,0)*100</f>
        <v>26.575129533678755</v>
      </c>
      <c r="T30" s="48">
        <f t="shared" si="0"/>
        <v>23.195819188851164</v>
      </c>
    </row>
    <row r="31" spans="1:20" x14ac:dyDescent="0.25">
      <c r="A31" s="55">
        <v>37956</v>
      </c>
      <c r="B31" s="9">
        <v>12.754643680951805</v>
      </c>
      <c r="C31" s="9">
        <v>7.31</v>
      </c>
      <c r="D31" s="9">
        <f>VLOOKUP(A31,[4]Sheet2!$A:$D,4,0)</f>
        <v>16.711940805263325</v>
      </c>
      <c r="E31" s="9"/>
      <c r="G31" s="9">
        <v>12.754643680951805</v>
      </c>
      <c r="H31" s="9">
        <f>VLOOKUP(A31,[4]Sheet3!$A:$D,4,0)</f>
        <v>3.3561643835616328</v>
      </c>
      <c r="I31" s="1">
        <f t="shared" si="1"/>
        <v>13.355776421701691</v>
      </c>
      <c r="J31" s="32">
        <f>HLOOKUP(A31,'non agri gov GVA Q'!$A$15:$AG$20,6,0)</f>
        <v>9.6052749618731568</v>
      </c>
      <c r="K31" s="32" t="e">
        <f>HLOOKUP(A31,'non agri gov GVA'!$A$1:$AN$6,6,0)</f>
        <v>#N/A</v>
      </c>
      <c r="L31" s="32">
        <v>12.305205621429538</v>
      </c>
      <c r="M31" s="32">
        <v>5.67</v>
      </c>
      <c r="N31" s="32">
        <v>3.18</v>
      </c>
      <c r="O31" s="32">
        <v>3.91</v>
      </c>
      <c r="P31" s="32"/>
      <c r="Q31">
        <v>4.38</v>
      </c>
      <c r="R31">
        <v>8.26</v>
      </c>
      <c r="S31" s="10">
        <f>VLOOKUP(A31,'tax detailed breakup'!$A:$O,15,0)*100</f>
        <v>32.251036014867339</v>
      </c>
      <c r="T31" s="48">
        <f t="shared" si="0"/>
        <v>28.894871631305705</v>
      </c>
    </row>
    <row r="32" spans="1:20" x14ac:dyDescent="0.25">
      <c r="A32" s="55">
        <v>38047</v>
      </c>
      <c r="B32" s="9">
        <v>21.780650452122497</v>
      </c>
      <c r="C32" s="9">
        <v>8.11</v>
      </c>
      <c r="D32" s="9">
        <f>VLOOKUP(A32,[4]Sheet2!$A:$D,4,0)</f>
        <v>11.501570618449609</v>
      </c>
      <c r="E32" s="9"/>
      <c r="G32" s="9">
        <v>21.780650452122497</v>
      </c>
      <c r="H32" s="9">
        <f>VLOOKUP(A32,[4]Sheet3!$A:$D,4,0)</f>
        <v>3.9889958734525388</v>
      </c>
      <c r="I32" s="1">
        <f t="shared" si="1"/>
        <v>7.5125747449970701</v>
      </c>
      <c r="J32" s="32">
        <f>HLOOKUP(A32,'non agri gov GVA Q'!$A$15:$AG$20,6,0)</f>
        <v>10.184773472484787</v>
      </c>
      <c r="K32" s="32" t="e">
        <f>HLOOKUP(A32,'non agri gov GVA'!$A$1:$AN$6,6,0)</f>
        <v>#N/A</v>
      </c>
      <c r="L32" s="32">
        <v>12.914880725297916</v>
      </c>
      <c r="M32" s="32">
        <v>6.19</v>
      </c>
      <c r="N32" s="32">
        <v>3.98</v>
      </c>
      <c r="O32" s="32">
        <v>5.65</v>
      </c>
      <c r="P32" s="32"/>
      <c r="Q32">
        <v>17.420000000000002</v>
      </c>
      <c r="R32">
        <v>6.8</v>
      </c>
      <c r="S32" s="10">
        <f>VLOOKUP(A32,'tax detailed breakup'!$A:$O,15,0)*100</f>
        <v>37.159156507861056</v>
      </c>
      <c r="T32" s="48">
        <f t="shared" si="0"/>
        <v>33.170160634408518</v>
      </c>
    </row>
    <row r="33" spans="1:20" x14ac:dyDescent="0.25">
      <c r="A33" s="55">
        <v>38139</v>
      </c>
      <c r="B33" s="9">
        <v>27.998284090299741</v>
      </c>
      <c r="C33" s="9">
        <v>10.64</v>
      </c>
      <c r="D33" s="9">
        <f>VLOOKUP(A33,[4]Sheet2!$A:$D,4,0)</f>
        <v>18.631194753028524</v>
      </c>
      <c r="E33" s="9"/>
      <c r="G33" s="9">
        <v>27.998284090299741</v>
      </c>
      <c r="H33" s="9">
        <f>VLOOKUP(A33,[4]Sheet3!$A:$D,4,0)</f>
        <v>2.695417789757415</v>
      </c>
      <c r="I33" s="1">
        <f t="shared" si="1"/>
        <v>15.93577696327111</v>
      </c>
      <c r="J33" s="32">
        <f>HLOOKUP(A33,'non agri gov GVA Q'!$B$8:$AC$13,6,0)</f>
        <v>0</v>
      </c>
      <c r="K33" s="32" t="e">
        <f>HLOOKUP(A33,'non agri gov GVA'!$A$1:$AN$6,6,0)</f>
        <v>#N/A</v>
      </c>
      <c r="L33" s="32">
        <v>-0.10811690576391086</v>
      </c>
      <c r="M33" s="32">
        <v>4.6500000000000004</v>
      </c>
      <c r="N33" s="32">
        <v>2.74</v>
      </c>
      <c r="O33" s="32">
        <v>7.31</v>
      </c>
      <c r="P33" s="32"/>
      <c r="Q33">
        <v>8.82</v>
      </c>
      <c r="R33">
        <v>6.45</v>
      </c>
      <c r="S33" s="10">
        <f>VLOOKUP(A33,'tax detailed breakup'!$A:$O,15,0)*100</f>
        <v>57.485814054997817</v>
      </c>
      <c r="T33" s="48">
        <f t="shared" si="0"/>
        <v>54.790396265240403</v>
      </c>
    </row>
    <row r="34" spans="1:20" x14ac:dyDescent="0.25">
      <c r="A34" s="55">
        <v>38231</v>
      </c>
      <c r="B34" s="9">
        <v>20.610281290885311</v>
      </c>
      <c r="C34" s="9">
        <v>12.23</v>
      </c>
      <c r="D34" s="9">
        <f>VLOOKUP(A34,[4]Sheet2!$A:$D,4,0)</f>
        <v>24.473426480820027</v>
      </c>
      <c r="E34" s="9"/>
      <c r="G34" s="9">
        <v>20.610281290885311</v>
      </c>
      <c r="H34" s="9">
        <f>VLOOKUP(A34,[4]Sheet3!$A:$D,4,0)</f>
        <v>4.2028018679119317</v>
      </c>
      <c r="I34" s="1">
        <f t="shared" si="1"/>
        <v>20.270624612908094</v>
      </c>
      <c r="J34" s="32">
        <f>HLOOKUP(A34,'non agri gov GVA Q'!$B$8:$AC$13,6,0)</f>
        <v>0</v>
      </c>
      <c r="K34" s="32" t="e">
        <f>HLOOKUP(A34,'non agri gov GVA'!$A$1:$AN$6,6,0)</f>
        <v>#N/A</v>
      </c>
      <c r="L34" s="32">
        <v>23.666425711105752</v>
      </c>
      <c r="M34" s="32">
        <v>-3.85</v>
      </c>
      <c r="N34" s="32">
        <v>-13.96</v>
      </c>
      <c r="O34" s="32">
        <v>-3.59</v>
      </c>
      <c r="P34" s="32"/>
      <c r="Q34">
        <v>-0.84</v>
      </c>
      <c r="R34">
        <v>3.87</v>
      </c>
      <c r="S34" s="10">
        <f>VLOOKUP(A34,'tax detailed breakup'!$A:$O,15,0)*100</f>
        <v>27.225838143190462</v>
      </c>
      <c r="T34" s="48">
        <f t="shared" si="0"/>
        <v>23.023036275278528</v>
      </c>
    </row>
    <row r="35" spans="1:20" x14ac:dyDescent="0.25">
      <c r="A35" s="55">
        <v>38322</v>
      </c>
      <c r="B35" s="9">
        <v>27.046815108316459</v>
      </c>
      <c r="C35" s="9">
        <v>12.37</v>
      </c>
      <c r="D35" s="9">
        <f>VLOOKUP(A35,[4]Sheet2!$A:$D,4,0)</f>
        <v>32.230410242064565</v>
      </c>
      <c r="E35" s="9"/>
      <c r="G35" s="9">
        <v>27.046815108316459</v>
      </c>
      <c r="H35" s="9">
        <f>VLOOKUP(A35,[4]Sheet3!$A:$D,4,0)</f>
        <v>4.1749502982107334</v>
      </c>
      <c r="I35" s="1">
        <f t="shared" si="1"/>
        <v>28.055459943853833</v>
      </c>
      <c r="J35" s="32">
        <f>HLOOKUP(A35,'non agri gov GVA Q'!$B$8:$AC$13,6,0)</f>
        <v>0</v>
      </c>
      <c r="K35" s="32" t="e">
        <f>HLOOKUP(A35,'non agri gov GVA'!$A$1:$AN$6,6,0)</f>
        <v>#N/A</v>
      </c>
      <c r="L35" s="32">
        <v>39.762689518787077</v>
      </c>
      <c r="M35" s="32">
        <v>0.64</v>
      </c>
      <c r="N35" s="32">
        <v>12.97</v>
      </c>
      <c r="O35" s="32">
        <v>8.39</v>
      </c>
      <c r="Q35">
        <v>8.92</v>
      </c>
      <c r="R35">
        <v>-5.78</v>
      </c>
      <c r="S35" s="10">
        <f>VLOOKUP(A35,'tax detailed breakup'!$A:$O,15,0)*100</f>
        <v>16.481457552655378</v>
      </c>
      <c r="T35" s="48">
        <f t="shared" si="0"/>
        <v>12.306507254444645</v>
      </c>
    </row>
    <row r="36" spans="1:20" x14ac:dyDescent="0.25">
      <c r="A36" s="55">
        <v>38412</v>
      </c>
      <c r="B36" s="9">
        <v>30.873036266491827</v>
      </c>
      <c r="C36" s="9">
        <v>11.59</v>
      </c>
      <c r="D36" s="9">
        <f>VLOOKUP(A36,[4]Sheet2!$A:$D,4,0)</f>
        <v>28.83732838535056</v>
      </c>
      <c r="E36" s="9"/>
      <c r="G36" s="9">
        <v>30.873036266491827</v>
      </c>
      <c r="H36" s="9">
        <f>VLOOKUP(A36,[4]Sheet3!$A:$D,4,0)</f>
        <v>4.2328042328042326</v>
      </c>
      <c r="I36" s="1">
        <f>D36-H36</f>
        <v>24.604524152546325</v>
      </c>
      <c r="J36" s="32">
        <f>HLOOKUP(A36,'non agri gov GVA Q'!$B$8:$AC$13,6,0)</f>
        <v>0</v>
      </c>
      <c r="K36" s="32" t="e">
        <f>HLOOKUP(A36,'non agri gov GVA'!$A$1:$AN$6,6,0)</f>
        <v>#N/A</v>
      </c>
      <c r="L36" s="32">
        <v>24.1692503378647</v>
      </c>
      <c r="M36" s="32">
        <v>3.93</v>
      </c>
      <c r="N36" s="32">
        <v>6.32</v>
      </c>
      <c r="O36" s="32">
        <v>9.73</v>
      </c>
      <c r="Q36">
        <v>13.75</v>
      </c>
      <c r="R36">
        <v>9.69</v>
      </c>
      <c r="S36" s="10">
        <f>VLOOKUP(A36,'tax detailed breakup'!$A:$O,15,0)*100</f>
        <v>24.722717369776205</v>
      </c>
      <c r="T36" s="48">
        <f t="shared" si="0"/>
        <v>20.489913136971971</v>
      </c>
    </row>
    <row r="37" spans="1:20" x14ac:dyDescent="0.25">
      <c r="A37" s="55">
        <v>38504</v>
      </c>
      <c r="B37" s="9">
        <v>29.2</v>
      </c>
      <c r="C37" s="9">
        <v>10.58</v>
      </c>
      <c r="D37" s="9">
        <f>VLOOKUP(A37,[4]Sheet2!$A:$D,4,0)</f>
        <v>33.079010509814296</v>
      </c>
      <c r="E37" s="9"/>
      <c r="G37" s="9">
        <v>29.2</v>
      </c>
      <c r="H37" s="9">
        <f>VLOOKUP(A37,[4]Sheet3!$A:$D,4,0)</f>
        <v>4.0026246719160108</v>
      </c>
      <c r="I37" s="1">
        <f t="shared" si="1"/>
        <v>29.076385837898286</v>
      </c>
      <c r="J37" s="32">
        <f>HLOOKUP(A37,'non agri gov GVA Q'!$B$8:$AC$13,6,0)</f>
        <v>11.879601642613702</v>
      </c>
      <c r="K37" s="32" t="e">
        <f>HLOOKUP(A37,'non agri gov GVA'!$A$1:$AN$6,6,0)</f>
        <v>#N/A</v>
      </c>
      <c r="L37" s="32">
        <v>58.8</v>
      </c>
      <c r="M37" s="32">
        <v>2.2000000000000002</v>
      </c>
      <c r="N37" s="32">
        <v>5.64</v>
      </c>
      <c r="O37" s="32">
        <v>6.77</v>
      </c>
      <c r="P37" s="32"/>
      <c r="Q37">
        <v>-3.67</v>
      </c>
      <c r="R37">
        <v>7.61</v>
      </c>
      <c r="S37" s="10">
        <f>VLOOKUP(A37,'tax detailed breakup'!$A:$O,15,0)*100</f>
        <v>34.132483370288249</v>
      </c>
      <c r="T37" s="48">
        <f t="shared" si="0"/>
        <v>30.129858698372239</v>
      </c>
    </row>
    <row r="38" spans="1:20" x14ac:dyDescent="0.25">
      <c r="A38" s="55">
        <v>38596</v>
      </c>
      <c r="B38" s="8">
        <v>27.4</v>
      </c>
      <c r="C38" s="8">
        <v>6.37</v>
      </c>
      <c r="D38" s="9">
        <f>VLOOKUP(A38,[4]Sheet2!$A:$D,4,0)</f>
        <v>33.815477863557831</v>
      </c>
      <c r="G38" s="9">
        <v>27.4</v>
      </c>
      <c r="H38" s="9">
        <f>VLOOKUP(A38,[4]Sheet3!$A:$D,4,0)</f>
        <v>3.7131882202304789</v>
      </c>
      <c r="I38" s="1">
        <f t="shared" si="1"/>
        <v>30.102289643327353</v>
      </c>
      <c r="J38" s="32">
        <f>HLOOKUP(A38,'non agri gov GVA Q'!$B$8:$AC$13,6,0)</f>
        <v>10.424019455010281</v>
      </c>
      <c r="K38" s="32"/>
      <c r="L38">
        <v>28.5</v>
      </c>
      <c r="P38" s="32"/>
      <c r="R38">
        <v>9.19</v>
      </c>
      <c r="S38" s="10">
        <f>VLOOKUP(A38,'tax detailed breakup'!$A:$O,15,0)*100</f>
        <v>14.707207207207219</v>
      </c>
      <c r="T38" s="48">
        <f t="shared" si="0"/>
        <v>10.994018986976741</v>
      </c>
    </row>
    <row r="39" spans="1:20" x14ac:dyDescent="0.25">
      <c r="A39" s="55">
        <v>38687</v>
      </c>
      <c r="B39" s="9">
        <v>27.8</v>
      </c>
      <c r="C39" s="9">
        <v>6.75</v>
      </c>
      <c r="D39" s="9">
        <f>VLOOKUP(A39,[4]Sheet2!$A:$D,4,0)</f>
        <v>31.238777509239824</v>
      </c>
      <c r="E39" s="9"/>
      <c r="G39" s="9">
        <v>27.8</v>
      </c>
      <c r="H39" s="9">
        <v>5.0199999999999996</v>
      </c>
      <c r="I39" s="1">
        <f t="shared" si="1"/>
        <v>26.218777509239825</v>
      </c>
      <c r="J39" s="32">
        <f>HLOOKUP(A39,'non agri gov GVA Q'!$B$8:$AC$13,6,0)</f>
        <v>10.630723479245985</v>
      </c>
      <c r="K39" s="32" t="e">
        <f>HLOOKUP(A39,'non agri gov GVA'!$A$1:$AN$6,6,0)</f>
        <v>#N/A</v>
      </c>
      <c r="L39" s="32">
        <v>22.8</v>
      </c>
      <c r="M39" s="32">
        <v>-7.33</v>
      </c>
      <c r="N39">
        <v>-18.690000000000001</v>
      </c>
      <c r="O39">
        <v>-8.68</v>
      </c>
      <c r="P39" s="32"/>
      <c r="Q39">
        <v>-12.62</v>
      </c>
      <c r="R39">
        <v>6.49</v>
      </c>
      <c r="S39" s="10">
        <f>VLOOKUP(A39,'tax detailed breakup'!$A:$O,15,0)*100</f>
        <v>16.459592878140782</v>
      </c>
      <c r="T39" s="48">
        <f t="shared" si="0"/>
        <v>11.439592878140783</v>
      </c>
    </row>
    <row r="40" spans="1:20" x14ac:dyDescent="0.25">
      <c r="A40" s="55">
        <v>38777</v>
      </c>
      <c r="B40" s="9">
        <v>21.6</v>
      </c>
      <c r="C40" s="9">
        <v>8.14</v>
      </c>
      <c r="D40" s="9">
        <f>VLOOKUP(A40,[4]Sheet2!$A:$D,4,0)</f>
        <v>33.706001919949436</v>
      </c>
      <c r="E40" s="9"/>
      <c r="G40" s="9">
        <v>21.6</v>
      </c>
      <c r="H40" s="9">
        <v>4.88</v>
      </c>
      <c r="I40" s="1">
        <f t="shared" si="1"/>
        <v>28.826001919949437</v>
      </c>
      <c r="J40" s="32">
        <f>HLOOKUP(A40,'non agri gov GVA Q'!$B$8:$AC$13,6,0)</f>
        <v>11.85693214791257</v>
      </c>
      <c r="K40" s="32" t="e">
        <f>HLOOKUP(A40,'non agri gov GVA'!$A$1:$AN$6,6,0)</f>
        <v>#N/A</v>
      </c>
      <c r="L40" s="32">
        <v>27.3</v>
      </c>
      <c r="M40" s="32">
        <v>6.63</v>
      </c>
      <c r="N40">
        <v>16.97</v>
      </c>
      <c r="O40">
        <v>18.82</v>
      </c>
      <c r="P40" s="32"/>
      <c r="Q40">
        <v>22.09</v>
      </c>
      <c r="R40">
        <v>9.69</v>
      </c>
      <c r="S40" s="10">
        <f>VLOOKUP(A40,'tax detailed breakup'!$A:$O,15,0)*100</f>
        <v>19.615705268172622</v>
      </c>
      <c r="T40" s="48">
        <f t="shared" si="0"/>
        <v>14.735705268172623</v>
      </c>
    </row>
    <row r="41" spans="1:20" x14ac:dyDescent="0.25">
      <c r="A41" s="55">
        <v>38869</v>
      </c>
      <c r="B41" s="8">
        <v>27.1</v>
      </c>
      <c r="C41" s="8">
        <v>10.32</v>
      </c>
      <c r="D41" s="9">
        <f>VLOOKUP(A41,[4]Sheet2!$A:$D,4,0)</f>
        <v>33.913563649031332</v>
      </c>
      <c r="G41" s="9">
        <v>27.1</v>
      </c>
      <c r="H41">
        <v>6.33</v>
      </c>
      <c r="I41" s="1">
        <f t="shared" si="1"/>
        <v>27.583563649031333</v>
      </c>
      <c r="J41" s="32">
        <f>HLOOKUP(A41,'non agri gov GVA Q'!$B$8:$AC$13,6,0)</f>
        <v>11.323962755110827</v>
      </c>
      <c r="L41">
        <v>23.9</v>
      </c>
      <c r="S41" s="10">
        <f>VLOOKUP(A41,'tax detailed breakup'!$A:$O,15,0)*100</f>
        <v>41.238764335158585</v>
      </c>
      <c r="T41" s="48">
        <f t="shared" si="0"/>
        <v>34.908764335158587</v>
      </c>
    </row>
    <row r="42" spans="1:20" x14ac:dyDescent="0.25">
      <c r="A42" s="55">
        <v>38961</v>
      </c>
      <c r="B42" s="8">
        <v>34.799999999999997</v>
      </c>
      <c r="C42" s="33">
        <v>12.61</v>
      </c>
      <c r="D42" s="9">
        <f>VLOOKUP(A42,[4]Sheet2!$A:$D,4,0)</f>
        <v>32.321405209208322</v>
      </c>
      <c r="E42" s="33"/>
      <c r="F42" s="31"/>
      <c r="G42" s="9">
        <v>34.799999999999997</v>
      </c>
      <c r="H42" s="31">
        <v>6.6</v>
      </c>
      <c r="I42" s="1">
        <f t="shared" si="1"/>
        <v>25.721405209208321</v>
      </c>
      <c r="J42" s="32">
        <f>HLOOKUP(A42,'non agri gov GVA Q'!$B$8:$AC$13,6,0)</f>
        <v>12.438707151475459</v>
      </c>
      <c r="L42">
        <v>31.5</v>
      </c>
      <c r="S42" s="10">
        <f>VLOOKUP(A42,'tax detailed breakup'!$A:$O,15,0)*100</f>
        <v>38.79274073658523</v>
      </c>
      <c r="T42" s="48">
        <f t="shared" si="0"/>
        <v>32.192740736585229</v>
      </c>
    </row>
    <row r="43" spans="1:20" x14ac:dyDescent="0.25">
      <c r="A43" s="55">
        <v>39052</v>
      </c>
      <c r="B43" s="8">
        <v>12.3</v>
      </c>
      <c r="C43" s="33">
        <v>14.39</v>
      </c>
      <c r="D43" s="9">
        <f>VLOOKUP(A43,[4]Sheet2!$A:$D,4,0)</f>
        <v>30.341918808850977</v>
      </c>
      <c r="E43" s="33"/>
      <c r="F43" s="31"/>
      <c r="G43" s="9">
        <v>12.3</v>
      </c>
      <c r="H43" s="31">
        <v>6.85</v>
      </c>
      <c r="I43" s="1">
        <f t="shared" si="1"/>
        <v>23.491918808850976</v>
      </c>
      <c r="J43" s="32">
        <f>HLOOKUP(A43,'non agri gov GVA Q'!$B$8:$AC$13,6,0)</f>
        <v>12.647871398551413</v>
      </c>
      <c r="L43">
        <v>17.899999999999999</v>
      </c>
      <c r="S43" s="10">
        <f>VLOOKUP(A43,'tax detailed breakup'!$A:$O,15,0)*100</f>
        <v>51.106136737075225</v>
      </c>
      <c r="T43" s="48">
        <f t="shared" si="0"/>
        <v>44.256136737075224</v>
      </c>
    </row>
    <row r="44" spans="1:20" x14ac:dyDescent="0.25">
      <c r="A44" s="55">
        <v>39142</v>
      </c>
      <c r="B44" s="8">
        <v>11.6</v>
      </c>
      <c r="C44" s="33">
        <v>13.98</v>
      </c>
      <c r="D44" s="9">
        <f>VLOOKUP(A44,[4]Sheet2!$A:$D,4,0)</f>
        <v>29.619893259504828</v>
      </c>
      <c r="G44" s="9">
        <v>11.6</v>
      </c>
      <c r="H44">
        <v>7</v>
      </c>
      <c r="I44" s="1">
        <f t="shared" si="1"/>
        <v>22.619893259504828</v>
      </c>
      <c r="J44" s="32">
        <f>HLOOKUP(A44,'non agri gov GVA Q'!$B$8:$AC$13,6,0)</f>
        <v>12.924274179351848</v>
      </c>
      <c r="L44">
        <v>14</v>
      </c>
      <c r="S44" s="10">
        <f>VLOOKUP(A44,'tax detailed breakup'!$A:$O,15,0)*100</f>
        <v>31.322602057749748</v>
      </c>
      <c r="T44" s="48">
        <f t="shared" si="0"/>
        <v>24.322602057749748</v>
      </c>
    </row>
    <row r="45" spans="1:20" x14ac:dyDescent="0.25">
      <c r="A45" s="55">
        <v>39234</v>
      </c>
      <c r="B45" s="8">
        <v>2.7</v>
      </c>
      <c r="C45" s="8">
        <v>18.95</v>
      </c>
      <c r="D45" s="9">
        <f>VLOOKUP(A45,[4]Sheet2!$A:$D,4,0)</f>
        <v>25.700865618633649</v>
      </c>
      <c r="G45" s="9">
        <v>2.7</v>
      </c>
      <c r="H45">
        <v>6.32</v>
      </c>
      <c r="I45" s="1">
        <f t="shared" si="1"/>
        <v>19.380865618633649</v>
      </c>
      <c r="J45" s="32">
        <f>HLOOKUP(A45,'non agri gov GVA Q'!$B$8:$AC$13,6,0)</f>
        <v>11.995218561612608</v>
      </c>
      <c r="L45">
        <v>1.9</v>
      </c>
      <c r="S45" s="10">
        <f>VLOOKUP(A45,'tax detailed breakup'!$A:$O,15,0)*100</f>
        <v>39.431622837496796</v>
      </c>
      <c r="T45" s="48">
        <f t="shared" si="0"/>
        <v>33.111622837496796</v>
      </c>
    </row>
    <row r="46" spans="1:20" x14ac:dyDescent="0.25">
      <c r="A46" s="55">
        <v>39326</v>
      </c>
      <c r="B46" s="8">
        <v>0.3</v>
      </c>
      <c r="C46" s="33">
        <v>15.74</v>
      </c>
      <c r="D46" s="9">
        <f>VLOOKUP(A46,[4]Sheet2!$A:$D,4,0)</f>
        <v>23.605646233093424</v>
      </c>
      <c r="G46" s="9">
        <v>0.3</v>
      </c>
      <c r="H46">
        <v>6.7</v>
      </c>
      <c r="I46" s="1">
        <f t="shared" si="1"/>
        <v>16.905646233093425</v>
      </c>
      <c r="J46" s="32">
        <f>HLOOKUP(A46,'non agri gov GVA Q'!$B$8:$AC$13,6,0)</f>
        <v>10.920861213741517</v>
      </c>
      <c r="L46">
        <v>1.2</v>
      </c>
      <c r="S46" s="10">
        <f>VLOOKUP(A46,'tax detailed breakup'!$A:$O,15,0)*100</f>
        <v>36.415998059861352</v>
      </c>
      <c r="T46" s="48">
        <f t="shared" si="0"/>
        <v>29.715998059861352</v>
      </c>
    </row>
    <row r="47" spans="1:20" x14ac:dyDescent="0.25">
      <c r="A47" s="55">
        <v>39417</v>
      </c>
      <c r="B47" s="8">
        <v>13.5</v>
      </c>
      <c r="C47" s="8">
        <v>14.18</v>
      </c>
      <c r="D47" s="9">
        <f>VLOOKUP(A47,[4]Sheet2!$A:$D,4,0)</f>
        <v>23.392695198419709</v>
      </c>
      <c r="G47" s="9">
        <v>13.5</v>
      </c>
      <c r="H47">
        <v>5.51</v>
      </c>
      <c r="I47" s="1">
        <f t="shared" si="1"/>
        <v>17.882695198419711</v>
      </c>
      <c r="J47" s="32">
        <f>HLOOKUP(A47,'non agri gov GVA Q'!$B$8:$AC$13,6,0)</f>
        <v>10.28875168869865</v>
      </c>
      <c r="L47">
        <v>11.9</v>
      </c>
      <c r="S47" s="10">
        <f>VLOOKUP(A47,'tax detailed breakup'!$A:$O,15,0)*100</f>
        <v>40.801210325590191</v>
      </c>
      <c r="T47" s="48">
        <f t="shared" si="0"/>
        <v>35.291210325590193</v>
      </c>
    </row>
    <row r="48" spans="1:20" x14ac:dyDescent="0.25">
      <c r="A48" s="55">
        <v>39508</v>
      </c>
      <c r="B48" s="8">
        <v>7.2</v>
      </c>
      <c r="C48" s="8">
        <v>13.76</v>
      </c>
      <c r="D48" s="9">
        <f>VLOOKUP(A48,[4]Sheet2!$A:$D,4,0)</f>
        <v>23.633090837307048</v>
      </c>
      <c r="G48" s="9">
        <v>7.2</v>
      </c>
      <c r="H48">
        <v>6.28</v>
      </c>
      <c r="I48" s="1">
        <f t="shared" si="1"/>
        <v>17.353090837307047</v>
      </c>
      <c r="J48" s="32">
        <f>HLOOKUP(A48,'non agri gov GVA Q'!$B$8:$AC$13,6,0)</f>
        <v>9.5766130514773451</v>
      </c>
      <c r="L48">
        <v>25.6</v>
      </c>
      <c r="S48" s="10">
        <f>VLOOKUP(A48,'tax detailed breakup'!$A:$O,15,0)*100</f>
        <v>27.129588677576287</v>
      </c>
      <c r="T48" s="48">
        <f t="shared" si="0"/>
        <v>20.849588677576286</v>
      </c>
    </row>
    <row r="49" spans="1:20" x14ac:dyDescent="0.25">
      <c r="A49" s="55">
        <v>39600</v>
      </c>
      <c r="B49" s="8">
        <v>28.7</v>
      </c>
      <c r="C49" s="8">
        <v>8.86</v>
      </c>
      <c r="D49" s="9">
        <f>VLOOKUP(A49,[4]Sheet2!$A:$D,4,0)</f>
        <v>25.5648041433451</v>
      </c>
      <c r="G49" s="9">
        <v>28.7</v>
      </c>
      <c r="H49">
        <v>7.75</v>
      </c>
      <c r="I49" s="1">
        <f t="shared" si="1"/>
        <v>17.8148041433451</v>
      </c>
      <c r="J49" s="32">
        <f>HLOOKUP(A49,'non agri gov GVA Q'!$B$8:$AC$13,6,0)</f>
        <v>11.559117079291159</v>
      </c>
      <c r="L49">
        <v>34</v>
      </c>
      <c r="S49" s="10">
        <f>VLOOKUP(A49,'tax detailed breakup'!$A:$O,15,0)*100</f>
        <v>45.684906353286813</v>
      </c>
      <c r="T49" s="48">
        <f t="shared" si="0"/>
        <v>37.934906353286813</v>
      </c>
    </row>
    <row r="50" spans="1:20" x14ac:dyDescent="0.25">
      <c r="A50" s="55">
        <v>39692</v>
      </c>
      <c r="B50" s="8">
        <v>29.2</v>
      </c>
      <c r="C50" s="8">
        <v>7.31</v>
      </c>
      <c r="D50" s="9">
        <f>VLOOKUP(A50,[4]Sheet2!$A:$D,4,0)</f>
        <v>25.526665972344766</v>
      </c>
      <c r="G50" s="9">
        <v>29.2</v>
      </c>
      <c r="H50">
        <v>9.0500000000000007</v>
      </c>
      <c r="I50" s="1">
        <f t="shared" si="1"/>
        <v>16.476665972344765</v>
      </c>
      <c r="J50" s="32">
        <f>HLOOKUP(A50,'non agri gov GVA Q'!$B$8:$AC$13,6,0)</f>
        <v>9.651844763937234</v>
      </c>
      <c r="L50">
        <v>46.5</v>
      </c>
      <c r="S50" s="10">
        <f>VLOOKUP(A50,'tax detailed breakup'!$A:$O,15,0)*100</f>
        <v>30.077037037037037</v>
      </c>
      <c r="T50" s="48">
        <f t="shared" si="0"/>
        <v>21.027037037037037</v>
      </c>
    </row>
    <row r="51" spans="1:20" x14ac:dyDescent="0.25">
      <c r="A51" s="55">
        <v>39783</v>
      </c>
      <c r="B51" s="8">
        <v>9.4</v>
      </c>
      <c r="C51" s="8">
        <v>1.1399999999999999</v>
      </c>
      <c r="D51" s="9">
        <f>VLOOKUP(A51,[4]Sheet2!$A:$D,4,0)</f>
        <v>26.413122291579285</v>
      </c>
      <c r="G51" s="9">
        <v>9.4</v>
      </c>
      <c r="H51">
        <v>10.199999999999999</v>
      </c>
      <c r="I51" s="1">
        <f t="shared" si="1"/>
        <v>16.213122291579285</v>
      </c>
      <c r="J51" s="32">
        <f>HLOOKUP(A51,'non agri gov GVA Q'!$B$8:$AC$13,6,0)</f>
        <v>5.6683018133528718</v>
      </c>
      <c r="L51">
        <v>24.7</v>
      </c>
      <c r="S51" s="10">
        <f>VLOOKUP(A51,'tax detailed breakup'!$A:$O,15,0)*100</f>
        <v>-19.948737464183385</v>
      </c>
      <c r="T51" s="48">
        <f t="shared" si="0"/>
        <v>-30.148737464183384</v>
      </c>
    </row>
    <row r="52" spans="1:20" x14ac:dyDescent="0.25">
      <c r="A52" s="55">
        <v>39873</v>
      </c>
      <c r="B52" s="8">
        <v>-4.2</v>
      </c>
      <c r="C52" s="8">
        <v>-5.89</v>
      </c>
      <c r="D52" s="9">
        <f>VLOOKUP(A52,[4]Sheet2!$A:$D,4,0)</f>
        <v>18.984754184750386</v>
      </c>
      <c r="G52" s="9">
        <v>-4.2</v>
      </c>
      <c r="H52">
        <v>9.36</v>
      </c>
      <c r="I52" s="1">
        <f t="shared" si="1"/>
        <v>9.6247541847503868</v>
      </c>
      <c r="J52" s="32">
        <f>HLOOKUP(A52,'non agri gov GVA Q'!$B$8:$AC$13,6,0)</f>
        <v>2.9554937879737508</v>
      </c>
      <c r="L52">
        <v>-7.3</v>
      </c>
      <c r="S52" s="10">
        <f>VLOOKUP(A52,'tax detailed breakup'!$A:$O,15,0)*100</f>
        <v>3.9809550316090903</v>
      </c>
      <c r="T52" s="48">
        <f t="shared" si="0"/>
        <v>-5.3790449683909092</v>
      </c>
    </row>
    <row r="53" spans="1:20" x14ac:dyDescent="0.25">
      <c r="A53" s="55">
        <v>39965</v>
      </c>
      <c r="B53" s="8">
        <v>-10.199999999999999</v>
      </c>
      <c r="C53" s="8">
        <v>-1.78</v>
      </c>
      <c r="D53" s="9">
        <f>VLOOKUP(A53,[4]Sheet2!$A:$D,4,0)</f>
        <v>16.256219477185716</v>
      </c>
      <c r="G53" s="9">
        <v>-10.199999999999999</v>
      </c>
      <c r="H53">
        <v>8.8699999999999992</v>
      </c>
      <c r="I53" s="1">
        <f t="shared" si="1"/>
        <v>7.3862194771857173</v>
      </c>
      <c r="J53" s="32">
        <f>HLOOKUP(A53,'non agri gov GVA Q'!$B$8:$AC$13,6,0)</f>
        <v>5.9137557215128922</v>
      </c>
      <c r="L53">
        <v>-8.6999999999999993</v>
      </c>
      <c r="S53" s="10">
        <f>VLOOKUP(A53,'tax detailed breakup'!$A:$O,15,0)*100</f>
        <v>3.7559868918578321</v>
      </c>
      <c r="T53" s="48">
        <f t="shared" si="0"/>
        <v>-5.1140131081421671</v>
      </c>
    </row>
    <row r="54" spans="1:20" x14ac:dyDescent="0.25">
      <c r="A54" s="55">
        <v>40057</v>
      </c>
      <c r="B54" s="8">
        <v>-12.7</v>
      </c>
      <c r="C54" s="8">
        <v>2.83</v>
      </c>
      <c r="D54" s="9">
        <f>VLOOKUP(A54,[4]Sheet2!$A:$D,4,0)</f>
        <v>14.68177226540066</v>
      </c>
      <c r="G54" s="9">
        <v>-12.7</v>
      </c>
      <c r="H54">
        <v>11.75</v>
      </c>
      <c r="I54" s="1">
        <f t="shared" si="1"/>
        <v>2.9317722654006602</v>
      </c>
      <c r="J54" s="32">
        <f>HLOOKUP(A54,'non agri gov GVA Q'!$B$8:$AC$13,6,0)</f>
        <v>8.7155502395637399</v>
      </c>
      <c r="L54">
        <v>-16.5</v>
      </c>
      <c r="S54" s="10">
        <f>VLOOKUP(A54,'tax detailed breakup'!$A:$O,15,0)*100</f>
        <v>10.002050067196656</v>
      </c>
      <c r="T54" s="48">
        <f t="shared" si="0"/>
        <v>-1.7479499328033441</v>
      </c>
    </row>
    <row r="55" spans="1:20" x14ac:dyDescent="0.25">
      <c r="A55" s="55">
        <v>40148</v>
      </c>
      <c r="B55" s="8">
        <v>-3.4</v>
      </c>
      <c r="C55" s="8">
        <v>6.06</v>
      </c>
      <c r="D55" s="9">
        <f>VLOOKUP(A55,[4]Sheet2!$A:$D,4,0)</f>
        <v>11.014550413893499</v>
      </c>
      <c r="G55" s="9">
        <v>-3.4</v>
      </c>
      <c r="H55">
        <v>13.32</v>
      </c>
      <c r="I55" s="1">
        <f t="shared" si="1"/>
        <v>-2.3054495861065014</v>
      </c>
      <c r="J55" s="32">
        <f>HLOOKUP(A55,'non agri gov GVA Q'!$B$8:$AC$13,6,0)</f>
        <v>10.171215299548898</v>
      </c>
      <c r="L55">
        <v>0.1</v>
      </c>
      <c r="S55" s="10">
        <f>VLOOKUP(A55,'tax detailed breakup'!$A:$O,15,0)*100</f>
        <v>30.835698606003838</v>
      </c>
      <c r="T55" s="48">
        <f t="shared" si="0"/>
        <v>17.515698606003838</v>
      </c>
    </row>
    <row r="56" spans="1:20" x14ac:dyDescent="0.25">
      <c r="A56" s="55">
        <v>40238</v>
      </c>
      <c r="B56" s="8">
        <v>8.9</v>
      </c>
      <c r="C56" s="8">
        <v>14.02</v>
      </c>
      <c r="D56" s="9">
        <f>VLOOKUP(A56,[4]Sheet2!$A:$D,4,0)</f>
        <v>16.211528352619318</v>
      </c>
      <c r="G56" s="9">
        <v>8.9</v>
      </c>
      <c r="H56">
        <v>15.32</v>
      </c>
      <c r="I56" s="1">
        <f t="shared" si="1"/>
        <v>0.89152835261931784</v>
      </c>
      <c r="J56" s="32">
        <f>HLOOKUP(A56,'non agri gov GVA Q'!$B$8:$AC$13,6,0)</f>
        <v>13.927504340979358</v>
      </c>
      <c r="L56">
        <v>21.1</v>
      </c>
      <c r="S56" s="10">
        <f>VLOOKUP(A56,'tax detailed breakup'!$A:$O,15,0)*100</f>
        <v>14.00166333680659</v>
      </c>
      <c r="T56" s="48">
        <f t="shared" si="0"/>
        <v>-1.3183366631934099</v>
      </c>
    </row>
    <row r="57" spans="1:20" x14ac:dyDescent="0.25">
      <c r="A57" s="55">
        <v>40330</v>
      </c>
      <c r="B57" s="8">
        <v>8.4</v>
      </c>
      <c r="C57" s="8">
        <v>9.61</v>
      </c>
      <c r="D57" s="9">
        <f>VLOOKUP(A57,[4]Sheet2!$A:$D,4,0)</f>
        <v>19.415443091639183</v>
      </c>
      <c r="G57" s="9">
        <v>8.4</v>
      </c>
      <c r="H57">
        <v>13.66</v>
      </c>
      <c r="I57" s="1">
        <f t="shared" si="1"/>
        <v>5.755443091639183</v>
      </c>
      <c r="J57" s="32">
        <f>HLOOKUP(A57,'non agri gov GVA Q'!$B$8:$AC$13,6,0)</f>
        <v>10.810856477389708</v>
      </c>
      <c r="L57">
        <v>24.1</v>
      </c>
      <c r="S57" s="10">
        <f>VLOOKUP(A57,'tax detailed breakup'!$A:$O,15,0)*100</f>
        <v>20.010759405803146</v>
      </c>
      <c r="T57" s="48">
        <f t="shared" si="0"/>
        <v>6.3507594058031458</v>
      </c>
    </row>
    <row r="58" spans="1:20" x14ac:dyDescent="0.25">
      <c r="A58" s="55">
        <v>40422</v>
      </c>
      <c r="B58" s="8">
        <v>11</v>
      </c>
      <c r="C58" s="8">
        <v>6.84</v>
      </c>
      <c r="D58" s="9">
        <f>VLOOKUP(A58,[4]Sheet2!$A:$D,4,0)</f>
        <v>19.93773595893904</v>
      </c>
      <c r="G58" s="9">
        <v>11</v>
      </c>
      <c r="H58">
        <v>10.31</v>
      </c>
      <c r="I58" s="1">
        <f t="shared" si="1"/>
        <v>9.6277359589390397</v>
      </c>
      <c r="J58" s="32">
        <f>HLOOKUP(A58,'non agri gov GVA Q'!$B$8:$AC$13,6,0)</f>
        <v>9.1480660884978082</v>
      </c>
      <c r="L58">
        <v>18</v>
      </c>
      <c r="S58" s="10">
        <f>VLOOKUP(A58,'tax detailed breakup'!$A:$O,15,0)*100</f>
        <v>14.393688395593474</v>
      </c>
      <c r="T58" s="48">
        <f t="shared" si="0"/>
        <v>4.0836883955934731</v>
      </c>
    </row>
    <row r="59" spans="1:20" x14ac:dyDescent="0.25">
      <c r="A59" s="55">
        <v>40513</v>
      </c>
      <c r="B59" s="8">
        <v>26.7</v>
      </c>
      <c r="C59" s="8">
        <v>8.6199999999999992</v>
      </c>
      <c r="D59" s="9">
        <f>VLOOKUP(A59,[4]Sheet2!$A:$D,4,0)</f>
        <v>23.654112340092603</v>
      </c>
      <c r="G59" s="9">
        <v>26.7</v>
      </c>
      <c r="H59">
        <v>9.17</v>
      </c>
      <c r="I59" s="1">
        <f t="shared" si="1"/>
        <v>14.484112340092603</v>
      </c>
      <c r="J59" s="32">
        <f>HLOOKUP(A59,'non agri gov GVA Q'!$B$8:$AC$13,6,0)</f>
        <v>9.6987956250138332</v>
      </c>
      <c r="L59">
        <v>9.5</v>
      </c>
      <c r="S59" s="10">
        <f>VLOOKUP(A59,'tax detailed breakup'!$A:$O,15,0)*100</f>
        <v>20.654020838899289</v>
      </c>
      <c r="T59" s="48">
        <f t="shared" si="0"/>
        <v>11.484020838899289</v>
      </c>
    </row>
    <row r="60" spans="1:20" x14ac:dyDescent="0.25">
      <c r="A60" s="55">
        <v>40603</v>
      </c>
      <c r="B60" s="8">
        <v>30.8</v>
      </c>
      <c r="C60" s="8">
        <v>7.92</v>
      </c>
      <c r="D60" s="9">
        <f>VLOOKUP(A60,[4]Sheet2!$A:$D,4,0)</f>
        <v>22.469087691314282</v>
      </c>
      <c r="G60" s="9">
        <v>30.8</v>
      </c>
      <c r="H60">
        <v>8.99</v>
      </c>
      <c r="I60" s="1">
        <f t="shared" si="1"/>
        <v>13.479087691314282</v>
      </c>
      <c r="J60" s="32">
        <f>HLOOKUP(A60,'non agri gov GVA Q'!$B$8:$AG$13,6,0)</f>
        <v>9.7830875327679969</v>
      </c>
      <c r="L60">
        <v>12.2</v>
      </c>
      <c r="S60" s="10">
        <f>VLOOKUP(A60,'tax detailed breakup'!$A:$O,15,0)*100</f>
        <v>21.794291272556521</v>
      </c>
      <c r="T60" s="48">
        <f t="shared" si="0"/>
        <v>12.804291272556521</v>
      </c>
    </row>
    <row r="61" spans="1:20" x14ac:dyDescent="0.25">
      <c r="A61" s="55">
        <v>40695</v>
      </c>
      <c r="B61" s="8">
        <v>21.5</v>
      </c>
      <c r="C61" s="8">
        <v>6.99</v>
      </c>
      <c r="D61" s="9">
        <f>VLOOKUP(A61,[4]Sheet2!$A:$D,4,0)</f>
        <v>20.848953280111427</v>
      </c>
      <c r="G61" s="9">
        <v>21.5</v>
      </c>
      <c r="H61">
        <v>8.91</v>
      </c>
      <c r="I61" s="1">
        <f t="shared" si="1"/>
        <v>11.938953280111427</v>
      </c>
      <c r="J61" s="32">
        <f>HLOOKUP(A61,'non agri gov GVA Q'!$B$8:$AG$13,6,0)</f>
        <v>8.6977940581377755</v>
      </c>
      <c r="L61">
        <v>16.600000000000001</v>
      </c>
      <c r="S61" s="10">
        <f>VLOOKUP(A61,'tax detailed breakup'!$A:$O,15,0)*100</f>
        <v>-17.323403947653826</v>
      </c>
      <c r="T61" s="48">
        <f t="shared" si="0"/>
        <v>-26.233403947653827</v>
      </c>
    </row>
    <row r="62" spans="1:20" x14ac:dyDescent="0.25">
      <c r="A62" s="55">
        <v>40787</v>
      </c>
      <c r="B62" s="8">
        <v>18.899999999999999</v>
      </c>
      <c r="C62" s="8">
        <v>3.18</v>
      </c>
      <c r="D62" s="9">
        <f>VLOOKUP(A62,[4]Sheet2!$A:$D,4,0)</f>
        <v>20.565795944579524</v>
      </c>
      <c r="G62" s="9">
        <v>18.899999999999999</v>
      </c>
      <c r="H62">
        <v>9.15</v>
      </c>
      <c r="I62" s="1">
        <f t="shared" si="1"/>
        <v>11.415795944579523</v>
      </c>
      <c r="J62" s="32">
        <f>HLOOKUP(A62,'non agri gov GVA Q'!$B$8:$AG$13,6,0)</f>
        <v>7.7741020245770232</v>
      </c>
      <c r="L62">
        <v>17.3</v>
      </c>
      <c r="S62" s="10">
        <f>VLOOKUP(A62,'tax detailed breakup'!$A:$O,15,0)*100</f>
        <v>23.498904838622092</v>
      </c>
      <c r="T62" s="48">
        <f t="shared" si="0"/>
        <v>14.348904838622092</v>
      </c>
    </row>
    <row r="63" spans="1:20" x14ac:dyDescent="0.25">
      <c r="A63" s="55">
        <v>40878</v>
      </c>
      <c r="B63" s="8">
        <v>13.5</v>
      </c>
      <c r="C63" s="8">
        <v>1.18</v>
      </c>
      <c r="D63" s="9">
        <f>VLOOKUP(A63,[4]Sheet2!$A:$D,4,0)</f>
        <v>16.940404453802248</v>
      </c>
      <c r="G63" s="9">
        <v>13.5</v>
      </c>
      <c r="H63">
        <v>8.39</v>
      </c>
      <c r="I63" s="1">
        <f t="shared" si="1"/>
        <v>8.5504044538022477</v>
      </c>
      <c r="J63" s="32">
        <f>HLOOKUP(A63,'non agri gov GVA Q'!$B$8:$AG$13,6,0)</f>
        <v>6.8087719357220688</v>
      </c>
      <c r="L63">
        <v>26.5</v>
      </c>
      <c r="S63" s="10">
        <f>VLOOKUP(A63,'tax detailed breakup'!$A:$O,15,0)*100</f>
        <v>11.525039414713657</v>
      </c>
      <c r="T63" s="48">
        <f t="shared" si="0"/>
        <v>3.1350394147136562</v>
      </c>
    </row>
    <row r="64" spans="1:20" x14ac:dyDescent="0.25">
      <c r="A64" s="55">
        <v>40969</v>
      </c>
      <c r="B64" s="8">
        <v>10.6</v>
      </c>
      <c r="C64" s="8">
        <v>0.63</v>
      </c>
      <c r="D64" s="9">
        <f>VLOOKUP(A64,[4]Sheet2!$A:$D,4,0)</f>
        <v>16.993844650023359</v>
      </c>
      <c r="G64" s="9">
        <v>10.6</v>
      </c>
      <c r="H64">
        <v>7.16</v>
      </c>
      <c r="I64" s="1">
        <f t="shared" si="1"/>
        <v>9.8338446500233587</v>
      </c>
      <c r="J64" s="32">
        <f>HLOOKUP(A64,'non agri gov GVA Q'!$B$8:$AG$13,6,0)</f>
        <v>6.2495440076877795</v>
      </c>
      <c r="L64">
        <v>23.7</v>
      </c>
      <c r="S64" s="10">
        <f>VLOOKUP(A64,'tax detailed breakup'!$A:$O,15,0)*100</f>
        <v>15.529408524788813</v>
      </c>
      <c r="T64" s="48">
        <f t="shared" si="0"/>
        <v>8.3694085247888133</v>
      </c>
    </row>
    <row r="65" spans="1:20" x14ac:dyDescent="0.25">
      <c r="A65" s="55">
        <v>41061</v>
      </c>
      <c r="B65" s="8">
        <v>5.1100000000000003</v>
      </c>
      <c r="C65" s="8">
        <v>2.2000000000000002</v>
      </c>
      <c r="D65" s="9">
        <f>VLOOKUP(A65,[4]Sheet2!$A:$D,4,0)</f>
        <v>17.41894267674946</v>
      </c>
      <c r="G65" s="9">
        <v>5.1100000000000003</v>
      </c>
      <c r="H65">
        <v>10.15</v>
      </c>
      <c r="I65" s="1">
        <f t="shared" si="1"/>
        <v>7.2689426767494592</v>
      </c>
      <c r="J65" s="32">
        <f>HLOOKUP(A65,'non agri gov GVA Q'!$B$1:$BF$6,6,0)</f>
        <v>5.9939030882694366</v>
      </c>
      <c r="L65">
        <v>5.27</v>
      </c>
      <c r="S65" s="10">
        <f>VLOOKUP(A65,'tax detailed breakup'!$A:$O,15,0)*100</f>
        <v>47.408832531700916</v>
      </c>
      <c r="T65" s="48">
        <f t="shared" si="0"/>
        <v>37.258832531700918</v>
      </c>
    </row>
    <row r="66" spans="1:20" x14ac:dyDescent="0.25">
      <c r="A66" s="55">
        <v>41153</v>
      </c>
      <c r="B66" s="8">
        <v>28.6</v>
      </c>
      <c r="C66" s="8">
        <v>0.13</v>
      </c>
      <c r="D66" s="9">
        <f>VLOOKUP(A66,[4]Sheet2!$A:$D,4,0)</f>
        <v>16.519693033001893</v>
      </c>
      <c r="G66" s="9">
        <v>28.6</v>
      </c>
      <c r="H66">
        <v>9.76</v>
      </c>
      <c r="I66" s="1">
        <f t="shared" si="1"/>
        <v>6.7596930330018932</v>
      </c>
      <c r="J66" s="32">
        <f>HLOOKUP(A66,'non agri gov GVA Q'!$B$1:$BF$6,6,0)</f>
        <v>8.2981743270232435</v>
      </c>
      <c r="L66">
        <v>16.36</v>
      </c>
      <c r="S66" s="10">
        <f>VLOOKUP(A66,'tax detailed breakup'!$A:$O,15,0)*100</f>
        <v>3.5419827188180264</v>
      </c>
      <c r="T66" s="48">
        <f t="shared" si="0"/>
        <v>-6.2180172811819734</v>
      </c>
    </row>
    <row r="67" spans="1:20" x14ac:dyDescent="0.25">
      <c r="A67" s="55">
        <v>41244</v>
      </c>
      <c r="B67" s="8">
        <v>-4.5</v>
      </c>
      <c r="C67" s="8">
        <v>3.03</v>
      </c>
      <c r="D67" s="9">
        <f>VLOOKUP(A67,[4]Sheet2!$A:$D,4,0)</f>
        <v>15.961494188296776</v>
      </c>
      <c r="G67" s="9">
        <v>-4.5</v>
      </c>
      <c r="H67">
        <v>10.1</v>
      </c>
      <c r="I67" s="1">
        <f t="shared" si="1"/>
        <v>5.8614941882967759</v>
      </c>
      <c r="J67" s="32">
        <f>HLOOKUP(A67,'non agri gov GVA Q'!$B$1:$BF$6,6,0)</f>
        <v>7.0447326488154438</v>
      </c>
      <c r="L67">
        <v>3.1</v>
      </c>
      <c r="S67" s="10">
        <f>VLOOKUP(A67,'tax detailed breakup'!$A:$O,15,0)*100</f>
        <v>11.453849452801123</v>
      </c>
      <c r="T67" s="48">
        <f t="shared" si="0"/>
        <v>1.3538494528011231</v>
      </c>
    </row>
    <row r="68" spans="1:20" x14ac:dyDescent="0.25">
      <c r="A68" s="55">
        <v>41334</v>
      </c>
      <c r="B68" s="8">
        <v>-0.03</v>
      </c>
      <c r="C68" s="8">
        <v>7.93</v>
      </c>
      <c r="D68" s="9">
        <f>VLOOKUP(A68,[4]Sheet2!$A:$D,4,0)</f>
        <v>15.417489958380548</v>
      </c>
      <c r="G68" s="9">
        <v>-0.03</v>
      </c>
      <c r="H68">
        <v>11.71</v>
      </c>
      <c r="I68" s="1">
        <f t="shared" si="1"/>
        <v>3.7074899583805472</v>
      </c>
      <c r="J68" s="32">
        <f>HLOOKUP(A68,'non agri gov GVA Q'!$B$1:$BF$6,6,0)</f>
        <v>5.5303070388000863</v>
      </c>
      <c r="L68">
        <v>0.38</v>
      </c>
      <c r="S68" s="10">
        <f>VLOOKUP(A68,'tax detailed breakup'!$A:$O,15,0)*100</f>
        <v>11.601103675142866</v>
      </c>
      <c r="T68" s="48">
        <f t="shared" si="0"/>
        <v>-0.10889632485713463</v>
      </c>
    </row>
    <row r="69" spans="1:20" x14ac:dyDescent="0.25">
      <c r="A69" s="55">
        <v>41426</v>
      </c>
      <c r="B69" s="8">
        <v>3.29</v>
      </c>
      <c r="C69" s="8">
        <v>1.08</v>
      </c>
      <c r="D69" s="9">
        <f>VLOOKUP(A69,[4]Sheet2!$A:$D,4,0)</f>
        <v>14.489538904288946</v>
      </c>
      <c r="G69" s="9">
        <v>3.29</v>
      </c>
      <c r="H69">
        <v>10.66</v>
      </c>
      <c r="I69" s="1">
        <f t="shared" si="1"/>
        <v>3.8295389042889454</v>
      </c>
      <c r="J69" s="32">
        <f>HLOOKUP(A69,'non agri gov GVA Q'!$B$1:$BF$6,6,0)</f>
        <v>6.6716252235044848</v>
      </c>
      <c r="L69">
        <v>-3</v>
      </c>
      <c r="S69" s="10">
        <f>VLOOKUP(A69,'tax detailed breakup'!$A:$O,15,0)*100</f>
        <v>7.993497941410288</v>
      </c>
      <c r="T69" s="48">
        <f t="shared" si="0"/>
        <v>-2.6665020585897121</v>
      </c>
    </row>
    <row r="70" spans="1:20" x14ac:dyDescent="0.25">
      <c r="A70" s="55">
        <v>41518</v>
      </c>
      <c r="B70" s="8">
        <v>-1.1000000000000001</v>
      </c>
      <c r="C70" s="8">
        <v>4.76</v>
      </c>
      <c r="D70" s="9">
        <f>VLOOKUP(A70,[4]Sheet2!$A:$D,4,0)</f>
        <v>15.542769683540492</v>
      </c>
      <c r="G70" s="9">
        <v>-1.1000000000000001</v>
      </c>
      <c r="H70">
        <v>10.77</v>
      </c>
      <c r="I70" s="1">
        <f t="shared" ref="I70:I117" si="2">D70-H70</f>
        <v>4.772769683540492</v>
      </c>
      <c r="J70" s="32">
        <f>HLOOKUP(A70,'non agri gov GVA Q'!$B$1:$BF$6,6,0)</f>
        <v>8.1181009913222191</v>
      </c>
      <c r="L70">
        <v>-8.16</v>
      </c>
      <c r="S70" s="10">
        <f>VLOOKUP(A70,'tax detailed breakup'!$A:$O,15,0)*100</f>
        <v>13.590549397658581</v>
      </c>
      <c r="T70" s="48">
        <f t="shared" ref="T70:T96" si="3">S70-H70</f>
        <v>2.8205493976585814</v>
      </c>
    </row>
    <row r="71" spans="1:20" x14ac:dyDescent="0.25">
      <c r="A71" s="55">
        <v>41609</v>
      </c>
      <c r="B71" s="8">
        <v>16.12</v>
      </c>
      <c r="C71" s="8">
        <v>3.04</v>
      </c>
      <c r="D71" s="9">
        <f>VLOOKUP(A71,[4]Sheet2!$A:$D,4,0)</f>
        <v>14.352217834753844</v>
      </c>
      <c r="G71" s="9">
        <v>16.12</v>
      </c>
      <c r="H71">
        <v>10.56</v>
      </c>
      <c r="I71" s="1">
        <f t="shared" si="2"/>
        <v>3.7922178347538438</v>
      </c>
      <c r="J71" s="32">
        <f>HLOOKUP(A71,'non agri gov GVA Q'!$B$1:$BF$6,6,0)</f>
        <v>6.5759785102819546</v>
      </c>
      <c r="L71">
        <v>-14.06</v>
      </c>
      <c r="S71" s="10">
        <f>VLOOKUP(A71,'tax detailed breakup'!$A:$O,15,0)*100</f>
        <v>15.870482271120734</v>
      </c>
      <c r="T71" s="48">
        <f t="shared" si="3"/>
        <v>5.3104822711207333</v>
      </c>
    </row>
    <row r="72" spans="1:20" x14ac:dyDescent="0.25">
      <c r="A72" s="55">
        <v>41699</v>
      </c>
      <c r="B72" s="8">
        <v>14.38</v>
      </c>
      <c r="C72" s="8">
        <v>4.2300000000000004</v>
      </c>
      <c r="D72" s="9">
        <f>VLOOKUP(A72,[4]Sheet2!$A:$D,4,0)</f>
        <v>14.641010340788331</v>
      </c>
      <c r="G72" s="9">
        <v>14.38</v>
      </c>
      <c r="H72">
        <v>6.89</v>
      </c>
      <c r="I72" s="1">
        <f t="shared" si="2"/>
        <v>7.7510103407883308</v>
      </c>
      <c r="J72" s="32">
        <f>HLOOKUP(A72,'non agri gov GVA Q'!$B$1:$BF$6,6,0)</f>
        <v>4.9937335536799132</v>
      </c>
      <c r="L72">
        <v>-6.92</v>
      </c>
      <c r="S72" s="10">
        <f>VLOOKUP(A72,'tax detailed breakup'!$A:$O,15,0)*100</f>
        <v>16.615581780317189</v>
      </c>
      <c r="T72" s="48">
        <f t="shared" si="3"/>
        <v>9.7255817803171887</v>
      </c>
    </row>
    <row r="73" spans="1:20" x14ac:dyDescent="0.25">
      <c r="A73" s="55">
        <v>41791</v>
      </c>
      <c r="B73" s="8">
        <v>13.11</v>
      </c>
      <c r="C73" s="8">
        <v>5.61</v>
      </c>
      <c r="D73" s="9">
        <f>VLOOKUP(A73,[4]Sheet2!$A:$D,4,0)</f>
        <v>13.347436401467473</v>
      </c>
      <c r="G73" s="9">
        <v>13.11</v>
      </c>
      <c r="H73">
        <v>6.86</v>
      </c>
      <c r="I73" s="1">
        <f t="shared" si="2"/>
        <v>6.4874364014674724</v>
      </c>
      <c r="J73" s="32">
        <f>HLOOKUP(A73,'non agri gov GVA Q'!$B$1:$BF$6,6,0)</f>
        <v>9.7589426112243416</v>
      </c>
      <c r="L73">
        <v>0.89</v>
      </c>
      <c r="S73" s="10">
        <f>VLOOKUP(A73,'tax detailed breakup'!$A:$O,15,0)*100</f>
        <v>6.4020303676195933</v>
      </c>
      <c r="T73" s="48">
        <f t="shared" si="3"/>
        <v>-0.457969632380407</v>
      </c>
    </row>
    <row r="74" spans="1:20" x14ac:dyDescent="0.25">
      <c r="A74" s="55">
        <v>41883</v>
      </c>
      <c r="B74" s="8">
        <v>-2.87</v>
      </c>
      <c r="C74" s="8">
        <v>4.42</v>
      </c>
      <c r="D74" s="9">
        <f>VLOOKUP(A74,[4]Sheet2!$A:$D,4,0)</f>
        <v>10.971406692416451</v>
      </c>
      <c r="G74" s="9">
        <v>-2.87</v>
      </c>
      <c r="H74">
        <v>6.76</v>
      </c>
      <c r="I74" s="1">
        <f t="shared" si="2"/>
        <v>4.2114066924164515</v>
      </c>
      <c r="J74" s="32">
        <f>HLOOKUP(A74,'non agri gov GVA Q'!$B$1:$BF$6,6,0)</f>
        <v>9.4904785818985538</v>
      </c>
      <c r="L74">
        <v>-0.42</v>
      </c>
      <c r="S74" s="10">
        <f>VLOOKUP(A74,'tax detailed breakup'!$A:$O,15,0)*100</f>
        <v>8.9436264277213073</v>
      </c>
      <c r="T74" s="48">
        <f t="shared" si="3"/>
        <v>2.1836264277213076</v>
      </c>
    </row>
    <row r="75" spans="1:20" x14ac:dyDescent="0.25">
      <c r="A75" s="55">
        <v>41974</v>
      </c>
      <c r="B75" s="8">
        <v>3.5</v>
      </c>
      <c r="C75" s="8">
        <v>3.83</v>
      </c>
      <c r="D75" s="9">
        <f>VLOOKUP(A75,[4]Sheet2!$A:$D,4,0)</f>
        <v>11.616767740549804</v>
      </c>
      <c r="G75" s="9">
        <v>3.5</v>
      </c>
      <c r="H75">
        <v>4.9800000000000004</v>
      </c>
      <c r="I75" s="1">
        <f t="shared" si="2"/>
        <v>6.6367677405498036</v>
      </c>
      <c r="J75" s="32">
        <f>HLOOKUP(A75,'non agri gov GVA Q'!$B$1:$BF$6,6,0)</f>
        <v>6.6489807771288323</v>
      </c>
      <c r="L75">
        <v>7.61</v>
      </c>
      <c r="S75" s="10">
        <f>VLOOKUP(A75,'tax detailed breakup'!$A:$O,15,0)*100</f>
        <v>6.0802666535471728</v>
      </c>
      <c r="T75" s="48">
        <f t="shared" si="3"/>
        <v>1.1002666535471723</v>
      </c>
    </row>
    <row r="76" spans="1:20" x14ac:dyDescent="0.25">
      <c r="A76" s="55">
        <v>42064</v>
      </c>
      <c r="B76" s="8">
        <v>-4.74</v>
      </c>
      <c r="C76" s="8">
        <v>2.37</v>
      </c>
      <c r="D76" s="9">
        <f>VLOOKUP(A76,[4]Sheet2!$A:$D,4,0)</f>
        <v>9.5885406445141328</v>
      </c>
      <c r="G76" s="9">
        <v>-4.74</v>
      </c>
      <c r="H76">
        <v>6.58</v>
      </c>
      <c r="I76" s="1">
        <f t="shared" si="2"/>
        <v>3.0085406445141327</v>
      </c>
      <c r="J76" s="32">
        <f>HLOOKUP(A76,'non agri gov GVA Q'!$B$1:$BF$6,6,0)</f>
        <v>9.2740599131145629</v>
      </c>
      <c r="L76">
        <v>-4.18</v>
      </c>
      <c r="S76" s="10">
        <f>VLOOKUP(A76,'tax detailed breakup'!$A:$O,15,0)*100</f>
        <v>11.308875111041928</v>
      </c>
      <c r="T76" s="48">
        <f t="shared" si="3"/>
        <v>4.728875111041928</v>
      </c>
    </row>
    <row r="77" spans="1:20" x14ac:dyDescent="0.25">
      <c r="A77" s="55">
        <v>42156</v>
      </c>
      <c r="B77" s="8">
        <v>-6.43</v>
      </c>
      <c r="C77" s="8">
        <v>1.1599999999999999</v>
      </c>
      <c r="D77" s="9">
        <f>VLOOKUP(A77,[4]Sheet2!$A:$D,4,0)</f>
        <v>9.3839011999656829</v>
      </c>
      <c r="G77" s="9">
        <v>-6.43</v>
      </c>
      <c r="H77">
        <v>5.87</v>
      </c>
      <c r="I77" s="1">
        <f t="shared" si="2"/>
        <v>3.5139011999656828</v>
      </c>
      <c r="J77" s="32">
        <f>HLOOKUP(A77,'non agri gov GVA Q'!$B$1:$BF$6,6,0)</f>
        <v>9.1833905582556099</v>
      </c>
      <c r="L77">
        <v>-5.78</v>
      </c>
      <c r="S77" s="10">
        <f>VLOOKUP(A77,'tax detailed breakup'!$A:$O,15,0)*100</f>
        <v>0.28912179255511372</v>
      </c>
      <c r="T77" s="48">
        <f t="shared" si="3"/>
        <v>-5.5808782074448864</v>
      </c>
    </row>
    <row r="78" spans="1:20" x14ac:dyDescent="0.25">
      <c r="A78" s="55">
        <v>42248</v>
      </c>
      <c r="B78" s="8">
        <v>-4.74</v>
      </c>
      <c r="C78" s="8">
        <v>2.37</v>
      </c>
      <c r="D78" s="9">
        <f>VLOOKUP(A78,[4]Sheet2!$A:$D,4,0)</f>
        <v>9.4311203891613857</v>
      </c>
      <c r="G78" s="9">
        <v>-4.74</v>
      </c>
      <c r="H78">
        <v>4.62</v>
      </c>
      <c r="I78" s="1">
        <f t="shared" si="2"/>
        <v>4.8111203891613856</v>
      </c>
      <c r="J78" s="32">
        <f>HLOOKUP(A78,'non agri gov GVA Q'!$B$1:$BF$6,6,0)</f>
        <v>9.6485240037935007</v>
      </c>
      <c r="L78">
        <v>-3.63</v>
      </c>
      <c r="S78" s="10">
        <f>VLOOKUP(A78,'tax detailed breakup'!$A:$O,15,0)*100</f>
        <v>18.930883799675115</v>
      </c>
      <c r="T78" s="48">
        <f t="shared" si="3"/>
        <v>14.310883799675114</v>
      </c>
    </row>
    <row r="79" spans="1:20" x14ac:dyDescent="0.25">
      <c r="A79" s="55">
        <v>42339</v>
      </c>
      <c r="B79" s="8">
        <v>-8.8699999999999992</v>
      </c>
      <c r="C79" s="8">
        <v>4.2300000000000004</v>
      </c>
      <c r="D79" s="9">
        <f>VLOOKUP(A79,[4]Sheet2!$A:$D,4,0)</f>
        <v>9.7678656460429956</v>
      </c>
      <c r="G79" s="9">
        <v>-8.8699999999999992</v>
      </c>
      <c r="H79">
        <v>6.45</v>
      </c>
      <c r="I79" s="1">
        <f t="shared" si="2"/>
        <v>3.3178656460429954</v>
      </c>
      <c r="J79" s="32">
        <f>HLOOKUP(A79,'non agri gov GVA Q'!$B$1:$BF$6,6,0)</f>
        <v>10.509848523560272</v>
      </c>
      <c r="L79">
        <v>-9.74</v>
      </c>
      <c r="S79" s="10">
        <f>VLOOKUP(A79,'tax detailed breakup'!$A:$O,15,0)*100</f>
        <v>8.241978028348651</v>
      </c>
      <c r="T79" s="48">
        <f t="shared" si="3"/>
        <v>1.7919780283486508</v>
      </c>
    </row>
    <row r="80" spans="1:20" x14ac:dyDescent="0.25">
      <c r="A80" s="55">
        <v>42430</v>
      </c>
      <c r="B80" s="8">
        <v>-2.5099999999999998</v>
      </c>
      <c r="C80" s="8">
        <v>5.44</v>
      </c>
      <c r="D80" s="9">
        <f>VLOOKUP(A80,[4]Sheet2!$A:$D,4,0)</f>
        <v>10.838164289287322</v>
      </c>
      <c r="G80" s="9">
        <v>-2.5099999999999998</v>
      </c>
      <c r="H80">
        <v>5.65</v>
      </c>
      <c r="I80" s="1">
        <f t="shared" si="2"/>
        <v>5.1881642892873217</v>
      </c>
      <c r="J80" s="32">
        <f>HLOOKUP(A80,'non agri gov GVA Q'!$B$1:$BF$6,6,0)</f>
        <v>10.97967018858348</v>
      </c>
      <c r="L80">
        <v>-4.16</v>
      </c>
      <c r="S80" s="10">
        <f>VLOOKUP(A80,'tax detailed breakup'!$A:$O,15,0)*100</f>
        <v>-0.50846830095070406</v>
      </c>
      <c r="T80" s="48">
        <f t="shared" si="3"/>
        <v>-6.1584683009507044</v>
      </c>
    </row>
    <row r="81" spans="1:20" x14ac:dyDescent="0.25">
      <c r="A81" s="55">
        <v>42522</v>
      </c>
      <c r="B81" s="8">
        <v>3.55</v>
      </c>
      <c r="C81" s="8">
        <v>7.13</v>
      </c>
      <c r="D81" s="9">
        <f>VLOOKUP(A81,[4]Sheet2!$A:$D,4,0)</f>
        <v>9.6406721086251146</v>
      </c>
      <c r="G81" s="9">
        <v>3.55</v>
      </c>
      <c r="H81">
        <v>6.2</v>
      </c>
      <c r="I81" s="1">
        <f t="shared" si="2"/>
        <v>3.4406721086251144</v>
      </c>
      <c r="J81" s="32">
        <f>HLOOKUP(A81,'non agri gov GVA Q'!$B$1:$BF$6,6,0)</f>
        <v>10.573195307176441</v>
      </c>
      <c r="L81">
        <v>0.41</v>
      </c>
      <c r="S81" s="10">
        <f>VLOOKUP(A81,'tax detailed breakup'!$A:$O,15,0)*100</f>
        <v>26.898326898326896</v>
      </c>
      <c r="T81" s="48">
        <f t="shared" si="3"/>
        <v>20.698326898326897</v>
      </c>
    </row>
    <row r="82" spans="1:20" x14ac:dyDescent="0.25">
      <c r="A82" s="55">
        <v>42614</v>
      </c>
      <c r="B82" s="8">
        <v>2.46</v>
      </c>
      <c r="C82" s="8">
        <v>4.49</v>
      </c>
      <c r="D82" s="9">
        <f>VLOOKUP(A82,[4]Sheet2!$A:$D,4,0)</f>
        <v>9.9821254755764866</v>
      </c>
      <c r="G82" s="9">
        <v>2.46</v>
      </c>
      <c r="H82">
        <v>5.3</v>
      </c>
      <c r="I82" s="1">
        <f t="shared" si="2"/>
        <v>4.6821254755764867</v>
      </c>
      <c r="J82" s="32">
        <f>HLOOKUP(A82,'non agri gov GVA Q'!$B$1:$BF$6,6,0)</f>
        <v>8.9216717406755297</v>
      </c>
      <c r="L82">
        <v>-0.11</v>
      </c>
      <c r="S82" s="10">
        <f>VLOOKUP(A82,'tax detailed breakup'!$A:$O,15,0)*100</f>
        <v>-7.7909336616421854E-2</v>
      </c>
      <c r="T82" s="48">
        <f t="shared" si="3"/>
        <v>-5.3779093366164217</v>
      </c>
    </row>
    <row r="83" spans="1:20" x14ac:dyDescent="0.25">
      <c r="A83" s="55">
        <v>42705</v>
      </c>
      <c r="B83" s="8">
        <v>6.88</v>
      </c>
      <c r="C83" s="8">
        <v>3.83</v>
      </c>
      <c r="D83" s="9">
        <f>VLOOKUP(A83,[4]Sheet2!$A:$D,4,0)</f>
        <v>7.1745344209375839</v>
      </c>
      <c r="G83" s="9">
        <v>6.88</v>
      </c>
      <c r="H83">
        <v>2.73</v>
      </c>
      <c r="I83" s="1">
        <f t="shared" si="2"/>
        <v>4.4445344209375843</v>
      </c>
      <c r="J83" s="32">
        <f>HLOOKUP(A83,'non agri gov GVA Q'!$B$1:$BF$6,6,0)</f>
        <v>7.2828227166911175</v>
      </c>
      <c r="L83">
        <v>10.62</v>
      </c>
      <c r="S83" s="10">
        <f>VLOOKUP(A83,'tax detailed breakup'!$A:$O,15,0)*100</f>
        <v>14.3466943742234</v>
      </c>
      <c r="T83" s="48">
        <f t="shared" si="3"/>
        <v>11.6166943742234</v>
      </c>
    </row>
    <row r="84" spans="1:20" x14ac:dyDescent="0.25">
      <c r="A84" s="55">
        <v>42795</v>
      </c>
      <c r="B84" s="8">
        <v>7.03</v>
      </c>
      <c r="C84" s="8">
        <v>3.07</v>
      </c>
      <c r="D84" s="9">
        <f>VLOOKUP(A84,[4]Sheet2!$A:$D,4,0)</f>
        <v>5.6581093216927281</v>
      </c>
      <c r="G84" s="9">
        <v>7.03</v>
      </c>
      <c r="H84">
        <v>2.36</v>
      </c>
      <c r="I84" s="1">
        <f t="shared" si="2"/>
        <v>3.2981093216927282</v>
      </c>
      <c r="J84" s="32">
        <f>HLOOKUP(A84,'non agri gov GVA Q'!$B$1:$BF$6,6,0)</f>
        <v>5.2471909429347985</v>
      </c>
      <c r="L84">
        <v>6.98</v>
      </c>
      <c r="S84" s="10">
        <f>VLOOKUP(A84,'tax detailed breakup'!$A:$O,15,0)*100</f>
        <v>16.187093492993498</v>
      </c>
      <c r="T84" s="48">
        <f t="shared" si="3"/>
        <v>13.827093492993498</v>
      </c>
    </row>
    <row r="85" spans="1:20" x14ac:dyDescent="0.25">
      <c r="A85" s="55">
        <v>42887</v>
      </c>
      <c r="B85" s="8">
        <v>3.95</v>
      </c>
      <c r="C85" s="8">
        <v>1.89</v>
      </c>
      <c r="D85" s="9">
        <f>VLOOKUP(A85,[4]Sheet2!$A:$D,4,0)</f>
        <v>6.7042305646649591</v>
      </c>
      <c r="G85" s="9">
        <v>3.95</v>
      </c>
      <c r="H85">
        <v>1.46</v>
      </c>
      <c r="I85" s="1">
        <f t="shared" si="2"/>
        <v>5.2442305646649592</v>
      </c>
      <c r="J85" s="32">
        <f>HLOOKUP(A85,'non agri gov GVA Q'!$B$1:$BF$6,6,0)</f>
        <v>3.6295314207548612</v>
      </c>
      <c r="L85">
        <v>21.73</v>
      </c>
      <c r="S85" s="10">
        <f>VLOOKUP(A85,'tax detailed breakup'!$A:$O,15,0)*100</f>
        <v>16.637728194726176</v>
      </c>
      <c r="T85" s="48">
        <f t="shared" si="3"/>
        <v>15.177728194726175</v>
      </c>
    </row>
    <row r="86" spans="1:20" x14ac:dyDescent="0.25">
      <c r="A86" s="55">
        <v>42979</v>
      </c>
      <c r="B86" s="8">
        <v>4.6500000000000004</v>
      </c>
      <c r="C86" s="8">
        <v>3.33</v>
      </c>
      <c r="D86" s="9">
        <f>VLOOKUP(A86,[4]Sheet2!$A:$D,4,0)</f>
        <v>6.8867789979947247</v>
      </c>
      <c r="G86" s="9">
        <v>4.6500000000000004</v>
      </c>
      <c r="H86">
        <v>2.4</v>
      </c>
      <c r="I86" s="1">
        <f t="shared" si="2"/>
        <v>4.4867789979947243</v>
      </c>
      <c r="J86" s="32">
        <f>HLOOKUP(A86,'non agri gov GVA Q'!$B$1:$BF$6,6,0)</f>
        <v>5.0928793022219754</v>
      </c>
      <c r="L86">
        <v>10.57</v>
      </c>
      <c r="S86" s="10">
        <f>VLOOKUP(A86,'tax detailed breakup'!$A:$O,15,0)*100</f>
        <v>11.660377721733429</v>
      </c>
      <c r="T86" s="48">
        <f t="shared" si="3"/>
        <v>9.2603777217334287</v>
      </c>
    </row>
    <row r="87" spans="1:20" x14ac:dyDescent="0.25">
      <c r="A87" s="55">
        <v>43070</v>
      </c>
      <c r="B87" s="8">
        <v>4.51</v>
      </c>
      <c r="C87" s="8">
        <v>5.87</v>
      </c>
      <c r="D87" s="9">
        <f>VLOOKUP(A87,[4]Sheet2!$A:$D,4,0)</f>
        <v>9.4121353755863844</v>
      </c>
      <c r="G87" s="9">
        <v>4.51</v>
      </c>
      <c r="H87">
        <v>3.73</v>
      </c>
      <c r="I87" s="1">
        <f t="shared" si="2"/>
        <v>5.6821353755863839</v>
      </c>
      <c r="J87" s="32">
        <f>HLOOKUP(A87,'non agri gov GVA Q'!$B$1:$BF$6,6,0)</f>
        <v>7.1728572348661368</v>
      </c>
      <c r="L87">
        <v>14.09</v>
      </c>
      <c r="S87" s="10">
        <f>VLOOKUP(A87,'tax detailed breakup'!$A:$O,15,0)*100</f>
        <v>22.567787202750367</v>
      </c>
      <c r="T87" s="48">
        <f t="shared" si="3"/>
        <v>18.837787202750366</v>
      </c>
    </row>
    <row r="88" spans="1:20" x14ac:dyDescent="0.25">
      <c r="A88" s="55">
        <v>43160</v>
      </c>
      <c r="B88" s="8">
        <v>5.0999999999999996</v>
      </c>
      <c r="C88" s="8">
        <v>6.52</v>
      </c>
      <c r="D88" s="9">
        <f>VLOOKUP(A88,[4]Sheet2!$A:$D,4,0)</f>
        <v>10.751527579515407</v>
      </c>
      <c r="G88" s="9">
        <v>5.0999999999999996</v>
      </c>
      <c r="H88">
        <v>4.7300000000000004</v>
      </c>
      <c r="I88" s="1">
        <f t="shared" si="2"/>
        <v>6.0215275795154071</v>
      </c>
      <c r="J88" s="32">
        <f>HLOOKUP(A88,'non agri gov GVA Q'!$B$1:$BF$6,6,0)</f>
        <v>7.4087708600601543</v>
      </c>
      <c r="L88">
        <v>23.57</v>
      </c>
      <c r="S88" s="10">
        <f>VLOOKUP(A88,'tax detailed breakup'!$A:$O,15,0)*100</f>
        <v>21.699318493211628</v>
      </c>
      <c r="T88" s="48">
        <f t="shared" si="3"/>
        <v>16.969318493211627</v>
      </c>
    </row>
    <row r="89" spans="1:20" x14ac:dyDescent="0.25">
      <c r="A89" s="55">
        <v>43252</v>
      </c>
      <c r="B89" s="8">
        <v>9.14</v>
      </c>
      <c r="C89" s="8">
        <v>5.12</v>
      </c>
      <c r="D89" s="9">
        <f>VLOOKUP(A89,[4]Sheet2!$A:$D,4,0)</f>
        <v>12.100562140469172</v>
      </c>
      <c r="G89" s="9">
        <v>9.14</v>
      </c>
      <c r="H89">
        <v>3.95</v>
      </c>
      <c r="I89" s="1">
        <f t="shared" si="2"/>
        <v>8.150562140469173</v>
      </c>
      <c r="J89" s="32">
        <f>HLOOKUP(A89,'non agri gov GVA Q'!$B$1:$BF$6,6,0)</f>
        <v>7.4508306161882309</v>
      </c>
      <c r="L89">
        <v>5.26</v>
      </c>
      <c r="S89" s="10">
        <f>VLOOKUP(A89,'tax detailed breakup'!$A:$O,15,0)*100</f>
        <v>6.2383483124182737</v>
      </c>
      <c r="T89" s="48">
        <f t="shared" si="3"/>
        <v>2.2883483124182735</v>
      </c>
    </row>
    <row r="90" spans="1:20" x14ac:dyDescent="0.25">
      <c r="A90" s="55">
        <v>43344</v>
      </c>
      <c r="B90" s="8">
        <v>12.13</v>
      </c>
      <c r="C90" s="8">
        <v>5.31</v>
      </c>
      <c r="D90" s="9">
        <f>VLOOKUP(A90,[4]Sheet2!$A:$D,4,0)</f>
        <v>13.086120193451723</v>
      </c>
      <c r="G90" s="9">
        <v>12.13</v>
      </c>
      <c r="H90">
        <v>5.61</v>
      </c>
      <c r="I90" s="1">
        <f t="shared" si="2"/>
        <v>7.476120193451723</v>
      </c>
      <c r="J90" s="32">
        <f>HLOOKUP(A90,'non agri gov GVA Q'!$B$1:$BF$6,6,0)</f>
        <v>6.1813139527670424</v>
      </c>
      <c r="L90">
        <v>18.100000000000001</v>
      </c>
      <c r="S90" s="10">
        <f>VLOOKUP(A90,'tax detailed breakup'!$A:$O,15,0)*100</f>
        <v>23.544067000288791</v>
      </c>
      <c r="T90" s="48">
        <f t="shared" si="3"/>
        <v>17.934067000288792</v>
      </c>
    </row>
    <row r="91" spans="1:20" x14ac:dyDescent="0.25">
      <c r="A91" s="55">
        <v>43435</v>
      </c>
      <c r="B91" s="8">
        <v>15.18</v>
      </c>
      <c r="C91" s="8">
        <v>3.67</v>
      </c>
      <c r="D91" s="9">
        <f>VLOOKUP(A91,[4]Sheet2!$A:$D,4,0)</f>
        <v>14.961193556613829</v>
      </c>
      <c r="G91" s="9">
        <v>15.18</v>
      </c>
      <c r="H91">
        <v>5.1100000000000003</v>
      </c>
      <c r="I91" s="1">
        <f t="shared" si="2"/>
        <v>9.8511935566138291</v>
      </c>
      <c r="J91" s="32">
        <f>HLOOKUP(A91,'non agri gov GVA Q'!$B$1:$BF$6,6,0)</f>
        <v>6.2177831283738216</v>
      </c>
      <c r="L91">
        <v>12.11</v>
      </c>
      <c r="S91" s="10">
        <f>VLOOKUP(A91,'tax detailed breakup'!$A:$O,15,0)*100</f>
        <v>10.93659837741372</v>
      </c>
      <c r="T91" s="48">
        <f t="shared" si="3"/>
        <v>5.8265983774137196</v>
      </c>
    </row>
    <row r="92" spans="1:20" x14ac:dyDescent="0.25">
      <c r="A92" s="55">
        <v>43525</v>
      </c>
      <c r="B92" s="8">
        <v>11.24</v>
      </c>
      <c r="C92" s="8">
        <v>1.53</v>
      </c>
      <c r="D92" s="9">
        <f>VLOOKUP(A92,[4]Sheet2!$A:$D,4,0)</f>
        <v>14.215643579168557</v>
      </c>
      <c r="G92" s="9">
        <v>11.24</v>
      </c>
      <c r="H92">
        <v>7.08</v>
      </c>
      <c r="I92" s="1">
        <f t="shared" si="2"/>
        <v>7.1356435791685566</v>
      </c>
      <c r="J92" s="32">
        <f>HLOOKUP(A92,'non agri gov GVA Q'!$B$1:$BF$6,6,0)</f>
        <v>5.4261752376516981</v>
      </c>
      <c r="L92">
        <v>0.77</v>
      </c>
      <c r="S92" s="10">
        <f>VLOOKUP(A92,'tax detailed breakup'!$A:$O,15,0)*100</f>
        <v>15.676859598384652</v>
      </c>
      <c r="T92" s="48">
        <f t="shared" si="3"/>
        <v>8.5968595983846523</v>
      </c>
    </row>
    <row r="93" spans="1:20" x14ac:dyDescent="0.25">
      <c r="A93" s="55">
        <v>43617</v>
      </c>
      <c r="B93" s="8">
        <v>2.78</v>
      </c>
      <c r="C93" s="8">
        <v>2.97</v>
      </c>
      <c r="D93" s="9">
        <f>VLOOKUP(A93,[4]Sheet2!$A:$D,4,0)</f>
        <v>12.765471929045669</v>
      </c>
      <c r="G93" s="9">
        <v>2.78</v>
      </c>
      <c r="H93">
        <v>8.52</v>
      </c>
      <c r="I93" s="1">
        <f t="shared" si="2"/>
        <v>4.2454719290456691</v>
      </c>
      <c r="J93" s="32">
        <f>HLOOKUP(A93,'non agri gov GVA Q'!$B$1:$BF$6,6,0)</f>
        <v>4.7815790137605285</v>
      </c>
      <c r="L93">
        <v>9.19</v>
      </c>
      <c r="S93" s="10">
        <f>VLOOKUP(A93,'tax detailed breakup'!$A:$O,15,0)*100</f>
        <v>9.71883921322123</v>
      </c>
      <c r="T93" s="48">
        <f t="shared" si="3"/>
        <v>1.1988392132212304</v>
      </c>
    </row>
    <row r="94" spans="1:20" x14ac:dyDescent="0.25">
      <c r="A94" s="55">
        <v>43709</v>
      </c>
      <c r="B94" s="8">
        <v>-1.74</v>
      </c>
      <c r="C94" s="8">
        <v>-0.42</v>
      </c>
      <c r="D94" s="9">
        <f>VLOOKUP(A94,[4]Sheet2!$A:$D,4,0)</f>
        <v>10.272835069148311</v>
      </c>
      <c r="G94" s="9">
        <v>-1.74</v>
      </c>
      <c r="H94">
        <v>6.43</v>
      </c>
      <c r="I94" s="1">
        <f t="shared" si="2"/>
        <v>3.8428350691483111</v>
      </c>
      <c r="J94" s="32">
        <f>HLOOKUP(A94,'non agri gov GVA Q'!$B$1:$BF$6,6,0)</f>
        <v>3.5712433452938619</v>
      </c>
      <c r="L94">
        <v>-2.21</v>
      </c>
      <c r="S94" s="10">
        <f>VLOOKUP(A94,'tax detailed breakup'!$A:$O,15,0)*100</f>
        <v>2.8410339786687056</v>
      </c>
      <c r="T94" s="48">
        <f t="shared" si="3"/>
        <v>-3.5889660213312942</v>
      </c>
    </row>
    <row r="95" spans="1:20" x14ac:dyDescent="0.25">
      <c r="A95" s="55">
        <v>43800</v>
      </c>
      <c r="B95" s="8">
        <v>-5.09</v>
      </c>
      <c r="C95" s="8">
        <v>-1.4</v>
      </c>
      <c r="D95" s="9">
        <f>VLOOKUP(A95,[4]Sheet2!$A:$D,4,0)</f>
        <v>7.6287157733133215</v>
      </c>
      <c r="G95" s="9">
        <v>-5.09</v>
      </c>
      <c r="H95">
        <v>8.6199999999999992</v>
      </c>
      <c r="I95" s="1">
        <f t="shared" si="2"/>
        <v>-0.99128422668667771</v>
      </c>
      <c r="J95" s="32">
        <f>HLOOKUP(A95,'non agri gov GVA Q'!$B$1:$BF$6,6,0)</f>
        <v>1.9876971345620387</v>
      </c>
      <c r="L95">
        <v>-7.09</v>
      </c>
      <c r="S95" s="10">
        <f>VLOOKUP(A95,'tax detailed breakup'!$A:$O,15,0)*100</f>
        <v>-22.544264553909741</v>
      </c>
      <c r="T95" s="48">
        <f t="shared" si="3"/>
        <v>-31.164264553909739</v>
      </c>
    </row>
    <row r="96" spans="1:20" x14ac:dyDescent="0.25">
      <c r="A96" s="55">
        <v>43891</v>
      </c>
      <c r="B96" s="8">
        <v>-8.7799999999999994</v>
      </c>
      <c r="C96" s="8">
        <v>-4.26</v>
      </c>
      <c r="D96" s="9">
        <f>VLOOKUP(A96,[4]Sheet2!$A:$D,4,0)</f>
        <v>6.9770803302731554</v>
      </c>
      <c r="G96" s="9">
        <v>-8.7799999999999994</v>
      </c>
      <c r="H96">
        <v>6.39</v>
      </c>
      <c r="I96" s="1">
        <f t="shared" si="2"/>
        <v>0.58708033027315576</v>
      </c>
      <c r="J96" s="32">
        <f>HLOOKUP(A96,'non agri gov GVA Q'!$B$1:$BF$6,6,0)</f>
        <v>1.7173639302356491</v>
      </c>
      <c r="L96">
        <v>-2.61</v>
      </c>
      <c r="S96" s="10">
        <f>VLOOKUP(A96,'tax detailed breakup'!$A:$O,15,0)*100</f>
        <v>-11.512239021788318</v>
      </c>
      <c r="T96" s="48">
        <f t="shared" si="3"/>
        <v>-17.902239021788318</v>
      </c>
    </row>
    <row r="97" spans="1:20" x14ac:dyDescent="0.25">
      <c r="S97" s="10"/>
      <c r="T97" s="48"/>
    </row>
    <row r="98" spans="1:20" x14ac:dyDescent="0.25">
      <c r="S98" s="10"/>
      <c r="T98" s="48"/>
    </row>
    <row r="99" spans="1:20" x14ac:dyDescent="0.25">
      <c r="S99" s="10"/>
      <c r="T99" s="48"/>
    </row>
    <row r="100" spans="1:20" x14ac:dyDescent="0.25">
      <c r="S100" s="10"/>
      <c r="T100" s="48"/>
    </row>
    <row r="101" spans="1:20" x14ac:dyDescent="0.25">
      <c r="S101" s="10"/>
      <c r="T101" s="48"/>
    </row>
    <row r="102" spans="1:20" x14ac:dyDescent="0.25">
      <c r="S102" s="10"/>
      <c r="T102" s="48"/>
    </row>
    <row r="103" spans="1:20" x14ac:dyDescent="0.25">
      <c r="S103" s="10"/>
      <c r="T103" s="48"/>
    </row>
    <row r="104" spans="1:20" x14ac:dyDescent="0.25">
      <c r="S104" s="10"/>
      <c r="T104" s="48"/>
    </row>
    <row r="105" spans="1:20" x14ac:dyDescent="0.25">
      <c r="A105" s="55">
        <v>44713</v>
      </c>
      <c r="B105" s="8">
        <v>15.75</v>
      </c>
      <c r="C105" s="8">
        <v>12.8</v>
      </c>
      <c r="D105" s="9">
        <f>VLOOKUP(A105,[4]Sheet2!$A:$D,4,0)</f>
        <v>16.809252366678074</v>
      </c>
      <c r="G105" s="9">
        <v>15.75</v>
      </c>
      <c r="H105">
        <v>6.48</v>
      </c>
      <c r="I105" s="1">
        <f t="shared" si="2"/>
        <v>10.329252366678073</v>
      </c>
      <c r="J105" s="32">
        <f>HLOOKUP(A105,'non agri gov GVA Q'!$B$1:$BF$6,6,0)</f>
        <v>12.170411384840808</v>
      </c>
      <c r="L105">
        <v>24.07</v>
      </c>
      <c r="S105" s="10">
        <f>VLOOKUP(A105,'tax detailed breakup'!$A:$O,15,0)*100</f>
        <v>35.352563712299244</v>
      </c>
      <c r="T105" s="48">
        <f t="shared" ref="T105:T125" si="4">S105-H105</f>
        <v>28.872563712299243</v>
      </c>
    </row>
    <row r="106" spans="1:20" x14ac:dyDescent="0.25">
      <c r="A106" s="55">
        <v>44805</v>
      </c>
      <c r="B106" s="8">
        <v>8.39</v>
      </c>
      <c r="C106" s="8">
        <v>1.6</v>
      </c>
      <c r="D106" s="9">
        <f>VLOOKUP(A106,[4]Sheet2!$A:$D,4,0)</f>
        <v>19.894175024565698</v>
      </c>
      <c r="G106" s="9">
        <v>8.39</v>
      </c>
      <c r="H106">
        <v>6.04</v>
      </c>
      <c r="I106" s="1">
        <f t="shared" si="2"/>
        <v>13.854175024565698</v>
      </c>
      <c r="J106" s="32">
        <f>HLOOKUP(A106,'non agri gov GVA Q'!$B$1:$BF$6,6,0)</f>
        <v>5.7872887339490253</v>
      </c>
      <c r="L106">
        <v>14.01</v>
      </c>
      <c r="S106" s="10">
        <f>VLOOKUP(A106,'tax detailed breakup'!$A:$O,15,0)*100</f>
        <v>14.836797898078192</v>
      </c>
      <c r="T106" s="48">
        <f t="shared" si="4"/>
        <v>8.7967978980781929</v>
      </c>
    </row>
    <row r="107" spans="1:20" x14ac:dyDescent="0.25">
      <c r="A107" s="55">
        <v>44896</v>
      </c>
      <c r="B107" s="8">
        <v>8.2100000000000009</v>
      </c>
      <c r="C107" s="8">
        <v>2.81</v>
      </c>
      <c r="D107" s="9">
        <f>VLOOKUP(A107,[4]Sheet2!$A:$D,4,0)</f>
        <v>21.182724566462376</v>
      </c>
      <c r="G107" s="9">
        <v>8.2100000000000009</v>
      </c>
      <c r="H107">
        <v>5.66</v>
      </c>
      <c r="I107" s="1">
        <f t="shared" si="2"/>
        <v>15.522724566462376</v>
      </c>
      <c r="J107" s="32">
        <f>HLOOKUP(A107,'non agri gov GVA Q'!$B$1:$BF$6,6,0)</f>
        <v>5.7753478440620398</v>
      </c>
      <c r="L107">
        <v>2.88</v>
      </c>
      <c r="S107" s="10">
        <f>VLOOKUP(A107,'tax detailed breakup'!$A:$O,15,0)*100</f>
        <v>9.5490392869276075</v>
      </c>
      <c r="T107" s="48">
        <f t="shared" si="4"/>
        <v>3.8890392869276074</v>
      </c>
    </row>
    <row r="108" spans="1:20" x14ac:dyDescent="0.25">
      <c r="A108" s="55">
        <v>44986</v>
      </c>
      <c r="B108" s="8">
        <v>9.4</v>
      </c>
      <c r="C108" s="8">
        <v>4.51</v>
      </c>
      <c r="D108" s="9">
        <f>VLOOKUP(A108,[4]Sheet2!$A:$D,4,0)</f>
        <v>16.523204996762718</v>
      </c>
      <c r="G108" s="9">
        <v>9.4</v>
      </c>
      <c r="H108">
        <v>6.04</v>
      </c>
      <c r="I108" s="1">
        <f t="shared" si="2"/>
        <v>10.483204996762719</v>
      </c>
      <c r="J108" s="32">
        <f>HLOOKUP(A108,'non agri gov GVA Q'!$B$1:$BF$6,6,0)</f>
        <v>6.7166451463815502</v>
      </c>
      <c r="L108">
        <v>-1.85</v>
      </c>
      <c r="S108" s="10">
        <f>VLOOKUP(A108,'tax detailed breakup'!$A:$O,15,0)*100</f>
        <v>17.927806300462578</v>
      </c>
      <c r="T108" s="48">
        <f t="shared" si="4"/>
        <v>11.887806300462579</v>
      </c>
    </row>
    <row r="109" spans="1:20" x14ac:dyDescent="0.25">
      <c r="A109" s="55">
        <v>45078</v>
      </c>
      <c r="B109" s="8">
        <v>-6.99</v>
      </c>
      <c r="C109" s="8">
        <v>4.7699999999999996</v>
      </c>
      <c r="D109" s="9">
        <f>VLOOKUP(A109,[4]Sheet2!$A:$D,4,0)</f>
        <v>19.025350844032964</v>
      </c>
      <c r="G109" s="9">
        <v>-6.99</v>
      </c>
      <c r="H109">
        <v>5.03</v>
      </c>
      <c r="I109" s="1">
        <f t="shared" si="2"/>
        <v>13.995350844032963</v>
      </c>
      <c r="J109" s="32">
        <f>HLOOKUP(A109,'non agri gov GVA Q'!$B$1:$BF$6,6,0)</f>
        <v>10.874893428361343</v>
      </c>
      <c r="L109">
        <v>18.04</v>
      </c>
      <c r="S109" s="10">
        <f>VLOOKUP(A109,'tax detailed breakup'!$A:$O,15,0)*100</f>
        <v>-0.9730630946704899</v>
      </c>
      <c r="T109" s="48">
        <f t="shared" si="4"/>
        <v>-6.0030630946704902</v>
      </c>
    </row>
    <row r="110" spans="1:20" x14ac:dyDescent="0.25">
      <c r="A110" s="55">
        <v>45170</v>
      </c>
      <c r="B110" s="8">
        <v>4.59</v>
      </c>
      <c r="C110" s="8">
        <v>7.78</v>
      </c>
      <c r="D110" s="9">
        <f>VLOOKUP(A110,[4]Sheet2!$A:$D,4,0)</f>
        <v>20.651041555051197</v>
      </c>
      <c r="G110" s="9">
        <v>4.59</v>
      </c>
      <c r="H110">
        <v>6.39</v>
      </c>
      <c r="I110" s="1">
        <f t="shared" si="2"/>
        <v>14.261041555051197</v>
      </c>
      <c r="J110" s="32">
        <f>HLOOKUP(A110,'non agri gov GVA Q'!$B$1:$BF$6,6,0)</f>
        <v>10.187736458571495</v>
      </c>
      <c r="L110">
        <v>14.3</v>
      </c>
      <c r="S110" s="10">
        <f>VLOOKUP(A110,'tax detailed breakup'!$A:$O,15,0)*100</f>
        <v>48.217654960362147</v>
      </c>
      <c r="T110" s="48">
        <f t="shared" si="4"/>
        <v>41.827654960362146</v>
      </c>
    </row>
    <row r="111" spans="1:20" x14ac:dyDescent="0.25">
      <c r="A111" s="55">
        <v>45261</v>
      </c>
      <c r="B111" s="8">
        <v>2.95</v>
      </c>
      <c r="C111" s="8">
        <v>6.1</v>
      </c>
      <c r="D111" s="9">
        <f>VLOOKUP(A111,[4]Sheet2!$A:$D,4,0)</f>
        <v>19.39588347112138</v>
      </c>
      <c r="G111" s="9">
        <v>2.95</v>
      </c>
      <c r="H111">
        <v>4.78</v>
      </c>
      <c r="I111" s="1">
        <f t="shared" si="2"/>
        <v>14.615883471121379</v>
      </c>
      <c r="J111" s="32">
        <f>HLOOKUP(A111,'non agri gov GVA Q'!$B$1:$BF$6,6,0)</f>
        <v>9.7460192488840303</v>
      </c>
      <c r="L111">
        <v>11.31</v>
      </c>
      <c r="S111" s="10">
        <f>VLOOKUP(A111,'tax detailed breakup'!$A:$O,15,0)*100</f>
        <v>19.397045594432072</v>
      </c>
      <c r="T111" s="48">
        <f t="shared" si="4"/>
        <v>14.617045594432071</v>
      </c>
    </row>
    <row r="112" spans="1:20" x14ac:dyDescent="0.25">
      <c r="A112" s="55">
        <v>45352</v>
      </c>
      <c r="B112" s="8">
        <v>7.67</v>
      </c>
      <c r="C112" s="8">
        <v>5.09</v>
      </c>
      <c r="D112" s="9">
        <f>VLOOKUP(A112,[4]Sheet2!$A:$D,4,0)</f>
        <v>19.097603789537686</v>
      </c>
      <c r="G112" s="9">
        <v>7.67</v>
      </c>
      <c r="H112">
        <v>4.5599999999999996</v>
      </c>
      <c r="I112" s="1">
        <f t="shared" si="2"/>
        <v>14.537603789537688</v>
      </c>
      <c r="J112" s="32">
        <f>HLOOKUP(A112,'non agri gov GVA Q'!$B$1:$BF$6,6,0)</f>
        <v>8.4429639971826518</v>
      </c>
      <c r="L112">
        <v>11.36</v>
      </c>
      <c r="S112" s="10">
        <f>VLOOKUP(A112,'tax detailed breakup'!$A:$O,15,0)*100</f>
        <v>4.6679504411534456</v>
      </c>
      <c r="T112" s="48">
        <f t="shared" si="4"/>
        <v>0.10795044115344599</v>
      </c>
    </row>
    <row r="113" spans="1:20" x14ac:dyDescent="0.25">
      <c r="A113" s="55">
        <v>45444</v>
      </c>
      <c r="B113" s="8">
        <v>8.2899999999999991</v>
      </c>
      <c r="C113" s="8">
        <v>5.46</v>
      </c>
      <c r="D113" s="9">
        <f>VLOOKUP(A113,[4]Sheet2!$A:$D,4,0)</f>
        <v>13.341065446383137</v>
      </c>
      <c r="G113" s="9">
        <v>8.2899999999999991</v>
      </c>
      <c r="H113">
        <v>3.8</v>
      </c>
      <c r="I113" s="1">
        <f t="shared" si="2"/>
        <v>9.5410654463831364</v>
      </c>
      <c r="J113" s="32">
        <f>HLOOKUP(A113,'non agri gov GVA Q'!$B$1:$BF$6,6,0)</f>
        <v>7.098771220071165</v>
      </c>
      <c r="L113">
        <v>-1.56</v>
      </c>
      <c r="S113" s="10">
        <f>VLOOKUP(A113,'tax detailed breakup'!$A:$O,15,0)*100</f>
        <v>39.932412381373439</v>
      </c>
      <c r="T113" s="48">
        <f t="shared" si="4"/>
        <v>36.132412381373442</v>
      </c>
    </row>
    <row r="114" spans="1:20" x14ac:dyDescent="0.25">
      <c r="A114" s="55">
        <v>45536</v>
      </c>
      <c r="B114" s="8">
        <v>3.03</v>
      </c>
      <c r="C114" s="8">
        <v>2.72</v>
      </c>
      <c r="D114" s="9">
        <f>VLOOKUP(A114,[4]Sheet2!$A:$D,4,0)</f>
        <v>11.348451936835001</v>
      </c>
      <c r="G114" s="9">
        <v>3.03</v>
      </c>
      <c r="H114">
        <v>2.93</v>
      </c>
      <c r="I114" s="1">
        <f t="shared" si="2"/>
        <v>8.4184519368350017</v>
      </c>
      <c r="J114" s="32">
        <f>HLOOKUP(A114,'non agri gov GVA Q'!$B$1:$BF$6,6,0)</f>
        <v>5.555962425604033</v>
      </c>
      <c r="L114">
        <v>1.04</v>
      </c>
      <c r="S114" s="10">
        <f>VLOOKUP(A114,'tax detailed breakup'!$A:$O,15,0)*100</f>
        <v>-1.5296687638495232</v>
      </c>
      <c r="T114" s="48">
        <f t="shared" si="4"/>
        <v>-4.4596687638495229</v>
      </c>
    </row>
    <row r="115" spans="1:20" x14ac:dyDescent="0.25">
      <c r="A115" s="55">
        <v>45627</v>
      </c>
      <c r="B115" s="8">
        <v>10.8</v>
      </c>
      <c r="C115" s="8">
        <v>4.13</v>
      </c>
      <c r="D115" s="9">
        <f>VLOOKUP(A115,[4]Sheet2!$A:$D,4,0)</f>
        <v>11.990705571044513</v>
      </c>
      <c r="G115" s="9">
        <v>10.8</v>
      </c>
      <c r="H115">
        <v>3.94</v>
      </c>
      <c r="I115" s="1">
        <f t="shared" si="2"/>
        <v>8.0507055710445137</v>
      </c>
      <c r="J115" s="32">
        <f>HLOOKUP(A115,'non agri gov GVA Q'!$B$1:$BF$6,6,0)</f>
        <v>6.0260594222672381</v>
      </c>
      <c r="L115">
        <v>-2.0699999999999998</v>
      </c>
      <c r="S115" s="10">
        <f>VLOOKUP(A115,'tax detailed breakup'!$A:$O,15,0)*100</f>
        <v>9.5890410958904049</v>
      </c>
      <c r="T115" s="48">
        <f t="shared" si="4"/>
        <v>5.6490410958904054</v>
      </c>
    </row>
    <row r="116" spans="1:20" x14ac:dyDescent="0.25">
      <c r="A116" s="55">
        <v>45717</v>
      </c>
      <c r="B116" s="8">
        <v>3.85</v>
      </c>
      <c r="C116" s="8">
        <v>3.97</v>
      </c>
      <c r="D116" s="9" t="e">
        <f>VLOOKUP(A116,[4]Sheet2!$A:$D,4,0)</f>
        <v>#N/A</v>
      </c>
      <c r="G116" s="9">
        <v>3.85</v>
      </c>
      <c r="H116">
        <v>2.88</v>
      </c>
      <c r="I116" s="1" t="e">
        <f t="shared" si="2"/>
        <v>#N/A</v>
      </c>
      <c r="J116" s="32">
        <f>HLOOKUP(A116,'non agri gov GVA Q'!$B$1:$BF$6,6,0)</f>
        <v>6.7340477109459451</v>
      </c>
      <c r="L116">
        <v>-12.67</v>
      </c>
      <c r="S116" s="10">
        <f>VLOOKUP(A116,'tax detailed breakup'!$A:$O,15,0)*100</f>
        <v>14.814030520559118</v>
      </c>
      <c r="T116" s="48">
        <f t="shared" si="4"/>
        <v>11.934030520559119</v>
      </c>
    </row>
    <row r="117" spans="1:20" x14ac:dyDescent="0.25">
      <c r="A117" s="55">
        <v>45809</v>
      </c>
      <c r="B117" s="8">
        <v>6.33</v>
      </c>
      <c r="C117" s="8">
        <v>1.98</v>
      </c>
      <c r="D117" s="9" t="e">
        <f>VLOOKUP(A117,[4]Sheet2!$A:$D,4,0)</f>
        <v>#N/A</v>
      </c>
      <c r="G117" s="9">
        <v>6.33</v>
      </c>
      <c r="H117">
        <v>2.8</v>
      </c>
      <c r="I117" s="1" t="e">
        <f t="shared" si="2"/>
        <v>#N/A</v>
      </c>
      <c r="J117" s="32">
        <f>HLOOKUP(A117,'non agri gov GVA Q'!$B$1:$BF$6,6,0)</f>
        <v>7.9698068085992002</v>
      </c>
      <c r="L117">
        <v>10.88</v>
      </c>
      <c r="S117" s="10">
        <f>VLOOKUP(A117,'tax detailed breakup'!$A:$O,15,0)*100</f>
        <v>-0.76432018350609532</v>
      </c>
      <c r="T117" s="48">
        <f t="shared" si="4"/>
        <v>-3.5643201835060951</v>
      </c>
    </row>
    <row r="118" spans="1:20" x14ac:dyDescent="0.25">
      <c r="A118" s="55">
        <v>43983</v>
      </c>
      <c r="B118" s="8">
        <v>-23.71</v>
      </c>
      <c r="C118" s="8">
        <v>-35.56</v>
      </c>
      <c r="D118" s="9">
        <f>VLOOKUP(A118,[4]Sheet2!$A:$D,4,0)</f>
        <v>5.8699088698570767</v>
      </c>
      <c r="G118" s="9">
        <v>-23.71</v>
      </c>
      <c r="H118">
        <v>5.2</v>
      </c>
      <c r="I118" s="1">
        <f t="shared" ref="I118:I125" si="5">D118-H118</f>
        <v>0.66990886985707654</v>
      </c>
      <c r="J118" s="32">
        <f>HLOOKUP(A118,'non agri gov GVA Q'!$B$1:$BF$6,6,0)</f>
        <v>-26.51972784172645</v>
      </c>
      <c r="L118">
        <v>-40.299999999999997</v>
      </c>
      <c r="S118" s="10">
        <f>VLOOKUP(A118,'tax detailed breakup'!$A:$O,15,0)*100</f>
        <v>-30.574039041099976</v>
      </c>
      <c r="T118" s="48">
        <f t="shared" si="4"/>
        <v>-35.774039041099975</v>
      </c>
    </row>
    <row r="119" spans="1:20" x14ac:dyDescent="0.25">
      <c r="A119" s="55">
        <v>44075</v>
      </c>
      <c r="B119" s="8">
        <v>-3.99</v>
      </c>
      <c r="C119" s="8">
        <v>-5.7</v>
      </c>
      <c r="D119" s="9">
        <f>VLOOKUP(A119,[4]Sheet2!$A:$D,4,0)</f>
        <v>5.6426758541708644</v>
      </c>
      <c r="G119" s="9">
        <v>-3.99</v>
      </c>
      <c r="H119">
        <v>5.53</v>
      </c>
      <c r="I119" s="1">
        <f t="shared" si="5"/>
        <v>0.11267585417086412</v>
      </c>
      <c r="J119" s="32">
        <f>HLOOKUP(A119,'non agri gov GVA Q'!$B$1:$BF$6,6,0)</f>
        <v>-5.5209514256509777</v>
      </c>
      <c r="L119">
        <v>-16.649999999999999</v>
      </c>
      <c r="S119" s="10">
        <f>VLOOKUP(A119,'tax detailed breakup'!$A:$O,15,0)*100</f>
        <v>-31.939449864976734</v>
      </c>
      <c r="T119" s="48">
        <f t="shared" si="4"/>
        <v>-37.469449864976731</v>
      </c>
    </row>
    <row r="120" spans="1:20" x14ac:dyDescent="0.25">
      <c r="A120" s="55">
        <v>44166</v>
      </c>
      <c r="B120" s="8">
        <v>-6.43</v>
      </c>
      <c r="C120" s="8">
        <v>1.65</v>
      </c>
      <c r="D120" s="9">
        <f>VLOOKUP(A120,[4]Sheet2!$A:$D,4,0)</f>
        <v>5.8978215510079313</v>
      </c>
      <c r="G120" s="9">
        <v>-6.43</v>
      </c>
      <c r="H120">
        <v>4.95</v>
      </c>
      <c r="I120" s="1">
        <f t="shared" si="5"/>
        <v>0.94782155100793108</v>
      </c>
      <c r="J120" s="32">
        <f>HLOOKUP(A120,'non agri gov GVA Q'!$B$1:$BF$6,6,0)</f>
        <v>4.1003626099771484</v>
      </c>
      <c r="L120">
        <v>-3.99</v>
      </c>
      <c r="S120" s="10">
        <f>VLOOKUP(A120,'tax detailed breakup'!$A:$O,15,0)*100</f>
        <v>30.477999057165995</v>
      </c>
      <c r="T120" s="48">
        <f t="shared" si="4"/>
        <v>25.527999057165996</v>
      </c>
    </row>
    <row r="121" spans="1:20" x14ac:dyDescent="0.25">
      <c r="A121" s="55">
        <v>44256</v>
      </c>
      <c r="B121" s="8">
        <v>6.38</v>
      </c>
      <c r="C121" s="8">
        <v>5.99</v>
      </c>
      <c r="D121" s="9">
        <f>VLOOKUP(A121,[4]Sheet2!$A:$D,4,0)</f>
        <v>5.9891775492173727</v>
      </c>
      <c r="G121" s="9">
        <v>6.38</v>
      </c>
      <c r="H121">
        <v>4.6500000000000004</v>
      </c>
      <c r="I121" s="1">
        <f t="shared" si="5"/>
        <v>1.3391775492173723</v>
      </c>
      <c r="J121" s="32">
        <f>HLOOKUP(A121,'non agri gov GVA Q'!$B$1:$BF$6,6,0)</f>
        <v>8.1357350792833358</v>
      </c>
      <c r="L121">
        <v>13.3</v>
      </c>
      <c r="S121" s="10">
        <f>VLOOKUP(A121,'tax detailed breakup'!$A:$O,15,0)*100</f>
        <v>-9.1489805421681609</v>
      </c>
      <c r="T121" s="48">
        <f t="shared" si="4"/>
        <v>-13.798980542168161</v>
      </c>
    </row>
    <row r="122" spans="1:20" x14ac:dyDescent="0.25">
      <c r="A122" s="55">
        <v>44348</v>
      </c>
      <c r="B122" s="8">
        <v>46.48</v>
      </c>
      <c r="C122" s="8">
        <v>44.39</v>
      </c>
      <c r="D122" s="9">
        <f>VLOOKUP(A122,[4]Sheet2!$A:$D,4,0)</f>
        <v>5.9799750107531358</v>
      </c>
      <c r="G122" s="9">
        <v>46.48</v>
      </c>
      <c r="H122">
        <v>5.32</v>
      </c>
      <c r="I122" s="1">
        <f t="shared" si="5"/>
        <v>0.65997501075313547</v>
      </c>
      <c r="J122" s="32">
        <f>HLOOKUP(A122,'non agri gov GVA Q'!$B$1:$BF$6,6,0)</f>
        <v>28.908436537085635</v>
      </c>
      <c r="L122">
        <v>45.13</v>
      </c>
      <c r="S122" s="10">
        <f>VLOOKUP(A122,'tax detailed breakup'!$A:$O,15,0)*100</f>
        <v>111.7857910345124</v>
      </c>
      <c r="T122" s="48">
        <f t="shared" si="4"/>
        <v>106.46579103451239</v>
      </c>
    </row>
    <row r="123" spans="1:20" x14ac:dyDescent="0.25">
      <c r="A123" s="55">
        <v>44440</v>
      </c>
      <c r="B123" s="8">
        <v>25.39</v>
      </c>
      <c r="C123" s="8">
        <v>9.52</v>
      </c>
      <c r="D123" s="9">
        <f>VLOOKUP(A123,[4]Sheet2!$A:$D,4,0)</f>
        <v>6.5390907508873442</v>
      </c>
      <c r="G123" s="9">
        <v>25.39</v>
      </c>
      <c r="H123">
        <v>4.82</v>
      </c>
      <c r="I123" s="1">
        <f t="shared" si="5"/>
        <v>1.7190907508873439</v>
      </c>
      <c r="J123" s="32">
        <f>HLOOKUP(A123,'non agri gov GVA Q'!$B$1:$BF$6,6,0)</f>
        <v>9.9484785417878197</v>
      </c>
      <c r="L123">
        <v>26.84</v>
      </c>
      <c r="S123" s="10">
        <f>VLOOKUP(A123,'tax detailed breakup'!$A:$O,15,0)*100</f>
        <v>67.70877987020107</v>
      </c>
      <c r="T123" s="48">
        <f t="shared" si="4"/>
        <v>62.88877987020107</v>
      </c>
    </row>
    <row r="124" spans="1:20" x14ac:dyDescent="0.25">
      <c r="A124" s="55">
        <v>44531</v>
      </c>
      <c r="B124" s="8">
        <v>28.14</v>
      </c>
      <c r="C124" s="8">
        <v>2.06</v>
      </c>
      <c r="D124" s="9">
        <f>VLOOKUP(A124,[4]Sheet2!$A:$D,4,0)</f>
        <v>7.8739397865143834</v>
      </c>
      <c r="G124" s="9">
        <v>28.14</v>
      </c>
      <c r="H124">
        <v>4.97</v>
      </c>
      <c r="I124" s="1">
        <f t="shared" si="5"/>
        <v>2.9039397865143837</v>
      </c>
      <c r="J124" s="32">
        <f>HLOOKUP(A124,'non agri gov GVA Q'!$B$1:$BF$6,6,0)</f>
        <v>4.8721569577824253</v>
      </c>
      <c r="L124">
        <v>19.989999999999998</v>
      </c>
      <c r="S124" s="10">
        <f>VLOOKUP(A124,'tax detailed breakup'!$A:$O,15,0)*100</f>
        <v>31.431054757400688</v>
      </c>
      <c r="T124" s="48">
        <f t="shared" si="4"/>
        <v>26.461054757400689</v>
      </c>
    </row>
    <row r="125" spans="1:20" x14ac:dyDescent="0.25">
      <c r="A125" s="55">
        <v>44621</v>
      </c>
      <c r="B125" s="8">
        <v>22.55</v>
      </c>
      <c r="C125" s="8">
        <v>1.8</v>
      </c>
      <c r="D125" s="9">
        <f>VLOOKUP(A125,[4]Sheet2!$A:$D,4,0)</f>
        <v>12.126823339185822</v>
      </c>
      <c r="G125" s="9">
        <v>22.55</v>
      </c>
      <c r="H125">
        <v>5.41</v>
      </c>
      <c r="I125" s="1">
        <f t="shared" si="5"/>
        <v>6.7168233391858223</v>
      </c>
      <c r="J125" s="32">
        <f>HLOOKUP(A125,'non agri gov GVA Q'!$B$1:$BF$6,6,0)</f>
        <v>4.287964097270236</v>
      </c>
      <c r="L125">
        <v>6.88</v>
      </c>
      <c r="S125" s="10">
        <f>VLOOKUP(A125,'tax detailed breakup'!$A:$O,15,0)*100</f>
        <v>31.131648292213555</v>
      </c>
      <c r="T125" s="48">
        <f t="shared" si="4"/>
        <v>25.721648292213555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11ED-45CB-4F00-856A-972B96EBDF50}">
  <dimension ref="A1:AO42"/>
  <sheetViews>
    <sheetView zoomScale="60" zoomScaleNormal="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6" sqref="G16:AL16"/>
    </sheetView>
  </sheetViews>
  <sheetFormatPr defaultRowHeight="15" x14ac:dyDescent="0.25"/>
  <cols>
    <col min="1" max="1" width="22.42578125" bestFit="1" customWidth="1"/>
    <col min="2" max="26" width="12" bestFit="1" customWidth="1"/>
    <col min="27" max="34" width="13.140625" bestFit="1" customWidth="1"/>
    <col min="35" max="37" width="10.85546875" bestFit="1" customWidth="1"/>
    <col min="38" max="38" width="11.85546875" bestFit="1" customWidth="1"/>
  </cols>
  <sheetData>
    <row r="1" spans="1:41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42</v>
      </c>
      <c r="AG1" t="s">
        <v>43</v>
      </c>
      <c r="AH1" t="s">
        <v>44</v>
      </c>
      <c r="AI1" t="s">
        <v>225</v>
      </c>
      <c r="AJ1" t="s">
        <v>226</v>
      </c>
      <c r="AK1" t="s">
        <v>349</v>
      </c>
      <c r="AL1" t="s">
        <v>350</v>
      </c>
      <c r="AM1" t="s">
        <v>40</v>
      </c>
      <c r="AN1" t="s">
        <v>41</v>
      </c>
    </row>
    <row r="2" spans="1:41" x14ac:dyDescent="0.25">
      <c r="A2" t="s">
        <v>136</v>
      </c>
      <c r="B2" s="3">
        <v>23100150</v>
      </c>
      <c r="C2" s="3">
        <v>23430600</v>
      </c>
      <c r="D2" s="3">
        <v>24687380</v>
      </c>
      <c r="E2" s="3">
        <v>26089950</v>
      </c>
      <c r="F2" s="3">
        <v>27758350</v>
      </c>
      <c r="G2" s="3">
        <v>29781430</v>
      </c>
      <c r="H2" s="3">
        <v>32156390</v>
      </c>
      <c r="I2" s="3">
        <v>33539650</v>
      </c>
      <c r="J2" s="3">
        <v>35781230</v>
      </c>
      <c r="K2" s="3">
        <v>38645240</v>
      </c>
      <c r="L2" s="3">
        <v>40248300</v>
      </c>
      <c r="M2" s="3">
        <v>42415950</v>
      </c>
      <c r="N2" s="3">
        <v>44060730</v>
      </c>
      <c r="O2" s="3">
        <v>47570840</v>
      </c>
      <c r="P2" s="3">
        <v>50925030</v>
      </c>
      <c r="Q2" s="3">
        <v>55142280</v>
      </c>
      <c r="R2" s="3">
        <v>59583670</v>
      </c>
      <c r="S2" s="3">
        <v>63982950</v>
      </c>
      <c r="T2" s="3">
        <v>66742150</v>
      </c>
      <c r="U2" s="3">
        <v>71318360</v>
      </c>
      <c r="V2" s="3">
        <v>77045140</v>
      </c>
      <c r="W2" s="3">
        <v>81069459.900000006</v>
      </c>
      <c r="X2" s="3">
        <v>85462754.599999994</v>
      </c>
      <c r="Y2" s="3">
        <v>90636486.099999994</v>
      </c>
      <c r="Z2" s="3">
        <v>97121327.900000006</v>
      </c>
      <c r="AA2" s="3">
        <v>104918703.5</v>
      </c>
      <c r="AB2" s="3">
        <v>113282846.2</v>
      </c>
      <c r="AC2" s="3">
        <v>120341705.09999999</v>
      </c>
      <c r="AD2" s="3">
        <v>127337977.7</v>
      </c>
      <c r="AE2" s="3">
        <v>132361004.09999999</v>
      </c>
      <c r="AF2" s="3">
        <v>148780282.59999999</v>
      </c>
      <c r="AG2" s="3">
        <v>161514765.09999999</v>
      </c>
      <c r="AH2" s="3">
        <v>171874462.09999999</v>
      </c>
      <c r="AI2" s="3">
        <v>44638343.700000003</v>
      </c>
      <c r="AJ2" s="3">
        <v>41473307.899999999</v>
      </c>
      <c r="AK2" s="3">
        <v>44769137.399999999</v>
      </c>
      <c r="AL2" s="3">
        <v>41406057.899999999</v>
      </c>
      <c r="AM2">
        <v>126873445.7</v>
      </c>
      <c r="AN2">
        <v>138768400.40000001</v>
      </c>
    </row>
    <row r="3" spans="1:41" x14ac:dyDescent="0.25">
      <c r="A3" t="s">
        <v>137</v>
      </c>
      <c r="B3" s="3">
        <v>8114170</v>
      </c>
      <c r="C3" s="3">
        <v>7955750</v>
      </c>
      <c r="D3" s="3">
        <v>8484880</v>
      </c>
      <c r="E3" s="3">
        <v>8766810</v>
      </c>
      <c r="F3" s="3">
        <v>9180250</v>
      </c>
      <c r="G3" s="3">
        <v>9116420</v>
      </c>
      <c r="H3" s="3">
        <v>10020790</v>
      </c>
      <c r="I3" s="3">
        <v>9764890</v>
      </c>
      <c r="J3" s="3">
        <v>10382070</v>
      </c>
      <c r="K3" s="3">
        <v>10659180</v>
      </c>
      <c r="L3" s="3">
        <v>10658370</v>
      </c>
      <c r="M3" s="3">
        <v>11298630</v>
      </c>
      <c r="N3" s="3">
        <v>10552440</v>
      </c>
      <c r="O3" s="3">
        <v>11507290</v>
      </c>
      <c r="P3" s="3">
        <v>11528410</v>
      </c>
      <c r="Q3" s="3">
        <v>12082850</v>
      </c>
      <c r="R3" s="3">
        <v>12437940</v>
      </c>
      <c r="S3" s="3">
        <v>13122830</v>
      </c>
      <c r="T3" s="3">
        <v>13090790</v>
      </c>
      <c r="U3" s="3">
        <v>12975560</v>
      </c>
      <c r="V3" s="3">
        <v>14116340</v>
      </c>
      <c r="W3" s="3">
        <v>15019473.199999999</v>
      </c>
      <c r="X3" s="3">
        <v>15242882</v>
      </c>
      <c r="Y3" s="3">
        <v>16091983</v>
      </c>
      <c r="Z3" s="3">
        <v>16057152.199999999</v>
      </c>
      <c r="AA3" s="3">
        <v>16161459.300000001</v>
      </c>
      <c r="AB3" s="3">
        <v>17260044</v>
      </c>
      <c r="AC3" s="3">
        <v>18400229</v>
      </c>
      <c r="AD3" s="3">
        <v>18785983.5</v>
      </c>
      <c r="AE3" s="3">
        <v>19943258.199999999</v>
      </c>
      <c r="AF3" s="3">
        <v>23059776.199999999</v>
      </c>
      <c r="AG3" s="3">
        <v>23672865.100000001</v>
      </c>
      <c r="AH3" s="3">
        <v>24768049.899999999</v>
      </c>
      <c r="AI3" s="3">
        <v>5683743.5</v>
      </c>
      <c r="AJ3" s="3">
        <v>5479190.7000000002</v>
      </c>
      <c r="AK3" s="3">
        <v>4926234.7</v>
      </c>
      <c r="AL3" s="3">
        <v>4757651</v>
      </c>
      <c r="AM3">
        <v>20742124</v>
      </c>
      <c r="AN3">
        <v>21701064.699999999</v>
      </c>
    </row>
    <row r="4" spans="1:41" x14ac:dyDescent="0.25">
      <c r="A4" t="s">
        <v>138</v>
      </c>
      <c r="B4" s="3">
        <v>2449970</v>
      </c>
      <c r="C4" s="3">
        <v>2510220</v>
      </c>
      <c r="D4" s="3">
        <v>2656640</v>
      </c>
      <c r="E4" s="3">
        <v>2772460</v>
      </c>
      <c r="F4" s="3">
        <v>2820130</v>
      </c>
      <c r="G4" s="3">
        <v>3022940</v>
      </c>
      <c r="H4" s="3">
        <v>3233090</v>
      </c>
      <c r="I4" s="3">
        <v>3535200</v>
      </c>
      <c r="J4" s="3">
        <v>3898490</v>
      </c>
      <c r="K4" s="3">
        <v>4370920</v>
      </c>
      <c r="L4" s="3">
        <v>4550470</v>
      </c>
      <c r="M4" s="3">
        <v>4725200</v>
      </c>
      <c r="N4" s="3">
        <v>4877520</v>
      </c>
      <c r="O4" s="3">
        <v>5100180</v>
      </c>
      <c r="P4" s="3">
        <v>5477420</v>
      </c>
      <c r="Q4" s="3">
        <v>5909630</v>
      </c>
      <c r="R4" s="3">
        <v>6080480</v>
      </c>
      <c r="S4" s="3">
        <v>6613640</v>
      </c>
      <c r="T4" s="3">
        <v>7657770</v>
      </c>
      <c r="U4" s="3">
        <v>8892030</v>
      </c>
      <c r="V4" s="3">
        <v>9563850</v>
      </c>
      <c r="W4" s="3">
        <v>10259817.5</v>
      </c>
      <c r="X4" s="3">
        <v>10696457</v>
      </c>
      <c r="Y4" s="3">
        <v>11107938.4</v>
      </c>
      <c r="Z4" s="3">
        <v>12031151.6</v>
      </c>
      <c r="AA4" s="3">
        <v>12767967.199999999</v>
      </c>
      <c r="AB4" s="3">
        <v>13959823.1</v>
      </c>
      <c r="AC4" s="3">
        <v>15125424.5</v>
      </c>
      <c r="AD4" s="3">
        <v>16254774.5</v>
      </c>
      <c r="AE4" s="3">
        <v>17324043.600000001</v>
      </c>
      <c r="AF4" s="3">
        <v>18363603.199999999</v>
      </c>
      <c r="AG4" s="3">
        <v>19985608.100000001</v>
      </c>
      <c r="AH4" s="3">
        <v>21756278.899999999</v>
      </c>
      <c r="AI4" s="3">
        <v>5614130</v>
      </c>
      <c r="AJ4" s="3">
        <v>5114678.5999999996</v>
      </c>
      <c r="AK4" s="3">
        <v>6003426.7000000002</v>
      </c>
      <c r="AL4" s="3">
        <v>5473076.5999999996</v>
      </c>
      <c r="AM4">
        <v>16012947.199999999</v>
      </c>
      <c r="AN4">
        <v>17216986.399999999</v>
      </c>
    </row>
    <row r="5" spans="1:41" x14ac:dyDescent="0.25">
      <c r="A5" t="s">
        <v>139</v>
      </c>
      <c r="B5" s="3">
        <f>B2-B3-B4</f>
        <v>12536010</v>
      </c>
      <c r="C5" s="3">
        <f t="shared" ref="C5:AL5" si="0">C2-C3-C4</f>
        <v>12964630</v>
      </c>
      <c r="D5" s="3">
        <f t="shared" si="0"/>
        <v>13545860</v>
      </c>
      <c r="E5" s="3">
        <f t="shared" si="0"/>
        <v>14550680</v>
      </c>
      <c r="F5" s="3">
        <f t="shared" si="0"/>
        <v>15757970</v>
      </c>
      <c r="G5" s="3">
        <f t="shared" si="0"/>
        <v>17642070</v>
      </c>
      <c r="H5" s="3">
        <f t="shared" si="0"/>
        <v>18902510</v>
      </c>
      <c r="I5" s="3">
        <f t="shared" si="0"/>
        <v>20239560</v>
      </c>
      <c r="J5" s="3">
        <f t="shared" si="0"/>
        <v>21500670</v>
      </c>
      <c r="K5" s="3">
        <f t="shared" si="0"/>
        <v>23615140</v>
      </c>
      <c r="L5" s="3">
        <f t="shared" si="0"/>
        <v>25039460</v>
      </c>
      <c r="M5" s="3">
        <f t="shared" si="0"/>
        <v>26392120</v>
      </c>
      <c r="N5" s="3">
        <f t="shared" si="0"/>
        <v>28630770</v>
      </c>
      <c r="O5" s="3">
        <f t="shared" si="0"/>
        <v>30963370</v>
      </c>
      <c r="P5" s="3">
        <f t="shared" si="0"/>
        <v>33919200</v>
      </c>
      <c r="Q5" s="3">
        <f t="shared" si="0"/>
        <v>37149800</v>
      </c>
      <c r="R5" s="3">
        <f t="shared" si="0"/>
        <v>41065250</v>
      </c>
      <c r="S5" s="3">
        <f t="shared" si="0"/>
        <v>44246480</v>
      </c>
      <c r="T5" s="3">
        <f t="shared" si="0"/>
        <v>45993590</v>
      </c>
      <c r="U5" s="3">
        <f t="shared" si="0"/>
        <v>49450770</v>
      </c>
      <c r="V5" s="3">
        <f t="shared" si="0"/>
        <v>53364950</v>
      </c>
      <c r="W5" s="3">
        <f t="shared" si="0"/>
        <v>55790169.200000003</v>
      </c>
      <c r="X5" s="3">
        <f t="shared" si="0"/>
        <v>59523415.599999994</v>
      </c>
      <c r="Y5" s="3">
        <f t="shared" si="0"/>
        <v>63436564.699999996</v>
      </c>
      <c r="Z5" s="3">
        <f t="shared" si="0"/>
        <v>69033024.100000009</v>
      </c>
      <c r="AA5" s="3">
        <f t="shared" si="0"/>
        <v>75989277</v>
      </c>
      <c r="AB5" s="3">
        <f t="shared" si="0"/>
        <v>82062979.100000009</v>
      </c>
      <c r="AC5" s="3">
        <f t="shared" si="0"/>
        <v>86816051.599999994</v>
      </c>
      <c r="AD5" s="3">
        <f t="shared" si="0"/>
        <v>92297219.700000003</v>
      </c>
      <c r="AE5" s="3">
        <f t="shared" si="0"/>
        <v>95093702.299999982</v>
      </c>
      <c r="AF5" s="3">
        <v>107356903.19999999</v>
      </c>
      <c r="AG5" s="3">
        <f t="shared" si="0"/>
        <v>117856291.90000001</v>
      </c>
      <c r="AH5" s="3">
        <f t="shared" si="0"/>
        <v>125350133.29999998</v>
      </c>
      <c r="AI5" s="3">
        <f t="shared" si="0"/>
        <v>33340470.200000003</v>
      </c>
      <c r="AJ5" s="3">
        <f t="shared" si="0"/>
        <v>30879438.599999994</v>
      </c>
      <c r="AK5" s="3">
        <f t="shared" si="0"/>
        <v>33839475.999999993</v>
      </c>
      <c r="AL5" s="3">
        <f t="shared" si="0"/>
        <v>31175330.299999997</v>
      </c>
      <c r="AM5">
        <v>90118374.5</v>
      </c>
      <c r="AN5">
        <v>99850349.300000012</v>
      </c>
    </row>
    <row r="6" spans="1:41" x14ac:dyDescent="0.25">
      <c r="A6" t="s">
        <v>140</v>
      </c>
      <c r="C6" s="9">
        <f>(C5/B5-1)*100</f>
        <v>3.4191102272573159</v>
      </c>
      <c r="D6" s="9">
        <f t="shared" ref="D6:AH6" si="1">(D5/C5-1)*100</f>
        <v>4.4831977464840911</v>
      </c>
      <c r="E6" s="9">
        <f t="shared" si="1"/>
        <v>7.4179121886687183</v>
      </c>
      <c r="F6" s="9">
        <f t="shared" si="1"/>
        <v>8.2971380031723552</v>
      </c>
      <c r="G6" s="9">
        <f t="shared" si="1"/>
        <v>11.956489319372988</v>
      </c>
      <c r="H6" s="9">
        <f t="shared" si="1"/>
        <v>7.1445130871830909</v>
      </c>
      <c r="I6" s="9">
        <f t="shared" si="1"/>
        <v>7.073399246978318</v>
      </c>
      <c r="J6" s="9">
        <f t="shared" si="1"/>
        <v>6.2309160871086178</v>
      </c>
      <c r="K6" s="9">
        <f t="shared" si="1"/>
        <v>9.834437717522281</v>
      </c>
      <c r="L6" s="9">
        <f t="shared" si="1"/>
        <v>6.0313849505020833</v>
      </c>
      <c r="M6" s="9">
        <f t="shared" si="1"/>
        <v>5.4021133043604008</v>
      </c>
      <c r="N6" s="9">
        <f t="shared" si="1"/>
        <v>8.4822666765686172</v>
      </c>
      <c r="O6" s="9">
        <f t="shared" si="1"/>
        <v>8.1471787171633956</v>
      </c>
      <c r="P6" s="9">
        <f t="shared" si="1"/>
        <v>9.5462154151825231</v>
      </c>
      <c r="Q6" s="9">
        <f t="shared" si="1"/>
        <v>9.5243991603575662</v>
      </c>
      <c r="R6" s="9">
        <f t="shared" si="1"/>
        <v>10.539626054514418</v>
      </c>
      <c r="S6" s="9">
        <f t="shared" si="1"/>
        <v>7.7467688617504971</v>
      </c>
      <c r="T6" s="9">
        <f t="shared" si="1"/>
        <v>3.9485852885924544</v>
      </c>
      <c r="U6" s="9">
        <f t="shared" si="1"/>
        <v>7.5166561253426911</v>
      </c>
      <c r="V6" s="9">
        <f t="shared" si="1"/>
        <v>7.915306475510886</v>
      </c>
      <c r="W6" s="9">
        <f t="shared" si="1"/>
        <v>4.5445919091088971</v>
      </c>
      <c r="X6" s="9">
        <f t="shared" si="1"/>
        <v>6.691584652874627</v>
      </c>
      <c r="Y6" s="9">
        <f t="shared" si="1"/>
        <v>6.5741339950928568</v>
      </c>
      <c r="Z6" s="9">
        <f t="shared" si="1"/>
        <v>8.8221350359471984</v>
      </c>
      <c r="AA6" s="9">
        <f t="shared" si="1"/>
        <v>10.076703129683672</v>
      </c>
      <c r="AB6" s="45">
        <f>(AB5/AA5-1)*100</f>
        <v>7.9928410162397157</v>
      </c>
      <c r="AC6" s="9">
        <f t="shared" si="1"/>
        <v>5.7919814173550854</v>
      </c>
      <c r="AD6" s="9">
        <f t="shared" si="1"/>
        <v>6.313542252824611</v>
      </c>
      <c r="AE6" s="9">
        <f t="shared" si="1"/>
        <v>3.0298665648754941</v>
      </c>
      <c r="AF6" s="9">
        <v>7.5178043468296263</v>
      </c>
      <c r="AG6" s="9">
        <f t="shared" si="1"/>
        <v>9.7798915459029523</v>
      </c>
      <c r="AH6" s="9">
        <f t="shared" si="1"/>
        <v>6.3584567944479753</v>
      </c>
      <c r="AI6" s="9">
        <f>(AI5/AJ5-1)*100</f>
        <v>7.9698068085992002</v>
      </c>
      <c r="AJ6" s="9"/>
      <c r="AK6" s="9">
        <f>(AK5/AL5-1)*100</f>
        <v>8.545685560867966</v>
      </c>
      <c r="AL6" s="9"/>
      <c r="AM6">
        <v>-5.2320266007773064</v>
      </c>
      <c r="AN6">
        <v>10.799101575006787</v>
      </c>
      <c r="AO6" t="e">
        <f>CORREL(X6:AN6,X7:AN7)</f>
        <v>#DIV/0!</v>
      </c>
    </row>
    <row r="7" spans="1:41" x14ac:dyDescent="0.25">
      <c r="A7" t="s">
        <v>141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9" spans="1:41" x14ac:dyDescent="0.25">
      <c r="A9" t="s">
        <v>142</v>
      </c>
      <c r="B9" s="3">
        <v>13478890</v>
      </c>
      <c r="C9" s="3">
        <v>13671710</v>
      </c>
      <c r="D9" s="3">
        <v>14405040</v>
      </c>
      <c r="E9" s="3">
        <v>15223440</v>
      </c>
      <c r="F9" s="3">
        <v>16196940</v>
      </c>
      <c r="G9" s="3">
        <v>17377410</v>
      </c>
      <c r="H9" s="3">
        <v>18763190</v>
      </c>
      <c r="I9" s="3">
        <v>19570320</v>
      </c>
      <c r="J9" s="3">
        <v>20878280</v>
      </c>
      <c r="K9" s="3">
        <v>22462760</v>
      </c>
      <c r="L9" s="3">
        <v>23427740</v>
      </c>
      <c r="M9" s="3">
        <v>24720520</v>
      </c>
      <c r="N9" s="3">
        <v>25706900</v>
      </c>
      <c r="O9" s="3">
        <v>27778130</v>
      </c>
      <c r="P9" s="3">
        <v>29714640</v>
      </c>
      <c r="Q9" s="3">
        <v>32530720</v>
      </c>
      <c r="R9" s="3">
        <v>35643630</v>
      </c>
      <c r="S9" s="3">
        <v>38966360</v>
      </c>
      <c r="T9" s="3">
        <v>41586750</v>
      </c>
      <c r="U9" s="3">
        <v>45160710</v>
      </c>
      <c r="V9" s="3">
        <v>49185330</v>
      </c>
      <c r="W9" s="3">
        <v>52475290</v>
      </c>
      <c r="X9" s="3">
        <v>54821110</v>
      </c>
      <c r="Y9" s="3">
        <v>57417910</v>
      </c>
      <c r="AA9" s="5">
        <f>AA2/Z2-1</f>
        <v>8.0284894869111278E-2</v>
      </c>
      <c r="AB9" s="126">
        <f>AB2/AA2-1</f>
        <v>7.9720225479149143E-2</v>
      </c>
    </row>
    <row r="10" spans="1:41" x14ac:dyDescent="0.25">
      <c r="A10" t="s">
        <v>137</v>
      </c>
      <c r="B10" s="3">
        <v>3979710</v>
      </c>
      <c r="C10" s="3">
        <v>3902010</v>
      </c>
      <c r="D10" s="3">
        <v>4161530</v>
      </c>
      <c r="E10" s="3">
        <v>4299810</v>
      </c>
      <c r="F10" s="3">
        <v>4502580</v>
      </c>
      <c r="G10" s="3">
        <v>4471270</v>
      </c>
      <c r="H10" s="3">
        <v>4914840</v>
      </c>
      <c r="I10" s="3">
        <v>4789330</v>
      </c>
      <c r="J10" s="3">
        <v>5092030</v>
      </c>
      <c r="K10" s="3">
        <v>5227950</v>
      </c>
      <c r="L10" s="3">
        <v>5227550</v>
      </c>
      <c r="M10" s="3">
        <v>5541570</v>
      </c>
      <c r="N10" s="3">
        <v>5175590</v>
      </c>
      <c r="O10" s="3">
        <v>5643910</v>
      </c>
      <c r="P10" s="3">
        <v>5654260</v>
      </c>
      <c r="Q10" s="3">
        <v>5944870</v>
      </c>
      <c r="R10" s="3">
        <v>6191900</v>
      </c>
      <c r="S10" s="3">
        <v>6550800</v>
      </c>
      <c r="T10" s="3">
        <v>6556890</v>
      </c>
      <c r="U10" s="3">
        <v>6609870</v>
      </c>
      <c r="V10" s="3">
        <v>7178140</v>
      </c>
      <c r="W10" s="3">
        <v>7538320</v>
      </c>
      <c r="X10" s="3">
        <v>7645100</v>
      </c>
      <c r="Y10" s="3">
        <v>8005480</v>
      </c>
    </row>
    <row r="11" spans="1:41" x14ac:dyDescent="0.25">
      <c r="A11" t="s">
        <v>138</v>
      </c>
      <c r="B11" s="3">
        <v>1805640</v>
      </c>
      <c r="C11" s="3">
        <v>1852320</v>
      </c>
      <c r="D11" s="3">
        <v>1963320</v>
      </c>
      <c r="E11" s="3">
        <v>2051010</v>
      </c>
      <c r="F11" s="3">
        <v>2097420</v>
      </c>
      <c r="G11" s="3">
        <v>2251570</v>
      </c>
      <c r="H11" s="3">
        <v>2432880</v>
      </c>
      <c r="I11" s="3">
        <v>2634860</v>
      </c>
      <c r="J11" s="3">
        <v>2890850</v>
      </c>
      <c r="K11" s="3">
        <v>3287710</v>
      </c>
      <c r="L11" s="3">
        <v>3439630</v>
      </c>
      <c r="M11" s="3">
        <v>3579840</v>
      </c>
      <c r="N11" s="3">
        <v>3720480</v>
      </c>
      <c r="O11" s="3">
        <v>3921210</v>
      </c>
      <c r="P11" s="3">
        <v>4113610</v>
      </c>
      <c r="Q11" s="3">
        <v>4404250</v>
      </c>
      <c r="R11" s="3">
        <v>4528220</v>
      </c>
      <c r="S11" s="3">
        <v>4839170</v>
      </c>
      <c r="T11" s="3">
        <v>5444960</v>
      </c>
      <c r="U11" s="3">
        <v>6083690</v>
      </c>
      <c r="V11" s="3">
        <v>6341660</v>
      </c>
      <c r="W11" s="3">
        <v>6652460</v>
      </c>
      <c r="X11" s="3">
        <v>7005780</v>
      </c>
      <c r="Y11" s="3">
        <v>7394770</v>
      </c>
    </row>
    <row r="12" spans="1:41" x14ac:dyDescent="0.25">
      <c r="A12" t="s">
        <v>139</v>
      </c>
      <c r="B12" s="3">
        <f>B9-B10-B11</f>
        <v>7693540</v>
      </c>
      <c r="C12" s="3">
        <f t="shared" ref="C12:Y12" si="2">C9-C10-C11</f>
        <v>7917380</v>
      </c>
      <c r="D12" s="3">
        <f t="shared" si="2"/>
        <v>8280190</v>
      </c>
      <c r="E12" s="3">
        <f t="shared" si="2"/>
        <v>8872620</v>
      </c>
      <c r="F12" s="3">
        <f t="shared" si="2"/>
        <v>9596940</v>
      </c>
      <c r="G12" s="3">
        <f t="shared" si="2"/>
        <v>10654570</v>
      </c>
      <c r="H12" s="3">
        <f t="shared" si="2"/>
        <v>11415470</v>
      </c>
      <c r="I12" s="3">
        <f t="shared" si="2"/>
        <v>12146130</v>
      </c>
      <c r="J12" s="3">
        <f t="shared" si="2"/>
        <v>12895400</v>
      </c>
      <c r="K12" s="3">
        <f t="shared" si="2"/>
        <v>13947100</v>
      </c>
      <c r="L12" s="3">
        <f t="shared" si="2"/>
        <v>14760560</v>
      </c>
      <c r="M12" s="3">
        <f t="shared" si="2"/>
        <v>15599110</v>
      </c>
      <c r="N12" s="3">
        <f t="shared" si="2"/>
        <v>16810830</v>
      </c>
      <c r="O12" s="3">
        <f t="shared" si="2"/>
        <v>18213010</v>
      </c>
      <c r="P12" s="3">
        <f t="shared" si="2"/>
        <v>19946770</v>
      </c>
      <c r="Q12" s="3">
        <f t="shared" si="2"/>
        <v>22181600</v>
      </c>
      <c r="R12" s="3">
        <f t="shared" si="2"/>
        <v>24923510</v>
      </c>
      <c r="S12" s="3">
        <f t="shared" si="2"/>
        <v>27576390</v>
      </c>
      <c r="T12" s="3">
        <f t="shared" si="2"/>
        <v>29584900</v>
      </c>
      <c r="U12" s="3">
        <f t="shared" si="2"/>
        <v>32467150</v>
      </c>
      <c r="V12" s="3">
        <f t="shared" si="2"/>
        <v>35665530</v>
      </c>
      <c r="W12" s="3">
        <f t="shared" si="2"/>
        <v>38284510</v>
      </c>
      <c r="X12" s="3">
        <f t="shared" si="2"/>
        <v>40170230</v>
      </c>
      <c r="Y12" s="3">
        <f t="shared" si="2"/>
        <v>42017660</v>
      </c>
    </row>
    <row r="13" spans="1:41" x14ac:dyDescent="0.25">
      <c r="A13" t="s">
        <v>140</v>
      </c>
      <c r="C13" s="9">
        <f>(C12/B12-1)*100</f>
        <v>2.9094539054843382</v>
      </c>
      <c r="D13" s="9">
        <f t="shared" ref="D13:H13" si="3">(D12/C12-1)*100</f>
        <v>4.5824502550086077</v>
      </c>
      <c r="E13" s="9">
        <f t="shared" si="3"/>
        <v>7.1547875109146064</v>
      </c>
      <c r="F13" s="9">
        <f t="shared" si="3"/>
        <v>8.1635413215036756</v>
      </c>
      <c r="G13" s="9">
        <f t="shared" si="3"/>
        <v>11.020491948475254</v>
      </c>
      <c r="H13" s="9">
        <f t="shared" si="3"/>
        <v>7.1415364486788313</v>
      </c>
      <c r="I13" s="9">
        <f t="shared" ref="I13" si="4">(I12/H12-1)*100</f>
        <v>6.4006125021571547</v>
      </c>
      <c r="J13" s="9">
        <f t="shared" ref="J13" si="5">(J12/I12-1)*100</f>
        <v>6.1687961515313861</v>
      </c>
      <c r="K13" s="9">
        <f t="shared" ref="K13" si="6">(K12/J12-1)*100</f>
        <v>8.1556213843696277</v>
      </c>
      <c r="L13" s="9">
        <f t="shared" ref="L13:M13" si="7">(L12/K12-1)*100</f>
        <v>5.8324669644585603</v>
      </c>
      <c r="M13" s="9">
        <f t="shared" si="7"/>
        <v>5.681017522370424</v>
      </c>
      <c r="N13" s="9">
        <f t="shared" ref="N13" si="8">(N12/M12-1)*100</f>
        <v>7.7678790648953777</v>
      </c>
      <c r="O13" s="9">
        <f t="shared" ref="O13" si="9">(O12/N12-1)*100</f>
        <v>8.3409326011862674</v>
      </c>
      <c r="P13" s="9">
        <f t="shared" ref="P13" si="10">(P12/O12-1)*100</f>
        <v>9.5193490806846359</v>
      </c>
      <c r="Q13" s="9">
        <f t="shared" ref="Q13" si="11">(Q12/P12-1)*100</f>
        <v>11.203969364463529</v>
      </c>
      <c r="R13" s="9">
        <f>(R12/Q12-1)*100</f>
        <v>12.36119125761892</v>
      </c>
      <c r="S13" s="9">
        <f t="shared" ref="S13" si="12">(S12/R12-1)*100</f>
        <v>10.644086647506711</v>
      </c>
      <c r="T13" s="9">
        <f t="shared" ref="T13" si="13">(T12/S12-1)*100</f>
        <v>7.28344065339952</v>
      </c>
      <c r="U13" s="9">
        <f t="shared" ref="U13" si="14">(U12/T12-1)*100</f>
        <v>9.7423009711035125</v>
      </c>
      <c r="V13" s="9">
        <f t="shared" ref="V13" si="15">(V12/U12-1)*100</f>
        <v>9.8511264462695323</v>
      </c>
      <c r="W13" s="9">
        <f t="shared" ref="W13" si="16">(W12/V12-1)*100</f>
        <v>7.3431686000460461</v>
      </c>
      <c r="X13" s="9">
        <f t="shared" ref="X13" si="17">(X12/W12-1)*100</f>
        <v>4.9255429937590911</v>
      </c>
      <c r="Y13" s="9">
        <f t="shared" ref="Y13" si="18">(Y12/X12-1)*100</f>
        <v>4.5990027938600297</v>
      </c>
      <c r="Z13" s="33" t="e">
        <f>CORREL(G13:W13,G7:W7)</f>
        <v>#DIV/0!</v>
      </c>
    </row>
    <row r="14" spans="1:41" x14ac:dyDescent="0.25">
      <c r="A14" t="s">
        <v>250</v>
      </c>
      <c r="C14" s="9"/>
      <c r="D14" s="9"/>
      <c r="E14" s="9"/>
      <c r="F14" s="9"/>
      <c r="G14" s="9">
        <f>VLOOKUP(G1,'NSC detailed GVA'!$A$25:$C$45,3,0)</f>
        <v>10.507681010854464</v>
      </c>
      <c r="H14" s="9">
        <f>VLOOKUP(H1,'NSC detailed GVA'!$A$25:$C$45,3,0)</f>
        <v>6.4217105263157936</v>
      </c>
      <c r="I14" s="9">
        <f>VLOOKUP(I1,'NSC detailed GVA'!$A$25:$C$45,3,0)</f>
        <v>6.3532000914930054</v>
      </c>
      <c r="J14" s="9">
        <f>VLOOKUP(J1,'NSC detailed GVA'!$A$25:$C$45,3,0)</f>
        <v>5.8312698357339654</v>
      </c>
      <c r="K14" s="9">
        <f>VLOOKUP(K1,'NSC detailed GVA'!$A$25:$C$45,3,0)</f>
        <v>8.1726808370407014</v>
      </c>
      <c r="L14" s="9">
        <f>VLOOKUP(L1,'NSC detailed GVA'!$A$25:$C$45,3,0)</f>
        <v>5.5821274435135848</v>
      </c>
      <c r="M14" s="9">
        <f>VLOOKUP(M1,'NSC detailed GVA'!$A$25:$C$45,3,0)</f>
        <v>5.8785057515484906</v>
      </c>
      <c r="N14" s="9">
        <f>VLOOKUP(N1,'NSC detailed GVA'!$A$25:$C$45,3,0)</f>
        <v>7.6596053922459273</v>
      </c>
      <c r="O14" s="9">
        <f>VLOOKUP(O1,'NSC detailed GVA'!$A$25:$C$45,3,0)</f>
        <v>8.6448243275169432</v>
      </c>
      <c r="P14" s="9">
        <f>VLOOKUP(P1,'NSC detailed GVA'!$A$25:$C$45,3,0)</f>
        <v>9.7800973116964229</v>
      </c>
      <c r="Q14" s="9">
        <f>VLOOKUP(Q1,'NSC detailed GVA'!$A$25:$C$45,3,0)</f>
        <v>11.427298034374566</v>
      </c>
      <c r="R14" s="9">
        <f>VLOOKUP(R1,'NSC detailed GVA'!$A$25:$C$45,3,0)</f>
        <v>13.141596431915946</v>
      </c>
      <c r="S14" s="9">
        <f>VLOOKUP(S1,'NSC detailed GVA'!$A$25:$C$45,3,0)</f>
        <v>11.125576227578659</v>
      </c>
      <c r="T14" s="9">
        <f>VLOOKUP(T1,'NSC detailed GVA'!$A$25:$C$45,3,0)</f>
        <v>7.5750001262415712</v>
      </c>
      <c r="U14" s="9">
        <f>VLOOKUP(U1,'NSC detailed GVA'!$A$25:$C$45,3,0)</f>
        <v>9.9162574988030272</v>
      </c>
      <c r="V14" s="9">
        <f>VLOOKUP(V1,'NSC detailed GVA'!$A$25:$C$45,3,0)</f>
        <v>10.426035300799885</v>
      </c>
      <c r="W14" s="9">
        <f>VLOOKUP(W1,'NSC detailed GVA'!$A$25:$C$45,3,0)</f>
        <v>7.8811551885834774</v>
      </c>
      <c r="X14" s="9">
        <f>VLOOKUP(X1,'NSC detailed GVA'!$A$25:$C$45,3,0)</f>
        <v>6.6914977899344308</v>
      </c>
      <c r="Y14" s="9">
        <f>VLOOKUP(Y1,'NSC detailed GVA'!$A$25:$C$45,3,0)</f>
        <v>6.5742212306420855</v>
      </c>
      <c r="Z14" s="33" t="e">
        <f>CORREL(G14:W14,G7:W7)</f>
        <v>#DIV/0!</v>
      </c>
    </row>
    <row r="15" spans="1:41" x14ac:dyDescent="0.25">
      <c r="G15" t="s">
        <v>206</v>
      </c>
      <c r="H15" t="s">
        <v>207</v>
      </c>
      <c r="I15" t="s">
        <v>208</v>
      </c>
      <c r="J15" t="s">
        <v>209</v>
      </c>
      <c r="K15" t="s">
        <v>210</v>
      </c>
      <c r="L15" t="s">
        <v>211</v>
      </c>
      <c r="M15" t="s">
        <v>212</v>
      </c>
      <c r="N15" t="s">
        <v>213</v>
      </c>
      <c r="O15" t="s">
        <v>214</v>
      </c>
      <c r="P15" t="s">
        <v>215</v>
      </c>
      <c r="Q15" t="s">
        <v>216</v>
      </c>
      <c r="R15" t="s">
        <v>217</v>
      </c>
      <c r="S15" t="s">
        <v>218</v>
      </c>
      <c r="T15" t="s">
        <v>219</v>
      </c>
      <c r="U15" t="s">
        <v>220</v>
      </c>
      <c r="V15" t="s">
        <v>221</v>
      </c>
      <c r="W15" t="s">
        <v>222</v>
      </c>
      <c r="X15" t="s">
        <v>177</v>
      </c>
      <c r="Y15" t="s">
        <v>178</v>
      </c>
      <c r="Z15" t="s">
        <v>179</v>
      </c>
      <c r="AA15" t="s">
        <v>180</v>
      </c>
      <c r="AB15" t="s">
        <v>181</v>
      </c>
      <c r="AC15" t="s">
        <v>182</v>
      </c>
      <c r="AD15" t="s">
        <v>183</v>
      </c>
      <c r="AE15" t="s">
        <v>184</v>
      </c>
      <c r="AF15" t="s">
        <v>185</v>
      </c>
      <c r="AG15" t="s">
        <v>186</v>
      </c>
      <c r="AH15" t="s">
        <v>86</v>
      </c>
      <c r="AI15" t="s">
        <v>349</v>
      </c>
      <c r="AJ15" t="s">
        <v>349</v>
      </c>
      <c r="AK15" t="s">
        <v>223</v>
      </c>
      <c r="AL15" t="s">
        <v>224</v>
      </c>
    </row>
    <row r="16" spans="1:41" x14ac:dyDescent="0.25">
      <c r="A16" t="s">
        <v>351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</row>
    <row r="17" spans="1:38" x14ac:dyDescent="0.25">
      <c r="A17" t="s">
        <v>88</v>
      </c>
      <c r="G17" s="9">
        <f>VLOOKUP(G1,Inflation!$B:$C,2,0)</f>
        <v>9.9600000000000009</v>
      </c>
      <c r="H17" s="9">
        <f>VLOOKUP(H1,Inflation!$B:$C,2,0)</f>
        <v>9.44</v>
      </c>
      <c r="I17" s="9">
        <f>VLOOKUP(I1,Inflation!$B:$C,2,0)</f>
        <v>6.84</v>
      </c>
      <c r="J17" s="9">
        <f>VLOOKUP(J1,Inflation!$B:$C,2,0)</f>
        <v>13.12</v>
      </c>
      <c r="K17" s="9">
        <f>VLOOKUP(K1,Inflation!$B:$C,2,0)</f>
        <v>3.43</v>
      </c>
      <c r="L17" s="9">
        <f>VLOOKUP(L1,Inflation!$B:$C,2,0)</f>
        <v>3.82</v>
      </c>
      <c r="M17" s="9">
        <f>VLOOKUP(M1,Inflation!$B:$C,2,0)</f>
        <v>4.32</v>
      </c>
      <c r="N17" s="9">
        <f>VLOOKUP(N1,Inflation!$B:$C,2,0)</f>
        <v>3.97</v>
      </c>
      <c r="O17" s="9">
        <f>VLOOKUP(O1,Inflation!$B:$C,2,0)</f>
        <v>3.86</v>
      </c>
      <c r="P17" s="9">
        <f>VLOOKUP(P1,Inflation!$B:$C,2,0)</f>
        <v>3.83</v>
      </c>
      <c r="Q17" s="9">
        <f>VLOOKUP(Q1,Inflation!$B:$C,2,0)</f>
        <v>4.41</v>
      </c>
      <c r="R17" s="9">
        <f>VLOOKUP(R1,Inflation!$B:$C,2,0)</f>
        <v>6.7</v>
      </c>
      <c r="S17" s="9">
        <f>VLOOKUP(S1,Inflation!$B:$C,2,0)</f>
        <v>6.2</v>
      </c>
      <c r="T17" s="9">
        <f>VLOOKUP(T1,Inflation!$B:$C,2,0)</f>
        <v>9.1</v>
      </c>
      <c r="U17" s="9">
        <f>VLOOKUP(U1,Inflation!$B:$C,2,0)</f>
        <v>12.37</v>
      </c>
      <c r="V17" s="9">
        <f>VLOOKUP(V1,Inflation!$B:$C,2,0)</f>
        <v>10.45</v>
      </c>
      <c r="W17" s="9">
        <f>VLOOKUP(W1,Inflation!$B:$C,2,0)</f>
        <v>8.39</v>
      </c>
      <c r="X17" s="9">
        <f>VLOOKUP(X1,Inflation!$B:$C,2,0)</f>
        <v>10.050000000000001</v>
      </c>
      <c r="Y17" s="9">
        <f>VLOOKUP(Y1,Inflation!$B:$C,2,0)</f>
        <v>9.3800000000000008</v>
      </c>
      <c r="Z17" s="9">
        <f>VLOOKUP(Z1,Inflation!$B:$C,2,0)</f>
        <v>5.83</v>
      </c>
      <c r="AA17" s="9">
        <f>VLOOKUP(AA1,Inflation!$B:$C,2,0)</f>
        <v>4.91</v>
      </c>
      <c r="AB17" s="9">
        <f>VLOOKUP(AB1,Inflation!$B:$C,2,0)</f>
        <v>4.5199999999999996</v>
      </c>
      <c r="AC17" s="9">
        <f>VLOOKUP(AC1,Inflation!$B:$C,2,0)</f>
        <v>3.59</v>
      </c>
      <c r="AD17" s="9">
        <f>VLOOKUP(AD1,Inflation!$B:$C,2,0)</f>
        <v>3.41</v>
      </c>
      <c r="AE17" s="9">
        <f>VLOOKUP(AE1,Inflation!$B:$C,2,0)</f>
        <v>4.7699999999999996</v>
      </c>
      <c r="AF17" s="9">
        <f>VLOOKUP(AF1,Inflation!$B:$C,2,0)</f>
        <v>6.65</v>
      </c>
      <c r="AG17" s="9">
        <f>VLOOKUP(AG1,Inflation!$B:$C,2,0)</f>
        <v>5.36</v>
      </c>
      <c r="AH17" s="9">
        <f>VLOOKUP(AH1,Inflation!$B:$C,2,0)</f>
        <v>4.63</v>
      </c>
      <c r="AI17">
        <v>2.69</v>
      </c>
      <c r="AJ17">
        <v>1.71</v>
      </c>
      <c r="AK17" s="9">
        <f>VLOOKUP(AM1,Inflation!$B:$C,2,0)</f>
        <v>6.16</v>
      </c>
      <c r="AL17" s="9">
        <f>VLOOKUP(AN1,Inflation!$B:$C,2,0)</f>
        <v>5.51</v>
      </c>
    </row>
    <row r="18" spans="1:38" x14ac:dyDescent="0.25">
      <c r="A18" t="s">
        <v>89</v>
      </c>
      <c r="G18" s="9">
        <f>VLOOKUP(G1,Inflation!$B:$E,4,0)</f>
        <v>8.02</v>
      </c>
      <c r="H18" s="9">
        <f>VLOOKUP(H1,Inflation!$B:$E,4,0)</f>
        <v>4.6100000000000003</v>
      </c>
      <c r="I18" s="9">
        <f>VLOOKUP(I1,Inflation!$B:$E,4,0)</f>
        <v>4.38</v>
      </c>
      <c r="J18" s="9">
        <f>VLOOKUP(J1,Inflation!$B:$E,4,0)</f>
        <v>5.95</v>
      </c>
      <c r="K18" s="9">
        <f>VLOOKUP(K1,Inflation!$B:$E,4,0)</f>
        <v>3.3</v>
      </c>
      <c r="L18" s="9">
        <f>VLOOKUP(L1,Inflation!$B:$E,4,0)</f>
        <v>7.12</v>
      </c>
      <c r="M18" s="9">
        <f>VLOOKUP(M1,Inflation!$B:$E,4,0)</f>
        <v>3.66</v>
      </c>
      <c r="N18" s="9">
        <f>VLOOKUP(N1,Inflation!$B:$E,4,0)</f>
        <v>3.35</v>
      </c>
      <c r="O18" s="9">
        <f>VLOOKUP(O1,Inflation!$B:$E,4,0)</f>
        <v>5.49</v>
      </c>
      <c r="P18" s="9">
        <f>VLOOKUP(P1,Inflation!$B:$E,4,0)</f>
        <v>6.46</v>
      </c>
      <c r="Q18" s="9">
        <f>VLOOKUP(Q1,Inflation!$B:$E,4,0)</f>
        <v>4.4400000000000004</v>
      </c>
      <c r="R18" s="9">
        <f>VLOOKUP(R1,Inflation!$B:$E,4,0)</f>
        <v>6.58</v>
      </c>
      <c r="S18" s="9">
        <f>VLOOKUP(S1,Inflation!$B:$E,4,0)</f>
        <v>4.74</v>
      </c>
      <c r="T18" s="9">
        <f>VLOOKUP(T1,Inflation!$B:$E,4,0)</f>
        <v>8.09</v>
      </c>
      <c r="U18" s="9">
        <f>VLOOKUP(U1,Inflation!$B:$E,4,0)</f>
        <v>3.75</v>
      </c>
      <c r="V18" s="9">
        <f>VLOOKUP(V1,Inflation!$B:$E,4,0)</f>
        <v>9.57</v>
      </c>
      <c r="W18" s="9">
        <f>VLOOKUP(W1,Inflation!$B:$E,4,0)</f>
        <v>8.9499999999999993</v>
      </c>
      <c r="X18" s="9">
        <f>VLOOKUP(X1,Inflation!$B:$E,4,0)</f>
        <v>6.9</v>
      </c>
      <c r="Y18" s="9">
        <f>VLOOKUP(Y1,Inflation!$B:$E,4,0)</f>
        <v>5.2</v>
      </c>
      <c r="Z18" s="9">
        <f>VLOOKUP(Z1,Inflation!$B:$E,4,0)</f>
        <v>1.26</v>
      </c>
      <c r="AA18" s="9">
        <f>VLOOKUP(AA1,Inflation!$B:$E,4,0)</f>
        <v>-3.65</v>
      </c>
      <c r="AB18" s="9">
        <f>VLOOKUP(AB1,Inflation!$B:$E,4,0)</f>
        <v>1.73</v>
      </c>
      <c r="AC18" s="9">
        <f>VLOOKUP(AC1,Inflation!$B:$E,4,0)</f>
        <v>2.92</v>
      </c>
      <c r="AD18" s="9">
        <f>VLOOKUP(AD1,Inflation!$B:$E,4,0)</f>
        <v>4.28</v>
      </c>
      <c r="AE18" s="9">
        <f>VLOOKUP(AE1,Inflation!$B:$E,4,0)</f>
        <v>1.68</v>
      </c>
      <c r="AF18" s="9">
        <f>VLOOKUP(AF1,Inflation!$B:$E,4,0)</f>
        <v>9.41</v>
      </c>
      <c r="AG18" s="9">
        <f>VLOOKUP(AG1,Inflation!$B:$E,4,0)</f>
        <v>-0.73</v>
      </c>
      <c r="AH18" s="9">
        <f>VLOOKUP(AH1,Inflation!$B:$E,4,0)</f>
        <v>2.27</v>
      </c>
      <c r="AI18">
        <v>0.26</v>
      </c>
      <c r="AJ18">
        <v>0.02</v>
      </c>
      <c r="AK18" s="9">
        <f>VLOOKUP(AM1,Inflation!$B:$E,4,0)</f>
        <v>1.29</v>
      </c>
      <c r="AL18" s="9">
        <f>VLOOKUP(AN1,Inflation!$B:$E,4,0)</f>
        <v>13</v>
      </c>
    </row>
    <row r="19" spans="1:38" x14ac:dyDescent="0.25">
      <c r="A19" t="s">
        <v>168</v>
      </c>
      <c r="B19" s="2"/>
      <c r="C19" s="2"/>
      <c r="D19" s="2"/>
      <c r="G19" s="9">
        <f>G17-G18</f>
        <v>1.9400000000000013</v>
      </c>
      <c r="H19" s="9">
        <f t="shared" ref="H19:AL19" si="19">H17-H18</f>
        <v>4.8299999999999992</v>
      </c>
      <c r="I19" s="9">
        <f t="shared" si="19"/>
        <v>2.46</v>
      </c>
      <c r="J19" s="9">
        <f t="shared" si="19"/>
        <v>7.169999999999999</v>
      </c>
      <c r="K19" s="9">
        <f t="shared" si="19"/>
        <v>0.13000000000000034</v>
      </c>
      <c r="L19" s="9">
        <f t="shared" si="19"/>
        <v>-3.3000000000000003</v>
      </c>
      <c r="M19" s="9">
        <f t="shared" si="19"/>
        <v>0.66000000000000014</v>
      </c>
      <c r="N19" s="9">
        <f t="shared" si="19"/>
        <v>0.62000000000000011</v>
      </c>
      <c r="O19" s="9">
        <f t="shared" si="19"/>
        <v>-1.6300000000000003</v>
      </c>
      <c r="P19" s="9">
        <f t="shared" si="19"/>
        <v>-2.63</v>
      </c>
      <c r="Q19" s="9">
        <f t="shared" si="19"/>
        <v>-3.0000000000000249E-2</v>
      </c>
      <c r="R19" s="9">
        <f t="shared" si="19"/>
        <v>0.12000000000000011</v>
      </c>
      <c r="S19" s="9">
        <f t="shared" si="19"/>
        <v>1.46</v>
      </c>
      <c r="T19" s="9">
        <f t="shared" si="19"/>
        <v>1.0099999999999998</v>
      </c>
      <c r="U19" s="9">
        <f t="shared" si="19"/>
        <v>8.6199999999999992</v>
      </c>
      <c r="V19" s="9">
        <f t="shared" si="19"/>
        <v>0.87999999999999901</v>
      </c>
      <c r="W19" s="9">
        <f t="shared" si="19"/>
        <v>-0.55999999999999872</v>
      </c>
      <c r="X19" s="9">
        <f t="shared" si="19"/>
        <v>3.1500000000000004</v>
      </c>
      <c r="Y19" s="9">
        <f t="shared" si="19"/>
        <v>4.1800000000000006</v>
      </c>
      <c r="Z19" s="9">
        <f t="shared" si="19"/>
        <v>4.57</v>
      </c>
      <c r="AA19" s="9">
        <f t="shared" si="19"/>
        <v>8.56</v>
      </c>
      <c r="AB19" s="9">
        <f t="shared" si="19"/>
        <v>2.7899999999999996</v>
      </c>
      <c r="AC19" s="9">
        <f t="shared" si="19"/>
        <v>0.66999999999999993</v>
      </c>
      <c r="AD19" s="9">
        <f t="shared" si="19"/>
        <v>-0.87000000000000011</v>
      </c>
      <c r="AE19" s="9">
        <f t="shared" si="19"/>
        <v>3.09</v>
      </c>
      <c r="AF19" s="9">
        <f t="shared" si="19"/>
        <v>-2.76</v>
      </c>
      <c r="AG19" s="9">
        <f t="shared" si="19"/>
        <v>6.09</v>
      </c>
      <c r="AH19" s="9">
        <f t="shared" si="19"/>
        <v>2.36</v>
      </c>
      <c r="AI19" s="9">
        <f t="shared" si="19"/>
        <v>2.4299999999999997</v>
      </c>
      <c r="AJ19" s="9">
        <f t="shared" ref="AJ19" si="20">AJ17-AJ18</f>
        <v>1.69</v>
      </c>
      <c r="AK19" s="9">
        <f t="shared" si="19"/>
        <v>4.87</v>
      </c>
      <c r="AL19" s="9">
        <f t="shared" si="19"/>
        <v>-7.49</v>
      </c>
    </row>
    <row r="20" spans="1:38" x14ac:dyDescent="0.25">
      <c r="B20" s="2"/>
      <c r="C20" s="2"/>
      <c r="D20" s="2"/>
    </row>
    <row r="21" spans="1:38" x14ac:dyDescent="0.25">
      <c r="B21" s="2"/>
      <c r="C21" s="2"/>
      <c r="D21" s="2"/>
    </row>
    <row r="22" spans="1:38" x14ac:dyDescent="0.25">
      <c r="B22" s="2"/>
      <c r="C22" s="2"/>
      <c r="D22" s="2"/>
      <c r="E22" t="e">
        <f>CORREL(X16:AL16,X19:AL19)</f>
        <v>#DIV/0!</v>
      </c>
    </row>
    <row r="23" spans="1:38" x14ac:dyDescent="0.25">
      <c r="A23" t="s">
        <v>136</v>
      </c>
      <c r="B23" s="2"/>
      <c r="C23" s="2"/>
      <c r="D23" s="2">
        <f>AVERAGE(B6:D6)</f>
        <v>3.9511539868707035</v>
      </c>
      <c r="E23" s="2">
        <f>AVERAGE(C6:E6)</f>
        <v>5.1067400541367087</v>
      </c>
      <c r="F23" s="2">
        <f t="shared" ref="F23:AE23" si="21">AVERAGE(D6:F6)</f>
        <v>6.7327493127750557</v>
      </c>
      <c r="G23" s="2">
        <f t="shared" si="21"/>
        <v>9.2238465037380202</v>
      </c>
      <c r="H23" s="2">
        <f t="shared" si="21"/>
        <v>9.1327134699094774</v>
      </c>
      <c r="I23" s="2">
        <f t="shared" si="21"/>
        <v>8.7248005511781326</v>
      </c>
      <c r="J23" s="2">
        <f t="shared" si="21"/>
        <v>6.8162761404233416</v>
      </c>
      <c r="K23" s="2">
        <f t="shared" si="21"/>
        <v>7.7129176838697395</v>
      </c>
      <c r="L23" s="2">
        <f t="shared" si="21"/>
        <v>7.3655795850443271</v>
      </c>
      <c r="M23" s="2">
        <f t="shared" si="21"/>
        <v>7.089311990794922</v>
      </c>
      <c r="N23" s="2">
        <f t="shared" si="21"/>
        <v>6.6385883104770338</v>
      </c>
      <c r="O23" s="2">
        <f t="shared" si="21"/>
        <v>7.3438528993641379</v>
      </c>
      <c r="P23" s="2">
        <f t="shared" si="21"/>
        <v>8.7252202696381786</v>
      </c>
      <c r="Q23" s="2">
        <f t="shared" si="21"/>
        <v>9.0725977642344944</v>
      </c>
      <c r="R23" s="2">
        <f t="shared" si="21"/>
        <v>9.8700802100181697</v>
      </c>
      <c r="S23" s="2">
        <f t="shared" si="21"/>
        <v>9.2702646922074923</v>
      </c>
      <c r="T23" s="2">
        <f t="shared" si="21"/>
        <v>7.4116600682857898</v>
      </c>
      <c r="U23" s="2">
        <f t="shared" si="21"/>
        <v>6.4040034252285478</v>
      </c>
      <c r="V23" s="2">
        <f t="shared" si="21"/>
        <v>6.4601826298153435</v>
      </c>
      <c r="W23" s="2">
        <f t="shared" si="21"/>
        <v>6.6588515033208253</v>
      </c>
      <c r="X23" s="2">
        <f t="shared" si="21"/>
        <v>6.3838276791648036</v>
      </c>
      <c r="Y23" s="2">
        <f t="shared" si="21"/>
        <v>5.9367701856921267</v>
      </c>
      <c r="Z23" s="2">
        <f t="shared" si="21"/>
        <v>7.3626178946382268</v>
      </c>
      <c r="AA23" s="2">
        <f t="shared" si="21"/>
        <v>8.4909907202412427</v>
      </c>
      <c r="AB23" s="2">
        <f t="shared" si="21"/>
        <v>8.9638930606235281</v>
      </c>
      <c r="AC23" s="2">
        <f t="shared" si="21"/>
        <v>7.953841854426158</v>
      </c>
      <c r="AD23" s="2">
        <f t="shared" si="21"/>
        <v>6.6994548954731377</v>
      </c>
      <c r="AE23" s="2">
        <f t="shared" si="21"/>
        <v>5.0451300783517299</v>
      </c>
      <c r="AF23" s="2">
        <f>(AF6+AM6+AN6)/3</f>
        <v>4.361626440353036</v>
      </c>
      <c r="AG23" s="2">
        <f>(AF6+AG6+AN6)/3</f>
        <v>9.365599155913122</v>
      </c>
      <c r="AH23" s="1">
        <f>AVERAGE(AF6:AH6)</f>
        <v>7.8853842290601834</v>
      </c>
    </row>
    <row r="24" spans="1:38" x14ac:dyDescent="0.25">
      <c r="A24" t="s">
        <v>142</v>
      </c>
      <c r="B24" s="2"/>
      <c r="C24" s="2"/>
      <c r="D24" s="2" t="e">
        <f>AVERAGE(B14:D14)</f>
        <v>#DIV/0!</v>
      </c>
      <c r="E24" s="2" t="e">
        <f t="shared" ref="E24:AB24" si="22">AVERAGE(C14:E14)</f>
        <v>#DIV/0!</v>
      </c>
      <c r="F24" s="2" t="e">
        <f t="shared" si="22"/>
        <v>#DIV/0!</v>
      </c>
      <c r="G24" s="2">
        <f>AVERAGE(E14:G14)</f>
        <v>10.507681010854464</v>
      </c>
      <c r="H24" s="2">
        <f t="shared" si="22"/>
        <v>8.4646957685851287</v>
      </c>
      <c r="I24" s="2">
        <f>AVERAGE(G14:I14)</f>
        <v>7.7608638762210873</v>
      </c>
      <c r="J24" s="2">
        <f t="shared" si="22"/>
        <v>6.2020601511809224</v>
      </c>
      <c r="K24" s="2">
        <f t="shared" si="22"/>
        <v>6.7857169214225577</v>
      </c>
      <c r="L24" s="2">
        <f t="shared" si="22"/>
        <v>6.5286927054294175</v>
      </c>
      <c r="M24" s="2">
        <f t="shared" si="22"/>
        <v>6.5444380107009259</v>
      </c>
      <c r="N24" s="2">
        <f t="shared" si="22"/>
        <v>6.3734128624360009</v>
      </c>
      <c r="O24" s="2">
        <f t="shared" si="22"/>
        <v>7.3943118237704537</v>
      </c>
      <c r="P24" s="2">
        <f t="shared" si="22"/>
        <v>8.6948423438197651</v>
      </c>
      <c r="Q24" s="2">
        <f t="shared" si="22"/>
        <v>9.9507398911959779</v>
      </c>
      <c r="R24" s="2">
        <f t="shared" si="22"/>
        <v>11.449663925995646</v>
      </c>
      <c r="S24" s="2">
        <f t="shared" si="22"/>
        <v>11.89815689795639</v>
      </c>
      <c r="T24" s="2">
        <f t="shared" si="22"/>
        <v>10.614057595245391</v>
      </c>
      <c r="U24" s="2">
        <f t="shared" si="22"/>
        <v>9.5389446175410857</v>
      </c>
      <c r="V24" s="2">
        <f t="shared" si="22"/>
        <v>9.3057643086148278</v>
      </c>
      <c r="W24" s="2">
        <f t="shared" si="22"/>
        <v>9.4078159960621299</v>
      </c>
      <c r="X24" s="2">
        <f t="shared" si="22"/>
        <v>8.3328960931059317</v>
      </c>
      <c r="Y24" s="2">
        <f t="shared" si="22"/>
        <v>7.0489580697199976</v>
      </c>
      <c r="Z24" s="2" t="e">
        <f t="shared" si="22"/>
        <v>#DIV/0!</v>
      </c>
      <c r="AA24" s="2" t="e">
        <f t="shared" si="22"/>
        <v>#DIV/0!</v>
      </c>
      <c r="AB24" s="2" t="e">
        <f t="shared" si="22"/>
        <v>#DIV/0!</v>
      </c>
      <c r="AC24" s="2"/>
      <c r="AD24" s="2"/>
      <c r="AE24" s="2"/>
    </row>
    <row r="25" spans="1:38" x14ac:dyDescent="0.25">
      <c r="B25" s="2"/>
      <c r="C25" s="2"/>
      <c r="D25" s="2"/>
    </row>
    <row r="26" spans="1:38" x14ac:dyDescent="0.25">
      <c r="B26" s="2"/>
      <c r="C26" s="2"/>
      <c r="D26" s="2"/>
    </row>
    <row r="27" spans="1:38" x14ac:dyDescent="0.25">
      <c r="B27" s="2"/>
      <c r="C27" s="2"/>
      <c r="D27" s="2"/>
      <c r="R27" s="31" t="e">
        <f>CORREL(Q6:W6,Q7:W7)</f>
        <v>#DIV/0!</v>
      </c>
    </row>
    <row r="28" spans="1:38" x14ac:dyDescent="0.25">
      <c r="B28" s="2"/>
      <c r="C28" s="2"/>
      <c r="D28" s="2"/>
      <c r="R28" s="31" t="e">
        <f>CORREL(Q14:W14,Q7:W7)</f>
        <v>#DIV/0!</v>
      </c>
      <c r="AB28" t="e">
        <f>CORREL(X6:AE6,X7:AE7)</f>
        <v>#DIV/0!</v>
      </c>
      <c r="AC28" t="e">
        <f>CORREL(X6:AH6,X7:AH7)</f>
        <v>#DIV/0!</v>
      </c>
      <c r="AD28" t="e">
        <f>CORREL(X6:AN6,X7:AN7)</f>
        <v>#DIV/0!</v>
      </c>
    </row>
    <row r="29" spans="1:38" x14ac:dyDescent="0.25">
      <c r="B29" s="2"/>
      <c r="C29" s="2"/>
      <c r="D29" s="2"/>
      <c r="AB29" t="e">
        <f>CORREL(G7:W7,G13:W13)</f>
        <v>#DIV/0!</v>
      </c>
      <c r="AC29" t="e">
        <f>CORREL(G7:W7,G13:W13)</f>
        <v>#DIV/0!</v>
      </c>
    </row>
    <row r="30" spans="1:38" x14ac:dyDescent="0.25">
      <c r="B30" s="2"/>
      <c r="C30" s="2"/>
      <c r="D30" s="2"/>
    </row>
    <row r="31" spans="1:38" x14ac:dyDescent="0.25">
      <c r="B31" s="2"/>
      <c r="C31" s="2"/>
      <c r="D31" s="2"/>
    </row>
    <row r="32" spans="1:38" x14ac:dyDescent="0.25">
      <c r="B32" s="2"/>
      <c r="C32" s="2"/>
      <c r="D32" s="2"/>
    </row>
    <row r="33" spans="2:4" x14ac:dyDescent="0.25">
      <c r="B33" s="2"/>
      <c r="C33" s="2"/>
      <c r="D33" s="2"/>
    </row>
    <row r="34" spans="2:4" x14ac:dyDescent="0.25">
      <c r="B34" s="2"/>
      <c r="C34" s="2"/>
      <c r="D34" s="2"/>
    </row>
    <row r="35" spans="2:4" x14ac:dyDescent="0.25">
      <c r="B35" s="2"/>
      <c r="C35" s="2"/>
      <c r="D35" s="2"/>
    </row>
    <row r="36" spans="2:4" x14ac:dyDescent="0.25">
      <c r="B36" s="2"/>
      <c r="C36" s="2"/>
      <c r="D36" s="2"/>
    </row>
    <row r="37" spans="2:4" x14ac:dyDescent="0.25">
      <c r="B37" s="2"/>
      <c r="C37" s="2"/>
      <c r="D37" s="2"/>
    </row>
    <row r="38" spans="2:4" x14ac:dyDescent="0.25">
      <c r="B38" s="2"/>
      <c r="C38" s="2"/>
      <c r="D38" s="2"/>
    </row>
    <row r="39" spans="2:4" x14ac:dyDescent="0.25">
      <c r="B39" s="2"/>
      <c r="C39" s="2"/>
      <c r="D39" s="2"/>
    </row>
    <row r="40" spans="2:4" x14ac:dyDescent="0.25">
      <c r="B40" s="2"/>
      <c r="C40" s="2"/>
      <c r="D40" s="2"/>
    </row>
    <row r="41" spans="2:4" x14ac:dyDescent="0.25">
      <c r="B41" s="2"/>
      <c r="C41" s="2"/>
      <c r="D41" s="2"/>
    </row>
    <row r="42" spans="2:4" x14ac:dyDescent="0.25">
      <c r="B42" s="2"/>
      <c r="C42" s="2"/>
      <c r="D42" s="2"/>
    </row>
  </sheetData>
  <phoneticPr fontId="10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1B638-441D-477A-944D-296A84E5104E}">
  <dimension ref="A1:BF6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E5" sqref="AE5:BF5"/>
    </sheetView>
  </sheetViews>
  <sheetFormatPr defaultRowHeight="15" x14ac:dyDescent="0.25"/>
  <cols>
    <col min="1" max="1" width="27.42578125" bestFit="1" customWidth="1"/>
    <col min="2" max="26" width="12.140625" bestFit="1" customWidth="1"/>
    <col min="27" max="34" width="13.140625" bestFit="1" customWidth="1"/>
    <col min="35" max="58" width="12" bestFit="1" customWidth="1"/>
  </cols>
  <sheetData>
    <row r="1" spans="1:58" x14ac:dyDescent="0.25">
      <c r="B1" s="55">
        <v>40695</v>
      </c>
      <c r="C1" s="55">
        <v>40787</v>
      </c>
      <c r="D1" s="55">
        <v>40878</v>
      </c>
      <c r="E1" s="55">
        <v>40969</v>
      </c>
      <c r="F1" s="55">
        <v>41061</v>
      </c>
      <c r="G1" s="55">
        <v>41153</v>
      </c>
      <c r="H1" s="55">
        <v>41244</v>
      </c>
      <c r="I1" s="55">
        <v>41334</v>
      </c>
      <c r="J1" s="55">
        <v>41426</v>
      </c>
      <c r="K1" s="55">
        <v>41518</v>
      </c>
      <c r="L1" s="55">
        <v>41609</v>
      </c>
      <c r="M1" s="55">
        <v>41699</v>
      </c>
      <c r="N1" s="55">
        <v>41791</v>
      </c>
      <c r="O1" s="55">
        <v>41883</v>
      </c>
      <c r="P1" s="55">
        <v>41974</v>
      </c>
      <c r="Q1" s="55">
        <v>42064</v>
      </c>
      <c r="R1" s="55">
        <v>42156</v>
      </c>
      <c r="S1" s="55">
        <v>42248</v>
      </c>
      <c r="T1" s="55">
        <v>42339</v>
      </c>
      <c r="U1" s="55">
        <v>42430</v>
      </c>
      <c r="V1" s="55">
        <v>42522</v>
      </c>
      <c r="W1" s="55">
        <v>42614</v>
      </c>
      <c r="X1" s="55">
        <v>42705</v>
      </c>
      <c r="Y1" s="55">
        <v>42795</v>
      </c>
      <c r="Z1" s="55">
        <v>42887</v>
      </c>
      <c r="AA1" s="55">
        <v>42979</v>
      </c>
      <c r="AB1" s="55">
        <v>43070</v>
      </c>
      <c r="AC1" s="55">
        <v>43160</v>
      </c>
      <c r="AD1" s="55">
        <v>43252</v>
      </c>
      <c r="AE1" s="55">
        <v>43344</v>
      </c>
      <c r="AF1" s="55">
        <v>43435</v>
      </c>
      <c r="AG1" s="55">
        <v>43525</v>
      </c>
      <c r="AH1" s="55">
        <v>43617</v>
      </c>
      <c r="AI1" s="55">
        <v>43709</v>
      </c>
      <c r="AJ1" s="55">
        <v>43800</v>
      </c>
      <c r="AK1" s="55">
        <v>43891</v>
      </c>
      <c r="AL1" s="55">
        <v>43983</v>
      </c>
      <c r="AM1" s="55">
        <v>44075</v>
      </c>
      <c r="AN1" s="55">
        <v>44166</v>
      </c>
      <c r="AO1" s="55">
        <v>44256</v>
      </c>
      <c r="AP1" s="55">
        <v>44348</v>
      </c>
      <c r="AQ1" s="55">
        <v>44440</v>
      </c>
      <c r="AR1" s="55">
        <v>44531</v>
      </c>
      <c r="AS1" s="55">
        <v>44621</v>
      </c>
      <c r="AT1" s="55">
        <v>44713</v>
      </c>
      <c r="AU1" s="55">
        <v>44805</v>
      </c>
      <c r="AV1" s="55">
        <v>44896</v>
      </c>
      <c r="AW1" s="55">
        <v>44986</v>
      </c>
      <c r="AX1" s="55">
        <v>45078</v>
      </c>
      <c r="AY1" s="55">
        <v>45170</v>
      </c>
      <c r="AZ1" s="55">
        <v>45261</v>
      </c>
      <c r="BA1" s="55">
        <v>45352</v>
      </c>
      <c r="BB1" s="55">
        <v>45444</v>
      </c>
      <c r="BC1" s="55">
        <v>45536</v>
      </c>
      <c r="BD1" s="55">
        <v>45627</v>
      </c>
      <c r="BE1" s="55">
        <v>45717</v>
      </c>
      <c r="BF1" s="55">
        <v>45809</v>
      </c>
    </row>
    <row r="2" spans="1:58" x14ac:dyDescent="0.25">
      <c r="A2" t="s">
        <v>136</v>
      </c>
      <c r="B2" s="3">
        <v>19691324.300000001</v>
      </c>
      <c r="C2" s="3">
        <v>19132071.399999999</v>
      </c>
      <c r="D2" s="3">
        <v>20738955.300000001</v>
      </c>
      <c r="E2" s="3">
        <v>21507115.600000001</v>
      </c>
      <c r="F2" s="3">
        <v>20745891.699999999</v>
      </c>
      <c r="G2" s="3">
        <v>20479087.300000001</v>
      </c>
      <c r="H2" s="3">
        <v>21775282</v>
      </c>
      <c r="I2" s="3">
        <v>22462509.899999999</v>
      </c>
      <c r="J2" s="3">
        <v>22062295.899999999</v>
      </c>
      <c r="K2" s="3">
        <v>21938972.100000001</v>
      </c>
      <c r="L2" s="3">
        <v>23149409.5</v>
      </c>
      <c r="M2" s="3">
        <v>23485791.899999999</v>
      </c>
      <c r="N2" s="3">
        <v>23771538.5</v>
      </c>
      <c r="O2" s="3">
        <v>23793558.199999999</v>
      </c>
      <c r="P2" s="3">
        <v>24570102.5</v>
      </c>
      <c r="Q2" s="3">
        <v>24986117.800000001</v>
      </c>
      <c r="R2" s="3">
        <v>25601912.100000001</v>
      </c>
      <c r="S2" s="3">
        <v>25782246.300000001</v>
      </c>
      <c r="T2" s="3">
        <v>26370040.800000001</v>
      </c>
      <c r="U2" s="3">
        <v>27164482.800000001</v>
      </c>
      <c r="V2" s="3">
        <v>27987263.699999999</v>
      </c>
      <c r="W2" s="3">
        <v>27919937.199999999</v>
      </c>
      <c r="X2" s="3">
        <v>28356140.600000001</v>
      </c>
      <c r="Y2" s="3">
        <v>29019507.899999999</v>
      </c>
      <c r="Z2" s="3">
        <v>29381074.5</v>
      </c>
      <c r="AA2" s="3">
        <v>29466700.5</v>
      </c>
      <c r="AB2" s="3">
        <v>30327950.199999999</v>
      </c>
      <c r="AC2" s="3">
        <v>31165979.899999999</v>
      </c>
      <c r="AD2" s="3">
        <v>31471430.100000001</v>
      </c>
      <c r="AE2" s="3">
        <v>31275529.899999999</v>
      </c>
      <c r="AF2" s="3">
        <v>31930972.300000001</v>
      </c>
      <c r="AG2" s="3">
        <v>32660065.5</v>
      </c>
      <c r="AH2" s="3">
        <v>32930299.600000001</v>
      </c>
      <c r="AI2" s="3">
        <v>32597757.399999999</v>
      </c>
      <c r="AJ2" s="3">
        <v>33007878</v>
      </c>
      <c r="AK2" s="3">
        <v>33825067.899999999</v>
      </c>
      <c r="AL2" s="3">
        <v>26077522.699999999</v>
      </c>
      <c r="AM2" s="3">
        <v>30883720.699999999</v>
      </c>
      <c r="AN2" s="3">
        <v>33988748.100000001</v>
      </c>
      <c r="AO2" s="3">
        <v>35923451.100000001</v>
      </c>
      <c r="AP2" s="3">
        <v>31625485.699999999</v>
      </c>
      <c r="AQ2" s="3">
        <v>33970476.100000001</v>
      </c>
      <c r="AR2" s="3">
        <v>35691307.799999997</v>
      </c>
      <c r="AS2" s="3">
        <v>37481130.600000001</v>
      </c>
      <c r="AT2" s="3">
        <v>35405948</v>
      </c>
      <c r="AU2" s="3">
        <v>35827383.899999999</v>
      </c>
      <c r="AV2" s="3">
        <v>37591802.600000001</v>
      </c>
      <c r="AW2" s="3">
        <v>39955148</v>
      </c>
      <c r="AX2" s="3">
        <v>38924518.299999997</v>
      </c>
      <c r="AY2" s="3">
        <v>39131908.700000003</v>
      </c>
      <c r="AZ2" s="3">
        <v>40598766.299999997</v>
      </c>
      <c r="BA2" s="3">
        <v>42859571.700000003</v>
      </c>
      <c r="BB2" s="3">
        <v>41473307.899999999</v>
      </c>
      <c r="BC2" s="3">
        <v>41406057.899999999</v>
      </c>
      <c r="BD2" s="3">
        <v>43234858.100000001</v>
      </c>
      <c r="BE2" s="3">
        <v>45760238.200000003</v>
      </c>
      <c r="BF2" s="3">
        <v>44638343.700000003</v>
      </c>
    </row>
    <row r="3" spans="1:58" x14ac:dyDescent="0.25">
      <c r="A3" t="s">
        <v>137</v>
      </c>
      <c r="B3" s="3">
        <v>3361088.4</v>
      </c>
      <c r="C3" s="3">
        <v>2690741.2</v>
      </c>
      <c r="D3" s="3">
        <v>5009655.8</v>
      </c>
      <c r="E3" s="3">
        <v>3957975.5</v>
      </c>
      <c r="F3" s="3">
        <v>3411991.9</v>
      </c>
      <c r="G3" s="3">
        <v>2743624.6</v>
      </c>
      <c r="H3" s="3">
        <v>5060487.5999999996</v>
      </c>
      <c r="I3" s="3">
        <v>4026781</v>
      </c>
      <c r="J3" s="3">
        <v>3544495.2</v>
      </c>
      <c r="K3" s="3">
        <v>2893654.7</v>
      </c>
      <c r="L3" s="3">
        <v>5393603.2999999998</v>
      </c>
      <c r="M3" s="3">
        <v>4260230.7</v>
      </c>
      <c r="N3" s="3">
        <v>3626528.1</v>
      </c>
      <c r="O3" s="3">
        <v>2994938.8</v>
      </c>
      <c r="P3" s="3">
        <v>5228941.5</v>
      </c>
      <c r="Q3" s="3">
        <v>4206734.0999999996</v>
      </c>
      <c r="R3" s="3">
        <v>3712730.7</v>
      </c>
      <c r="S3" s="3">
        <v>3078061.9</v>
      </c>
      <c r="T3" s="3">
        <v>5115531.0999999996</v>
      </c>
      <c r="U3" s="3">
        <v>4255135.5999999996</v>
      </c>
      <c r="V3" s="3">
        <v>3896096.5</v>
      </c>
      <c r="W3" s="3">
        <v>3267691.6</v>
      </c>
      <c r="X3" s="3">
        <v>5491991</v>
      </c>
      <c r="Y3" s="3">
        <v>4604259.3</v>
      </c>
      <c r="Z3" s="3">
        <v>4133323.8</v>
      </c>
      <c r="AA3" s="3">
        <v>3489618.9</v>
      </c>
      <c r="AB3" s="3">
        <v>5812187</v>
      </c>
      <c r="AC3" s="3">
        <v>4965099.2</v>
      </c>
      <c r="AD3" s="3">
        <v>4331540.5</v>
      </c>
      <c r="AE3" s="3">
        <v>3643983.9</v>
      </c>
      <c r="AF3" s="3">
        <v>5891595.0999999996</v>
      </c>
      <c r="AG3" s="3">
        <v>4918864.0999999996</v>
      </c>
      <c r="AH3" s="3">
        <v>4516118.3</v>
      </c>
      <c r="AI3" s="3">
        <v>3837681.6</v>
      </c>
      <c r="AJ3" s="3">
        <v>6239832.4000000004</v>
      </c>
      <c r="AK3" s="2">
        <v>5349625.8</v>
      </c>
      <c r="AL3" s="2">
        <v>4685016.8</v>
      </c>
      <c r="AM3" s="2">
        <v>4002102</v>
      </c>
      <c r="AN3" s="2">
        <v>6529131.2000000002</v>
      </c>
      <c r="AO3" s="2">
        <v>5525874.0999999996</v>
      </c>
      <c r="AP3" s="2">
        <v>4898198</v>
      </c>
      <c r="AQ3" s="2">
        <v>4238174.5999999996</v>
      </c>
      <c r="AR3" s="2">
        <v>6736400</v>
      </c>
      <c r="AS3" s="2">
        <v>5828291.9000000004</v>
      </c>
      <c r="AT3" s="2">
        <v>5108902.3</v>
      </c>
      <c r="AU3" s="2">
        <v>4407184.8</v>
      </c>
      <c r="AV3" s="2">
        <v>7169772.0999999996</v>
      </c>
      <c r="AW3" s="2">
        <v>6373916.9000000004</v>
      </c>
      <c r="AX3" s="2">
        <v>5400081.0999999996</v>
      </c>
      <c r="AY3" s="2">
        <v>4569977.4000000004</v>
      </c>
      <c r="AZ3" s="2">
        <v>7274259.7000000002</v>
      </c>
      <c r="BA3" s="2">
        <v>6428546.9000000004</v>
      </c>
      <c r="BB3" s="2">
        <v>5479190.7000000002</v>
      </c>
      <c r="BC3" s="2">
        <v>4757651</v>
      </c>
      <c r="BD3" s="2">
        <v>7757321.7000000002</v>
      </c>
      <c r="BE3" s="2">
        <v>6773886.5</v>
      </c>
      <c r="BF3" s="2">
        <v>5683743.5</v>
      </c>
    </row>
    <row r="4" spans="1:58" x14ac:dyDescent="0.25">
      <c r="A4" t="s">
        <v>138</v>
      </c>
      <c r="B4" s="3">
        <v>2328983.5</v>
      </c>
      <c r="C4" s="3">
        <v>2657711.6</v>
      </c>
      <c r="D4" s="3">
        <v>2427596.7000000002</v>
      </c>
      <c r="E4" s="3">
        <v>2845526.1</v>
      </c>
      <c r="F4" s="3">
        <v>2493425.9</v>
      </c>
      <c r="G4" s="3">
        <v>2808055.4</v>
      </c>
      <c r="H4" s="3">
        <v>2476022.2000000002</v>
      </c>
      <c r="I4" s="3">
        <v>2918959.9</v>
      </c>
      <c r="J4" s="3">
        <v>2687226</v>
      </c>
      <c r="K4" s="3">
        <v>2906088.1</v>
      </c>
      <c r="L4" s="3">
        <v>2580695.4</v>
      </c>
      <c r="M4" s="3">
        <v>2933926.1</v>
      </c>
      <c r="N4" s="3">
        <v>2769539</v>
      </c>
      <c r="O4" s="3">
        <v>3127700</v>
      </c>
      <c r="P4" s="3">
        <v>3157060</v>
      </c>
      <c r="Q4" s="3">
        <v>2976852.6</v>
      </c>
      <c r="R4" s="3">
        <v>2918052.6</v>
      </c>
      <c r="S4" s="3">
        <v>3328282.1</v>
      </c>
      <c r="T4" s="3">
        <v>3369484.2</v>
      </c>
      <c r="U4" s="3">
        <v>3152156.9</v>
      </c>
      <c r="V4" s="3">
        <v>3114183.9</v>
      </c>
      <c r="W4" s="3">
        <v>3547688.9</v>
      </c>
      <c r="X4" s="3">
        <v>3676589.4</v>
      </c>
      <c r="Y4" s="3">
        <v>3621360.8</v>
      </c>
      <c r="Z4" s="3">
        <v>3509401.2</v>
      </c>
      <c r="AA4" s="3">
        <v>3797695.3</v>
      </c>
      <c r="AB4" s="3">
        <v>3951906.7</v>
      </c>
      <c r="AC4" s="3">
        <v>3866421.4</v>
      </c>
      <c r="AD4" s="3">
        <v>3781852.5</v>
      </c>
      <c r="AE4" s="3">
        <v>4081182.2</v>
      </c>
      <c r="AF4" s="3">
        <v>4196904.7</v>
      </c>
      <c r="AG4" s="3">
        <v>4194835.2</v>
      </c>
      <c r="AH4" s="3">
        <v>3939261.2</v>
      </c>
      <c r="AI4" s="3">
        <v>4368671.2</v>
      </c>
      <c r="AJ4" s="3">
        <v>4491410.9000000004</v>
      </c>
      <c r="AK4" s="2">
        <v>4524699.0999999996</v>
      </c>
      <c r="AL4" s="2">
        <v>3408268</v>
      </c>
      <c r="AM4" s="2">
        <v>3836851.7</v>
      </c>
      <c r="AN4" s="2">
        <v>4269559.4000000004</v>
      </c>
      <c r="AO4" s="2">
        <v>4498265</v>
      </c>
      <c r="AP4" s="2">
        <v>3544087.8</v>
      </c>
      <c r="AQ4" s="2">
        <v>4394930.8</v>
      </c>
      <c r="AR4" s="2">
        <v>4634994.3</v>
      </c>
      <c r="AS4" s="2">
        <v>4642973.5</v>
      </c>
      <c r="AT4" s="2">
        <v>4292355</v>
      </c>
      <c r="AU4" s="2">
        <v>4616481.5999999996</v>
      </c>
      <c r="AV4" s="2">
        <v>4697557.4000000004</v>
      </c>
      <c r="AW4" s="2">
        <v>4757209.0999999996</v>
      </c>
      <c r="AX4" s="2">
        <v>4691764.0999999996</v>
      </c>
      <c r="AY4" s="2">
        <v>5027521.7</v>
      </c>
      <c r="AZ4" s="2">
        <v>5092921.4000000004</v>
      </c>
      <c r="BA4" s="2">
        <v>5173401</v>
      </c>
      <c r="BB4" s="2">
        <v>5114678.5999999996</v>
      </c>
      <c r="BC4" s="2">
        <v>5473076.5999999996</v>
      </c>
      <c r="BD4" s="2">
        <v>5544699.0999999996</v>
      </c>
      <c r="BE4" s="2">
        <v>5623824.5999999996</v>
      </c>
      <c r="BF4" s="2">
        <v>5614130</v>
      </c>
    </row>
    <row r="5" spans="1:58" x14ac:dyDescent="0.25">
      <c r="A5" t="s">
        <v>139</v>
      </c>
      <c r="B5" s="3">
        <f>B2-B3-B4</f>
        <v>14001252.4</v>
      </c>
      <c r="C5" s="3">
        <f t="shared" ref="C5:BF5" si="0">C2-C3-C4</f>
        <v>13783618.6</v>
      </c>
      <c r="D5" s="3">
        <f t="shared" si="0"/>
        <v>13301702.800000001</v>
      </c>
      <c r="E5" s="3">
        <f t="shared" si="0"/>
        <v>14703614.000000002</v>
      </c>
      <c r="F5" s="3">
        <f t="shared" si="0"/>
        <v>14840473.9</v>
      </c>
      <c r="G5" s="3">
        <f t="shared" si="0"/>
        <v>14927407.299999999</v>
      </c>
      <c r="H5" s="3">
        <f t="shared" si="0"/>
        <v>14238772.199999999</v>
      </c>
      <c r="I5" s="3">
        <f t="shared" si="0"/>
        <v>15516768.999999998</v>
      </c>
      <c r="J5" s="3">
        <f t="shared" si="0"/>
        <v>15830574.699999999</v>
      </c>
      <c r="K5" s="3">
        <f t="shared" si="0"/>
        <v>16139229.300000003</v>
      </c>
      <c r="L5" s="3">
        <f t="shared" si="0"/>
        <v>15175110.799999999</v>
      </c>
      <c r="M5" s="3">
        <f t="shared" si="0"/>
        <v>16291635.1</v>
      </c>
      <c r="N5" s="3">
        <f t="shared" si="0"/>
        <v>17375471.399999999</v>
      </c>
      <c r="O5" s="3">
        <f t="shared" si="0"/>
        <v>17670919.399999999</v>
      </c>
      <c r="P5" s="3">
        <f t="shared" si="0"/>
        <v>16184101</v>
      </c>
      <c r="Q5" s="3">
        <f t="shared" si="0"/>
        <v>17802531.100000001</v>
      </c>
      <c r="R5" s="3">
        <f t="shared" si="0"/>
        <v>18971128.800000001</v>
      </c>
      <c r="S5" s="3">
        <f t="shared" si="0"/>
        <v>19375902.300000001</v>
      </c>
      <c r="T5" s="3">
        <f t="shared" si="0"/>
        <v>17885025.500000004</v>
      </c>
      <c r="U5" s="3">
        <f t="shared" si="0"/>
        <v>19757190.300000004</v>
      </c>
      <c r="V5" s="3">
        <f t="shared" si="0"/>
        <v>20976983.300000001</v>
      </c>
      <c r="W5" s="3">
        <f t="shared" si="0"/>
        <v>21104556.699999999</v>
      </c>
      <c r="X5" s="3">
        <f t="shared" si="0"/>
        <v>19187560.200000003</v>
      </c>
      <c r="Y5" s="3">
        <f t="shared" si="0"/>
        <v>20793887.799999997</v>
      </c>
      <c r="Z5" s="3">
        <f t="shared" si="0"/>
        <v>21738349.5</v>
      </c>
      <c r="AA5" s="3">
        <f t="shared" si="0"/>
        <v>22179386.300000001</v>
      </c>
      <c r="AB5" s="3">
        <f t="shared" si="0"/>
        <v>20563856.5</v>
      </c>
      <c r="AC5" s="3">
        <f t="shared" si="0"/>
        <v>22334459.300000001</v>
      </c>
      <c r="AD5" s="3">
        <f t="shared" si="0"/>
        <v>23358037.100000001</v>
      </c>
      <c r="AE5" s="3">
        <f t="shared" si="0"/>
        <v>23550363.800000001</v>
      </c>
      <c r="AF5" s="3">
        <f t="shared" si="0"/>
        <v>21842472.500000004</v>
      </c>
      <c r="AG5" s="3">
        <f t="shared" si="0"/>
        <v>23546366.199999999</v>
      </c>
      <c r="AH5" s="3">
        <f t="shared" si="0"/>
        <v>24474920.100000001</v>
      </c>
      <c r="AI5" s="3">
        <f t="shared" si="0"/>
        <v>24391404.599999998</v>
      </c>
      <c r="AJ5" s="3">
        <f t="shared" si="0"/>
        <v>22276634.700000003</v>
      </c>
      <c r="AK5" s="3">
        <f t="shared" si="0"/>
        <v>23950743</v>
      </c>
      <c r="AL5" s="3">
        <f t="shared" si="0"/>
        <v>17984237.899999999</v>
      </c>
      <c r="AM5" s="3">
        <f t="shared" si="0"/>
        <v>23044767</v>
      </c>
      <c r="AN5" s="3">
        <f t="shared" si="0"/>
        <v>23190057.5</v>
      </c>
      <c r="AO5" s="3">
        <f t="shared" si="0"/>
        <v>25899312</v>
      </c>
      <c r="AP5" s="3">
        <f t="shared" si="0"/>
        <v>23183199.899999999</v>
      </c>
      <c r="AQ5" s="3">
        <f t="shared" si="0"/>
        <v>25337370.699999999</v>
      </c>
      <c r="AR5" s="3">
        <f t="shared" si="0"/>
        <v>24319913.499999996</v>
      </c>
      <c r="AS5" s="3">
        <f t="shared" si="0"/>
        <v>27009865.200000003</v>
      </c>
      <c r="AT5" s="3">
        <f t="shared" si="0"/>
        <v>26004690.699999999</v>
      </c>
      <c r="AU5" s="3">
        <f t="shared" si="0"/>
        <v>26803717.5</v>
      </c>
      <c r="AV5" s="3">
        <f t="shared" si="0"/>
        <v>25724473.100000001</v>
      </c>
      <c r="AW5" s="3">
        <f t="shared" si="0"/>
        <v>28824022</v>
      </c>
      <c r="AX5" s="3">
        <f t="shared" si="0"/>
        <v>28832673.099999994</v>
      </c>
      <c r="AY5" s="3">
        <f t="shared" si="0"/>
        <v>29534409.600000005</v>
      </c>
      <c r="AZ5" s="3">
        <f t="shared" si="0"/>
        <v>28231585.199999996</v>
      </c>
      <c r="BA5" s="3">
        <f t="shared" si="0"/>
        <v>31257623.800000004</v>
      </c>
      <c r="BB5" s="3">
        <f t="shared" si="0"/>
        <v>30879438.599999994</v>
      </c>
      <c r="BC5" s="3">
        <f t="shared" si="0"/>
        <v>31175330.299999997</v>
      </c>
      <c r="BD5" s="3">
        <f t="shared" si="0"/>
        <v>29932837.299999997</v>
      </c>
      <c r="BE5" s="3">
        <f t="shared" si="0"/>
        <v>33362527.100000001</v>
      </c>
      <c r="BF5" s="3">
        <f t="shared" si="0"/>
        <v>33340470.200000003</v>
      </c>
    </row>
    <row r="6" spans="1:58" x14ac:dyDescent="0.25">
      <c r="A6" t="s">
        <v>140</v>
      </c>
      <c r="C6" s="9"/>
      <c r="D6" s="9"/>
      <c r="E6" s="9"/>
      <c r="F6" s="9">
        <f>(F5/B5-1)*100</f>
        <v>5.9939030882694366</v>
      </c>
      <c r="G6" s="9">
        <f t="shared" ref="G6:BF6" si="1">(G5/C5-1)*100</f>
        <v>8.2981743270232435</v>
      </c>
      <c r="H6" s="9">
        <f t="shared" si="1"/>
        <v>7.0447326488154438</v>
      </c>
      <c r="I6" s="9">
        <f t="shared" si="1"/>
        <v>5.5303070388000863</v>
      </c>
      <c r="J6" s="9">
        <f t="shared" si="1"/>
        <v>6.6716252235044848</v>
      </c>
      <c r="K6" s="9">
        <f t="shared" si="1"/>
        <v>8.1181009913222191</v>
      </c>
      <c r="L6" s="9">
        <f t="shared" si="1"/>
        <v>6.5759785102819546</v>
      </c>
      <c r="M6" s="9">
        <f t="shared" si="1"/>
        <v>4.9937335536799132</v>
      </c>
      <c r="N6" s="9">
        <f t="shared" si="1"/>
        <v>9.7589426112243416</v>
      </c>
      <c r="O6" s="9">
        <f t="shared" si="1"/>
        <v>9.4904785818985538</v>
      </c>
      <c r="P6" s="9">
        <f t="shared" si="1"/>
        <v>6.6489807771288323</v>
      </c>
      <c r="Q6" s="9">
        <f t="shared" si="1"/>
        <v>9.2740599131145629</v>
      </c>
      <c r="R6" s="9">
        <f t="shared" si="1"/>
        <v>9.1833905582556099</v>
      </c>
      <c r="S6" s="9">
        <f t="shared" si="1"/>
        <v>9.6485240037935007</v>
      </c>
      <c r="T6" s="9">
        <f t="shared" si="1"/>
        <v>10.509848523560272</v>
      </c>
      <c r="U6" s="9">
        <f t="shared" si="1"/>
        <v>10.97967018858348</v>
      </c>
      <c r="V6" s="9">
        <f t="shared" si="1"/>
        <v>10.573195307176441</v>
      </c>
      <c r="W6" s="9">
        <f t="shared" si="1"/>
        <v>8.9216717406755297</v>
      </c>
      <c r="X6" s="9">
        <f t="shared" si="1"/>
        <v>7.2828227166911175</v>
      </c>
      <c r="Y6" s="9">
        <f t="shared" si="1"/>
        <v>5.2471909429347985</v>
      </c>
      <c r="Z6" s="9">
        <f t="shared" si="1"/>
        <v>3.6295314207548612</v>
      </c>
      <c r="AA6" s="9">
        <f t="shared" si="1"/>
        <v>5.0928793022219754</v>
      </c>
      <c r="AB6" s="9">
        <f t="shared" si="1"/>
        <v>7.1728572348661368</v>
      </c>
      <c r="AC6" s="9">
        <f t="shared" si="1"/>
        <v>7.4087708600601543</v>
      </c>
      <c r="AD6" s="9">
        <f t="shared" si="1"/>
        <v>7.4508306161882309</v>
      </c>
      <c r="AE6" s="9">
        <f t="shared" si="1"/>
        <v>6.1813139527670424</v>
      </c>
      <c r="AF6" s="9">
        <f t="shared" si="1"/>
        <v>6.2177831283738216</v>
      </c>
      <c r="AG6" s="9">
        <f t="shared" si="1"/>
        <v>5.4261752376516981</v>
      </c>
      <c r="AH6" s="9">
        <f t="shared" si="1"/>
        <v>4.7815790137605285</v>
      </c>
      <c r="AI6" s="9">
        <f t="shared" si="1"/>
        <v>3.5712433452938619</v>
      </c>
      <c r="AJ6" s="9">
        <f t="shared" si="1"/>
        <v>1.9876971345620387</v>
      </c>
      <c r="AK6" s="9">
        <f t="shared" si="1"/>
        <v>1.7173639302356491</v>
      </c>
      <c r="AL6" s="9">
        <f t="shared" si="1"/>
        <v>-26.51972784172645</v>
      </c>
      <c r="AM6" s="9">
        <f t="shared" si="1"/>
        <v>-5.5209514256509777</v>
      </c>
      <c r="AN6" s="9">
        <f t="shared" si="1"/>
        <v>4.1003626099771484</v>
      </c>
      <c r="AO6" s="9">
        <f t="shared" si="1"/>
        <v>8.1357350792833358</v>
      </c>
      <c r="AP6" s="9">
        <f t="shared" si="1"/>
        <v>28.908436537085635</v>
      </c>
      <c r="AQ6" s="9">
        <f t="shared" si="1"/>
        <v>9.9484785417878197</v>
      </c>
      <c r="AR6" s="9">
        <f t="shared" si="1"/>
        <v>4.8721569577824253</v>
      </c>
      <c r="AS6" s="9">
        <f t="shared" si="1"/>
        <v>4.287964097270236</v>
      </c>
      <c r="AT6" s="9">
        <f t="shared" si="1"/>
        <v>12.170411384840808</v>
      </c>
      <c r="AU6" s="9">
        <f t="shared" si="1"/>
        <v>5.7872887339490253</v>
      </c>
      <c r="AV6" s="9">
        <f t="shared" si="1"/>
        <v>5.7753478440620398</v>
      </c>
      <c r="AW6" s="9">
        <f t="shared" si="1"/>
        <v>6.7166451463815502</v>
      </c>
      <c r="AX6" s="9">
        <f t="shared" si="1"/>
        <v>10.874893428361343</v>
      </c>
      <c r="AY6" s="9">
        <f t="shared" si="1"/>
        <v>10.187736458571495</v>
      </c>
      <c r="AZ6" s="9">
        <f t="shared" si="1"/>
        <v>9.7460192488840303</v>
      </c>
      <c r="BA6" s="9">
        <f t="shared" si="1"/>
        <v>8.4429639971826518</v>
      </c>
      <c r="BB6" s="9">
        <f t="shared" si="1"/>
        <v>7.098771220071165</v>
      </c>
      <c r="BC6" s="9">
        <f t="shared" si="1"/>
        <v>5.555962425604033</v>
      </c>
      <c r="BD6" s="9">
        <f t="shared" si="1"/>
        <v>6.0260594222672381</v>
      </c>
      <c r="BE6" s="9">
        <f t="shared" si="1"/>
        <v>6.7340477109459451</v>
      </c>
      <c r="BF6" s="9">
        <f t="shared" si="1"/>
        <v>7.9698068085992002</v>
      </c>
    </row>
    <row r="7" spans="1:58" x14ac:dyDescent="0.25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58" x14ac:dyDescent="0.25">
      <c r="B8" s="55">
        <v>38139</v>
      </c>
      <c r="C8" s="55">
        <v>38231</v>
      </c>
      <c r="D8" s="55">
        <v>38322</v>
      </c>
      <c r="E8" s="55">
        <v>38412</v>
      </c>
      <c r="F8" s="55">
        <v>38504</v>
      </c>
      <c r="G8" s="55">
        <v>38596</v>
      </c>
      <c r="H8" s="55">
        <v>38687</v>
      </c>
      <c r="I8" s="55">
        <v>38777</v>
      </c>
      <c r="J8" s="55">
        <v>38869</v>
      </c>
      <c r="K8" s="55">
        <v>38961</v>
      </c>
      <c r="L8" s="55">
        <v>39052</v>
      </c>
      <c r="M8" s="55">
        <v>39142</v>
      </c>
      <c r="N8" s="55">
        <v>39234</v>
      </c>
      <c r="O8" s="55">
        <v>39326</v>
      </c>
      <c r="P8" s="55">
        <v>39417</v>
      </c>
      <c r="Q8" s="55">
        <v>39508</v>
      </c>
      <c r="R8" s="55">
        <v>39600</v>
      </c>
      <c r="S8" s="55">
        <v>39692</v>
      </c>
      <c r="T8" s="55">
        <v>39783</v>
      </c>
      <c r="U8" s="55">
        <v>39873</v>
      </c>
      <c r="V8" s="55">
        <v>39965</v>
      </c>
      <c r="W8" s="55">
        <v>40057</v>
      </c>
      <c r="X8" s="55">
        <v>40148</v>
      </c>
      <c r="Y8" s="55">
        <v>40238</v>
      </c>
      <c r="Z8" s="55">
        <v>40330</v>
      </c>
      <c r="AA8" s="55">
        <v>40422</v>
      </c>
      <c r="AB8" s="55">
        <v>40513</v>
      </c>
      <c r="AC8" s="55">
        <v>40603</v>
      </c>
      <c r="AD8" s="55">
        <v>40695</v>
      </c>
      <c r="AE8" s="55">
        <v>40787</v>
      </c>
      <c r="AF8" s="55">
        <v>40878</v>
      </c>
      <c r="AG8" s="55">
        <v>40969</v>
      </c>
      <c r="AH8" s="2"/>
    </row>
    <row r="9" spans="1:58" x14ac:dyDescent="0.25">
      <c r="A9" t="s">
        <v>326</v>
      </c>
      <c r="B9" s="3">
        <v>6950010</v>
      </c>
      <c r="C9" s="3">
        <v>6907790</v>
      </c>
      <c r="D9" s="3">
        <v>7810540</v>
      </c>
      <c r="E9" s="3">
        <v>8046290</v>
      </c>
      <c r="F9" s="3">
        <v>7600800</v>
      </c>
      <c r="G9" s="3">
        <v>7522770</v>
      </c>
      <c r="H9" s="3">
        <v>8561390</v>
      </c>
      <c r="I9" s="3">
        <v>8845780</v>
      </c>
      <c r="J9" s="3">
        <v>8308760</v>
      </c>
      <c r="K9" s="3">
        <v>8258330</v>
      </c>
      <c r="L9" s="3">
        <v>9362370</v>
      </c>
      <c r="M9" s="3">
        <v>9714180</v>
      </c>
      <c r="N9" s="3">
        <v>9116030</v>
      </c>
      <c r="O9" s="3">
        <v>9045290</v>
      </c>
      <c r="P9" s="3">
        <v>10258180</v>
      </c>
      <c r="Q9" s="3">
        <v>10546850</v>
      </c>
      <c r="R9" s="3">
        <v>10009470</v>
      </c>
      <c r="S9" s="3">
        <v>9815990</v>
      </c>
      <c r="T9" s="3">
        <v>10849930</v>
      </c>
      <c r="U9" s="3">
        <v>10911350</v>
      </c>
      <c r="V9" s="3">
        <v>10601260</v>
      </c>
      <c r="W9" s="3">
        <v>10725120</v>
      </c>
      <c r="X9" s="3">
        <v>11682510</v>
      </c>
      <c r="Y9" s="3">
        <v>12151830</v>
      </c>
      <c r="Z9" s="3">
        <v>11564660</v>
      </c>
      <c r="AA9" s="3">
        <v>11608790</v>
      </c>
      <c r="AB9" s="3">
        <v>12698770</v>
      </c>
      <c r="AC9" s="3">
        <v>13313080</v>
      </c>
      <c r="AD9" s="3">
        <v>12447060</v>
      </c>
      <c r="AE9" s="3">
        <v>12421350</v>
      </c>
      <c r="AF9" s="3">
        <v>13525510</v>
      </c>
      <c r="AG9" s="3">
        <v>14081360</v>
      </c>
      <c r="AH9" s="2"/>
    </row>
    <row r="10" spans="1:58" x14ac:dyDescent="0.25">
      <c r="A10" t="s">
        <v>137</v>
      </c>
      <c r="B10" s="2">
        <v>1357450</v>
      </c>
      <c r="C10" s="2">
        <v>1088790</v>
      </c>
      <c r="D10" s="2">
        <v>1724010</v>
      </c>
      <c r="E10" s="2">
        <v>1484010</v>
      </c>
      <c r="F10" s="2">
        <v>1394040</v>
      </c>
      <c r="G10" s="2">
        <v>1130230</v>
      </c>
      <c r="H10" s="2">
        <v>1857500</v>
      </c>
      <c r="I10" s="2">
        <v>1563090</v>
      </c>
      <c r="J10" s="2">
        <v>1447890</v>
      </c>
      <c r="K10" s="2">
        <v>1169470</v>
      </c>
      <c r="L10" s="2">
        <v>1932090</v>
      </c>
      <c r="M10" s="2">
        <v>1642440</v>
      </c>
      <c r="N10" s="2">
        <v>1513360</v>
      </c>
      <c r="O10" s="2">
        <v>1224180</v>
      </c>
      <c r="P10" s="2">
        <v>2116490</v>
      </c>
      <c r="Q10" s="2">
        <v>1696770</v>
      </c>
      <c r="R10" s="2">
        <v>1557340</v>
      </c>
      <c r="S10" s="2">
        <v>1237800</v>
      </c>
      <c r="T10" s="2">
        <v>2038100</v>
      </c>
      <c r="U10" s="2">
        <v>1723640</v>
      </c>
      <c r="V10" s="2">
        <v>1566740</v>
      </c>
      <c r="W10" s="2">
        <v>1262750</v>
      </c>
      <c r="X10" s="2">
        <v>2010850</v>
      </c>
      <c r="Y10" s="2">
        <v>1769540</v>
      </c>
      <c r="Z10" s="2">
        <v>1640460</v>
      </c>
      <c r="AA10" s="2">
        <v>1356160</v>
      </c>
      <c r="AB10" s="2">
        <v>2264440</v>
      </c>
      <c r="AC10" s="2">
        <v>1917070</v>
      </c>
      <c r="AD10" s="3">
        <v>1747630</v>
      </c>
      <c r="AE10" s="3">
        <v>1410960</v>
      </c>
      <c r="AF10" s="3">
        <v>2397200</v>
      </c>
      <c r="AG10" s="3">
        <v>1982520</v>
      </c>
      <c r="AH10" s="2"/>
    </row>
    <row r="11" spans="1:58" x14ac:dyDescent="0.25">
      <c r="A11" t="s">
        <v>138</v>
      </c>
      <c r="B11" s="3">
        <v>924390</v>
      </c>
      <c r="C11" s="3">
        <v>1007900</v>
      </c>
      <c r="D11" s="3">
        <v>1002210</v>
      </c>
      <c r="E11" s="3">
        <v>1179100</v>
      </c>
      <c r="F11" s="3">
        <v>984030</v>
      </c>
      <c r="G11" s="3">
        <v>1079930</v>
      </c>
      <c r="H11" s="3">
        <v>1079070</v>
      </c>
      <c r="I11" s="3">
        <v>1261230</v>
      </c>
      <c r="J11" s="3">
        <v>1046720</v>
      </c>
      <c r="K11" s="3">
        <v>1115430</v>
      </c>
      <c r="L11" s="3">
        <v>1094040</v>
      </c>
      <c r="M11" s="3">
        <v>1272050</v>
      </c>
      <c r="N11" s="3">
        <v>1091100</v>
      </c>
      <c r="O11" s="3">
        <v>1195330</v>
      </c>
      <c r="P11" s="3">
        <v>1153530</v>
      </c>
      <c r="Q11" s="3">
        <v>1399210</v>
      </c>
      <c r="R11" s="3">
        <v>1187880</v>
      </c>
      <c r="S11" s="3">
        <v>1312900</v>
      </c>
      <c r="T11" s="3">
        <v>1427560</v>
      </c>
      <c r="U11" s="3">
        <v>1516630</v>
      </c>
      <c r="V11" s="3">
        <v>1340680</v>
      </c>
      <c r="W11" s="3">
        <v>1563870</v>
      </c>
      <c r="X11" s="3">
        <v>1536320</v>
      </c>
      <c r="Y11" s="3">
        <v>1642820</v>
      </c>
      <c r="Z11" s="3">
        <v>1398590</v>
      </c>
      <c r="AA11" s="3">
        <v>1631570</v>
      </c>
      <c r="AB11" s="3">
        <v>1509960</v>
      </c>
      <c r="AC11" s="3">
        <v>1801550</v>
      </c>
      <c r="AD11" s="3">
        <v>1432280</v>
      </c>
      <c r="AE11" s="3">
        <v>1719120</v>
      </c>
      <c r="AF11" s="3">
        <v>1596300</v>
      </c>
      <c r="AG11" s="3">
        <v>1904770</v>
      </c>
      <c r="AH11" s="2"/>
    </row>
    <row r="12" spans="1:58" x14ac:dyDescent="0.25">
      <c r="A12" t="s">
        <v>139</v>
      </c>
      <c r="B12" s="3">
        <f>B9-B10-B11</f>
        <v>4668170</v>
      </c>
      <c r="C12" s="3">
        <f t="shared" ref="C12:AC12" si="2">C9-C10-C11</f>
        <v>4811100</v>
      </c>
      <c r="D12" s="3">
        <f t="shared" si="2"/>
        <v>5084320</v>
      </c>
      <c r="E12" s="3">
        <f t="shared" si="2"/>
        <v>5383180</v>
      </c>
      <c r="F12" s="3">
        <f t="shared" si="2"/>
        <v>5222730</v>
      </c>
      <c r="G12" s="3">
        <f t="shared" si="2"/>
        <v>5312610</v>
      </c>
      <c r="H12" s="3">
        <f t="shared" si="2"/>
        <v>5624820</v>
      </c>
      <c r="I12" s="3">
        <f t="shared" si="2"/>
        <v>6021460</v>
      </c>
      <c r="J12" s="3">
        <f t="shared" si="2"/>
        <v>5814150</v>
      </c>
      <c r="K12" s="3">
        <f t="shared" si="2"/>
        <v>5973430</v>
      </c>
      <c r="L12" s="3">
        <f t="shared" si="2"/>
        <v>6336240</v>
      </c>
      <c r="M12" s="3">
        <f t="shared" si="2"/>
        <v>6799690</v>
      </c>
      <c r="N12" s="3">
        <f t="shared" si="2"/>
        <v>6511570</v>
      </c>
      <c r="O12" s="3">
        <f t="shared" si="2"/>
        <v>6625780</v>
      </c>
      <c r="P12" s="3">
        <f t="shared" si="2"/>
        <v>6988160</v>
      </c>
      <c r="Q12" s="3">
        <f t="shared" si="2"/>
        <v>7450870</v>
      </c>
      <c r="R12" s="3">
        <f t="shared" si="2"/>
        <v>7264250</v>
      </c>
      <c r="S12" s="3">
        <f t="shared" si="2"/>
        <v>7265290</v>
      </c>
      <c r="T12" s="3">
        <f t="shared" si="2"/>
        <v>7384270</v>
      </c>
      <c r="U12" s="3">
        <f t="shared" si="2"/>
        <v>7671080</v>
      </c>
      <c r="V12" s="3">
        <f t="shared" si="2"/>
        <v>7693840</v>
      </c>
      <c r="W12" s="3">
        <f t="shared" si="2"/>
        <v>7898500</v>
      </c>
      <c r="X12" s="3">
        <f t="shared" si="2"/>
        <v>8135340</v>
      </c>
      <c r="Y12" s="3">
        <f t="shared" si="2"/>
        <v>8739470</v>
      </c>
      <c r="Z12" s="3">
        <f t="shared" si="2"/>
        <v>8525610</v>
      </c>
      <c r="AA12" s="3">
        <f t="shared" si="2"/>
        <v>8621060</v>
      </c>
      <c r="AB12" s="3">
        <f t="shared" si="2"/>
        <v>8924370</v>
      </c>
      <c r="AC12" s="3">
        <f t="shared" si="2"/>
        <v>9594460</v>
      </c>
      <c r="AD12" s="3">
        <f t="shared" ref="AD12" si="3">AD9-AD10-AD11</f>
        <v>9267150</v>
      </c>
      <c r="AE12" s="3">
        <f t="shared" ref="AE12" si="4">AE9-AE10-AE11</f>
        <v>9291270</v>
      </c>
      <c r="AF12" s="3">
        <f t="shared" ref="AF12" si="5">AF9-AF10-AF11</f>
        <v>9532010</v>
      </c>
      <c r="AG12" s="3">
        <f t="shared" ref="AG12" si="6">AG9-AG10-AG11</f>
        <v>10194070</v>
      </c>
    </row>
    <row r="13" spans="1:58" x14ac:dyDescent="0.25">
      <c r="A13" t="s">
        <v>140</v>
      </c>
      <c r="C13" s="9"/>
      <c r="D13" s="9"/>
      <c r="E13" s="9"/>
      <c r="F13" s="9">
        <f>(F12/B12-1)*100</f>
        <v>11.879601642613702</v>
      </c>
      <c r="G13" s="9">
        <f t="shared" ref="G13:AC13" si="7">(G12/C12-1)*100</f>
        <v>10.424019455010281</v>
      </c>
      <c r="H13" s="9">
        <f t="shared" si="7"/>
        <v>10.630723479245985</v>
      </c>
      <c r="I13" s="9">
        <f t="shared" si="7"/>
        <v>11.85693214791257</v>
      </c>
      <c r="J13" s="9">
        <f t="shared" si="7"/>
        <v>11.323962755110827</v>
      </c>
      <c r="K13" s="9">
        <f t="shared" si="7"/>
        <v>12.438707151475459</v>
      </c>
      <c r="L13" s="9">
        <f t="shared" si="7"/>
        <v>12.647871398551413</v>
      </c>
      <c r="M13" s="9">
        <f t="shared" si="7"/>
        <v>12.924274179351848</v>
      </c>
      <c r="N13" s="9">
        <f t="shared" si="7"/>
        <v>11.995218561612608</v>
      </c>
      <c r="O13" s="9">
        <f t="shared" si="7"/>
        <v>10.920861213741517</v>
      </c>
      <c r="P13" s="9">
        <f t="shared" si="7"/>
        <v>10.28875168869865</v>
      </c>
      <c r="Q13" s="9">
        <f t="shared" si="7"/>
        <v>9.5766130514773451</v>
      </c>
      <c r="R13" s="9">
        <f t="shared" si="7"/>
        <v>11.559117079291159</v>
      </c>
      <c r="S13" s="9">
        <f t="shared" si="7"/>
        <v>9.651844763937234</v>
      </c>
      <c r="T13" s="9">
        <f t="shared" si="7"/>
        <v>5.6683018133528718</v>
      </c>
      <c r="U13" s="9">
        <f t="shared" si="7"/>
        <v>2.9554937879737508</v>
      </c>
      <c r="V13" s="9">
        <f t="shared" si="7"/>
        <v>5.9137557215128922</v>
      </c>
      <c r="W13" s="9">
        <f t="shared" si="7"/>
        <v>8.7155502395637399</v>
      </c>
      <c r="X13" s="9">
        <f t="shared" si="7"/>
        <v>10.171215299548898</v>
      </c>
      <c r="Y13" s="9">
        <f t="shared" si="7"/>
        <v>13.927504340979358</v>
      </c>
      <c r="Z13" s="9">
        <f t="shared" si="7"/>
        <v>10.810856477389708</v>
      </c>
      <c r="AA13" s="9">
        <f t="shared" si="7"/>
        <v>9.1480660884978082</v>
      </c>
      <c r="AB13" s="9">
        <f t="shared" si="7"/>
        <v>9.6987956250138332</v>
      </c>
      <c r="AC13" s="9">
        <f t="shared" si="7"/>
        <v>9.7830875327679969</v>
      </c>
      <c r="AD13" s="9">
        <f t="shared" ref="AD13" si="8">(AD12/Z12-1)*100</f>
        <v>8.6977940581377755</v>
      </c>
      <c r="AE13" s="9">
        <f t="shared" ref="AE13" si="9">(AE12/AA12-1)*100</f>
        <v>7.7741020245770232</v>
      </c>
      <c r="AF13" s="9">
        <f t="shared" ref="AF13" si="10">(AF12/AB12-1)*100</f>
        <v>6.8087719357220688</v>
      </c>
      <c r="AG13" s="9">
        <f t="shared" ref="AG13" si="11">(AG12/AC12-1)*100</f>
        <v>6.2495440076877795</v>
      </c>
    </row>
    <row r="14" spans="1:58" x14ac:dyDescent="0.25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33"/>
    </row>
    <row r="15" spans="1:58" x14ac:dyDescent="0.25">
      <c r="B15" s="55">
        <v>35217</v>
      </c>
      <c r="C15" s="55">
        <v>35309</v>
      </c>
      <c r="D15" s="55">
        <v>35400</v>
      </c>
      <c r="E15" s="55">
        <v>35490</v>
      </c>
      <c r="F15" s="55">
        <v>35582</v>
      </c>
      <c r="G15" s="55">
        <v>35674</v>
      </c>
      <c r="H15" s="55">
        <v>35765</v>
      </c>
      <c r="I15" s="55">
        <v>35855</v>
      </c>
      <c r="J15" s="55">
        <v>35947</v>
      </c>
      <c r="K15" s="55">
        <v>36039</v>
      </c>
      <c r="L15" s="55">
        <v>36130</v>
      </c>
      <c r="M15" s="55">
        <v>36220</v>
      </c>
      <c r="N15" s="55">
        <v>36312</v>
      </c>
      <c r="O15" s="55">
        <v>36404</v>
      </c>
      <c r="P15" s="55">
        <v>36495</v>
      </c>
      <c r="Q15" s="55">
        <v>36586</v>
      </c>
      <c r="R15" s="55">
        <v>36678</v>
      </c>
      <c r="S15" s="55">
        <v>36770</v>
      </c>
      <c r="T15" s="55">
        <v>36861</v>
      </c>
      <c r="U15" s="55">
        <v>36951</v>
      </c>
      <c r="V15" s="55">
        <v>37043</v>
      </c>
      <c r="W15" s="55">
        <v>37135</v>
      </c>
      <c r="X15" s="55">
        <v>37226</v>
      </c>
      <c r="Y15" s="55">
        <v>37316</v>
      </c>
      <c r="Z15" s="55">
        <v>37408</v>
      </c>
      <c r="AA15" s="55">
        <v>37500</v>
      </c>
      <c r="AB15" s="55">
        <v>37591</v>
      </c>
      <c r="AC15" s="55">
        <v>37681</v>
      </c>
      <c r="AD15" s="55">
        <v>37773</v>
      </c>
      <c r="AE15" s="55">
        <v>37865</v>
      </c>
      <c r="AF15" s="55">
        <v>37956</v>
      </c>
      <c r="AG15" s="55">
        <v>38047</v>
      </c>
      <c r="AH15" s="55">
        <v>38139</v>
      </c>
      <c r="AI15" s="55">
        <v>38231</v>
      </c>
      <c r="AJ15" s="55">
        <v>38322</v>
      </c>
      <c r="AK15" s="55">
        <v>38412</v>
      </c>
    </row>
    <row r="16" spans="1:58" x14ac:dyDescent="0.25">
      <c r="A16" t="s">
        <v>327</v>
      </c>
      <c r="B16" s="3">
        <v>356193</v>
      </c>
      <c r="C16" s="3">
        <v>328425</v>
      </c>
      <c r="D16" s="3">
        <v>408857</v>
      </c>
      <c r="E16" s="3">
        <v>414901</v>
      </c>
      <c r="F16" s="3">
        <v>368680</v>
      </c>
      <c r="G16" s="3">
        <v>345139</v>
      </c>
      <c r="H16" s="3">
        <v>424300</v>
      </c>
      <c r="I16" s="3">
        <v>435141</v>
      </c>
      <c r="J16" s="3">
        <v>393842</v>
      </c>
      <c r="K16" s="3">
        <v>373808</v>
      </c>
      <c r="L16" s="3">
        <v>449716</v>
      </c>
      <c r="M16" s="3">
        <v>461043</v>
      </c>
      <c r="N16" s="3">
        <v>421795</v>
      </c>
      <c r="O16" s="3">
        <v>396561</v>
      </c>
      <c r="P16" s="3">
        <v>477870</v>
      </c>
      <c r="Q16" s="3">
        <v>490377</v>
      </c>
      <c r="R16" s="3">
        <v>443284</v>
      </c>
      <c r="S16" s="3">
        <v>422997</v>
      </c>
      <c r="T16" s="3">
        <v>498921</v>
      </c>
      <c r="U16" s="3">
        <v>499026</v>
      </c>
      <c r="V16" s="3">
        <v>463524</v>
      </c>
      <c r="W16" s="3">
        <v>445230</v>
      </c>
      <c r="X16" s="3">
        <v>532642</v>
      </c>
      <c r="Y16" s="3">
        <v>531209</v>
      </c>
      <c r="Z16" s="3">
        <v>487035</v>
      </c>
      <c r="AA16" s="3">
        <v>469169</v>
      </c>
      <c r="AB16" s="3">
        <v>541482</v>
      </c>
      <c r="AC16" s="3">
        <v>550604</v>
      </c>
      <c r="AD16">
        <v>513317</v>
      </c>
      <c r="AE16">
        <v>511448</v>
      </c>
      <c r="AF16">
        <v>602684</v>
      </c>
      <c r="AG16">
        <v>595311</v>
      </c>
      <c r="AH16">
        <v>556072</v>
      </c>
      <c r="AI16">
        <v>549312</v>
      </c>
      <c r="AJ16">
        <v>634464</v>
      </c>
      <c r="AK16">
        <v>648921</v>
      </c>
    </row>
    <row r="17" spans="1:37" x14ac:dyDescent="0.25">
      <c r="A17" t="s">
        <v>137</v>
      </c>
      <c r="B17" s="3">
        <v>99241</v>
      </c>
      <c r="C17" s="3">
        <v>73974</v>
      </c>
      <c r="D17" s="3">
        <v>136957</v>
      </c>
      <c r="E17" s="3">
        <v>109584</v>
      </c>
      <c r="F17" s="3">
        <v>98192</v>
      </c>
      <c r="G17" s="3">
        <v>74526</v>
      </c>
      <c r="H17" s="3">
        <v>132174</v>
      </c>
      <c r="I17" s="3">
        <v>104146</v>
      </c>
      <c r="J17" s="3">
        <v>102464</v>
      </c>
      <c r="K17" s="3">
        <v>77688</v>
      </c>
      <c r="L17" s="3">
        <v>139809</v>
      </c>
      <c r="M17" s="3">
        <v>114932</v>
      </c>
      <c r="N17" s="3">
        <v>108749</v>
      </c>
      <c r="O17" s="3">
        <v>79546</v>
      </c>
      <c r="P17" s="3">
        <v>141948</v>
      </c>
      <c r="Q17" s="3">
        <v>116271</v>
      </c>
      <c r="R17" s="3">
        <v>109204</v>
      </c>
      <c r="S17" s="3">
        <v>84021</v>
      </c>
      <c r="T17" s="3">
        <v>140975</v>
      </c>
      <c r="U17" s="3">
        <v>111203</v>
      </c>
      <c r="V17" s="3">
        <v>112461</v>
      </c>
      <c r="W17" s="3">
        <v>89019</v>
      </c>
      <c r="X17" s="3">
        <v>150833</v>
      </c>
      <c r="Y17" s="3">
        <v>120936</v>
      </c>
      <c r="Z17" s="3">
        <v>110946</v>
      </c>
      <c r="AA17" s="3">
        <v>84411</v>
      </c>
      <c r="AB17" s="3">
        <v>132557</v>
      </c>
      <c r="AC17" s="3">
        <v>111053</v>
      </c>
      <c r="AD17" s="3">
        <v>110967</v>
      </c>
      <c r="AE17" s="3">
        <v>90767</v>
      </c>
      <c r="AF17" s="3">
        <v>158037</v>
      </c>
      <c r="AG17" s="3">
        <v>122906</v>
      </c>
      <c r="AH17">
        <v>115038</v>
      </c>
      <c r="AI17">
        <v>91493</v>
      </c>
      <c r="AJ17">
        <v>150119</v>
      </c>
      <c r="AK17">
        <v>126260</v>
      </c>
    </row>
    <row r="18" spans="1:37" x14ac:dyDescent="0.25">
      <c r="A18" t="s">
        <v>138</v>
      </c>
      <c r="B18" s="3">
        <v>44372</v>
      </c>
      <c r="C18" s="3">
        <v>43813</v>
      </c>
      <c r="D18" s="3">
        <v>45656</v>
      </c>
      <c r="E18" s="3">
        <v>67400</v>
      </c>
      <c r="F18" s="3">
        <v>44720</v>
      </c>
      <c r="G18" s="3">
        <v>46746</v>
      </c>
      <c r="H18" s="3">
        <v>49305</v>
      </c>
      <c r="I18" s="3">
        <v>77176</v>
      </c>
      <c r="J18" s="3">
        <v>51538</v>
      </c>
      <c r="K18" s="3">
        <v>57563</v>
      </c>
      <c r="L18" s="3">
        <v>53685</v>
      </c>
      <c r="M18" s="3">
        <v>76337</v>
      </c>
      <c r="N18" s="3">
        <v>58423</v>
      </c>
      <c r="O18" s="3">
        <v>61627</v>
      </c>
      <c r="P18" s="3">
        <v>61701</v>
      </c>
      <c r="Q18" s="3">
        <v>84955</v>
      </c>
      <c r="R18" s="3">
        <v>59024</v>
      </c>
      <c r="S18" s="3">
        <v>66591</v>
      </c>
      <c r="T18" s="3">
        <v>66540</v>
      </c>
      <c r="U18" s="3">
        <v>87083</v>
      </c>
      <c r="V18" s="3">
        <v>62386</v>
      </c>
      <c r="W18" s="3">
        <v>68282</v>
      </c>
      <c r="X18" s="3">
        <v>71763</v>
      </c>
      <c r="Y18" s="3">
        <v>88285</v>
      </c>
      <c r="Z18" s="3">
        <v>65231</v>
      </c>
      <c r="AA18" s="3">
        <v>71446</v>
      </c>
      <c r="AB18" s="3">
        <v>74515</v>
      </c>
      <c r="AC18" s="3">
        <v>90962</v>
      </c>
      <c r="AD18">
        <v>70778</v>
      </c>
      <c r="AE18">
        <v>81307</v>
      </c>
      <c r="AF18">
        <v>78116</v>
      </c>
      <c r="AG18">
        <v>88313</v>
      </c>
      <c r="AH18">
        <v>76709</v>
      </c>
      <c r="AI18">
        <v>83419</v>
      </c>
      <c r="AJ18">
        <v>82962</v>
      </c>
      <c r="AK18">
        <v>97175</v>
      </c>
    </row>
    <row r="19" spans="1:37" x14ac:dyDescent="0.25">
      <c r="A19" t="s">
        <v>139</v>
      </c>
      <c r="B19" s="3">
        <f>B16-B17-B18</f>
        <v>212580</v>
      </c>
      <c r="C19" s="3">
        <f t="shared" ref="C19" si="12">C16-C17-C18</f>
        <v>210638</v>
      </c>
      <c r="D19" s="3">
        <f t="shared" ref="D19" si="13">D16-D17-D18</f>
        <v>226244</v>
      </c>
      <c r="E19" s="3">
        <f t="shared" ref="E19" si="14">E16-E17-E18</f>
        <v>237917</v>
      </c>
      <c r="F19" s="3">
        <f t="shared" ref="F19" si="15">F16-F17-F18</f>
        <v>225768</v>
      </c>
      <c r="G19" s="3">
        <f t="shared" ref="G19" si="16">G16-G17-G18</f>
        <v>223867</v>
      </c>
      <c r="H19" s="3">
        <f t="shared" ref="H19" si="17">H16-H17-H18</f>
        <v>242821</v>
      </c>
      <c r="I19" s="3">
        <f t="shared" ref="I19" si="18">I16-I17-I18</f>
        <v>253819</v>
      </c>
      <c r="J19" s="3">
        <f t="shared" ref="J19" si="19">J16-J17-J18</f>
        <v>239840</v>
      </c>
      <c r="K19" s="3">
        <f t="shared" ref="K19" si="20">K16-K17-K18</f>
        <v>238557</v>
      </c>
      <c r="L19" s="3">
        <f t="shared" ref="L19" si="21">L16-L17-L18</f>
        <v>256222</v>
      </c>
      <c r="M19" s="3">
        <f t="shared" ref="M19" si="22">M16-M17-M18</f>
        <v>269774</v>
      </c>
      <c r="N19" s="3">
        <f t="shared" ref="N19" si="23">N16-N17-N18</f>
        <v>254623</v>
      </c>
      <c r="O19" s="3">
        <f t="shared" ref="O19" si="24">O16-O17-O18</f>
        <v>255388</v>
      </c>
      <c r="P19" s="3">
        <f t="shared" ref="P19" si="25">P16-P17-P18</f>
        <v>274221</v>
      </c>
      <c r="Q19" s="3">
        <f t="shared" ref="Q19" si="26">Q16-Q17-Q18</f>
        <v>289151</v>
      </c>
      <c r="R19" s="3">
        <f t="shared" ref="R19" si="27">R16-R17-R18</f>
        <v>275056</v>
      </c>
      <c r="S19" s="3">
        <f t="shared" ref="S19" si="28">S16-S17-S18</f>
        <v>272385</v>
      </c>
      <c r="T19" s="3">
        <f t="shared" ref="T19" si="29">T16-T17-T18</f>
        <v>291406</v>
      </c>
      <c r="U19" s="3">
        <f t="shared" ref="U19" si="30">U16-U17-U18</f>
        <v>300740</v>
      </c>
      <c r="V19" s="3">
        <f t="shared" ref="V19" si="31">V16-V17-V18</f>
        <v>288677</v>
      </c>
      <c r="W19" s="3">
        <f t="shared" ref="W19" si="32">W16-W17-W18</f>
        <v>287929</v>
      </c>
      <c r="X19" s="3">
        <f t="shared" ref="X19" si="33">X16-X17-X18</f>
        <v>310046</v>
      </c>
      <c r="Y19" s="3">
        <f t="shared" ref="Y19" si="34">Y16-Y17-Y18</f>
        <v>321988</v>
      </c>
      <c r="Z19" s="3">
        <f t="shared" ref="Z19" si="35">Z16-Z17-Z18</f>
        <v>310858</v>
      </c>
      <c r="AA19" s="3">
        <f t="shared" ref="AA19" si="36">AA16-AA17-AA18</f>
        <v>313312</v>
      </c>
      <c r="AB19" s="3">
        <f t="shared" ref="AB19" si="37">AB16-AB17-AB18</f>
        <v>334410</v>
      </c>
      <c r="AC19" s="3">
        <f t="shared" ref="AC19" si="38">AC16-AC17-AC18</f>
        <v>348589</v>
      </c>
      <c r="AD19" s="3">
        <f t="shared" ref="AD19" si="39">AD16-AD17-AD18</f>
        <v>331572</v>
      </c>
      <c r="AE19" s="3">
        <f t="shared" ref="AE19" si="40">AE16-AE17-AE18</f>
        <v>339374</v>
      </c>
      <c r="AF19" s="3">
        <f t="shared" ref="AF19" si="41">AF16-AF17-AF18</f>
        <v>366531</v>
      </c>
      <c r="AG19" s="3">
        <f t="shared" ref="AG19" si="42">AG16-AG17-AG18</f>
        <v>384092</v>
      </c>
      <c r="AH19" s="3">
        <f t="shared" ref="AH19" si="43">AH16-AH17-AH18</f>
        <v>364325</v>
      </c>
      <c r="AI19" s="3">
        <f t="shared" ref="AI19" si="44">AI16-AI17-AI18</f>
        <v>374400</v>
      </c>
      <c r="AJ19" s="3">
        <f t="shared" ref="AJ19" si="45">AJ16-AJ17-AJ18</f>
        <v>401383</v>
      </c>
      <c r="AK19" s="3">
        <f t="shared" ref="AK19" si="46">AK16-AK17-AK18</f>
        <v>425486</v>
      </c>
    </row>
    <row r="20" spans="1:37" x14ac:dyDescent="0.25">
      <c r="A20" t="s">
        <v>140</v>
      </c>
      <c r="C20" s="9"/>
      <c r="D20" s="9"/>
      <c r="E20" s="9"/>
      <c r="F20" s="9">
        <f>(F19/B19-1)*100</f>
        <v>6.2037821055602516</v>
      </c>
      <c r="G20" s="9">
        <f t="shared" ref="G20" si="47">(G19/C19-1)*100</f>
        <v>6.2804432248692033</v>
      </c>
      <c r="H20" s="9">
        <f t="shared" ref="H20" si="48">(H19/D19-1)*100</f>
        <v>7.3270451371086009</v>
      </c>
      <c r="I20" s="9">
        <f t="shared" ref="I20" si="49">(I19/E19-1)*100</f>
        <v>6.6838435252630113</v>
      </c>
      <c r="J20" s="9">
        <f t="shared" ref="J20" si="50">(J19/F19-1)*100</f>
        <v>6.2329470961340894</v>
      </c>
      <c r="K20" s="9">
        <f t="shared" ref="K20" si="51">(K19/G19-1)*100</f>
        <v>6.561931861328385</v>
      </c>
      <c r="L20" s="9">
        <f t="shared" ref="L20" si="52">(L19/H19-1)*100</f>
        <v>5.5188801627536366</v>
      </c>
      <c r="M20" s="9">
        <f t="shared" ref="M20" si="53">(M19/I19-1)*100</f>
        <v>6.2859754391909162</v>
      </c>
      <c r="N20" s="9">
        <f t="shared" ref="N20" si="54">(N19/J19-1)*100</f>
        <v>6.1636924616411015</v>
      </c>
      <c r="O20" s="9">
        <f t="shared" ref="O20" si="55">(O19/K19-1)*100</f>
        <v>7.0553368796556049</v>
      </c>
      <c r="P20" s="9">
        <f t="shared" ref="P20" si="56">(P19/L19-1)*100</f>
        <v>7.0247675843604362</v>
      </c>
      <c r="Q20" s="9">
        <f t="shared" ref="Q20" si="57">(Q19/M19-1)*100</f>
        <v>7.1826788348765991</v>
      </c>
      <c r="R20" s="9">
        <f t="shared" ref="R20" si="58">(R19/N19-1)*100</f>
        <v>8.0248053003852746</v>
      </c>
      <c r="S20" s="9">
        <f t="shared" ref="S20" si="59">(S19/O19-1)*100</f>
        <v>6.6553636036148944</v>
      </c>
      <c r="T20" s="9">
        <f t="shared" ref="T20" si="60">(T19/P19-1)*100</f>
        <v>6.2668431666429658</v>
      </c>
      <c r="U20" s="9">
        <f t="shared" ref="U20" si="61">(U19/Q19-1)*100</f>
        <v>4.0079404878419878</v>
      </c>
      <c r="V20" s="9">
        <f t="shared" ref="V20" si="62">(V19/R19-1)*100</f>
        <v>4.9520824850212364</v>
      </c>
      <c r="W20" s="9">
        <f t="shared" ref="W20" si="63">(W19/S19-1)*100</f>
        <v>5.7066284854158544</v>
      </c>
      <c r="X20" s="9">
        <f t="shared" ref="X20" si="64">(X19/T19-1)*100</f>
        <v>6.3965738522885562</v>
      </c>
      <c r="Y20" s="9">
        <f t="shared" ref="Y20" si="65">(Y19/U19-1)*100</f>
        <v>7.0652390769435414</v>
      </c>
      <c r="Z20" s="9">
        <f t="shared" ref="Z20" si="66">(Z19/V19-1)*100</f>
        <v>7.683674140994956</v>
      </c>
      <c r="AA20" s="9">
        <f t="shared" ref="AA20" si="67">(AA19/W19-1)*100</f>
        <v>8.8157149852915229</v>
      </c>
      <c r="AB20" s="9">
        <f t="shared" ref="AB20" si="68">(AB19/X19-1)*100</f>
        <v>7.8581887848899745</v>
      </c>
      <c r="AC20" s="9">
        <f t="shared" ref="AC20" si="69">(AC19/Y19-1)*100</f>
        <v>8.2614880057641837</v>
      </c>
      <c r="AD20" s="9">
        <f t="shared" ref="AD20" si="70">(AD19/Z19-1)*100</f>
        <v>6.6634926558106988</v>
      </c>
      <c r="AE20" s="9">
        <f t="shared" ref="AE20" si="71">(AE19/AA19-1)*100</f>
        <v>8.3182259217648777</v>
      </c>
      <c r="AF20" s="9">
        <f t="shared" ref="AF20" si="72">(AF19/AB19-1)*100</f>
        <v>9.6052749618731568</v>
      </c>
      <c r="AG20" s="9">
        <f t="shared" ref="AG20" si="73">(AG19/AC19-1)*100</f>
        <v>10.184773472484787</v>
      </c>
      <c r="AH20" s="9">
        <f t="shared" ref="AH20" si="74">(AH19/AD19-1)*100</f>
        <v>9.8780958585163994</v>
      </c>
      <c r="AI20" s="9">
        <f t="shared" ref="AI20" si="75">(AI19/AE19-1)*100</f>
        <v>10.320767059350455</v>
      </c>
      <c r="AJ20" s="9">
        <f t="shared" ref="AJ20" si="76">(AJ19/AF19-1)*100</f>
        <v>9.5086090944558563</v>
      </c>
      <c r="AK20" s="9">
        <f t="shared" ref="AK20" si="77">(AK19/AG19-1)*100</f>
        <v>10.77710548514419</v>
      </c>
    </row>
    <row r="21" spans="1:37" x14ac:dyDescent="0.25">
      <c r="B21" s="2"/>
      <c r="C21" s="2"/>
      <c r="D21" s="2"/>
    </row>
    <row r="22" spans="1:37" x14ac:dyDescent="0.25">
      <c r="B22" s="2"/>
      <c r="C22" s="2"/>
      <c r="D22" s="2"/>
    </row>
    <row r="23" spans="1:37" x14ac:dyDescent="0.25">
      <c r="B23" s="2"/>
      <c r="C23" s="2"/>
      <c r="D23" s="2"/>
    </row>
    <row r="24" spans="1:37" x14ac:dyDescent="0.25">
      <c r="B24" s="2"/>
      <c r="C24" s="2"/>
      <c r="D24" s="2"/>
    </row>
    <row r="25" spans="1:37" x14ac:dyDescent="0.25">
      <c r="B25" s="2"/>
      <c r="C25" s="2"/>
      <c r="D25" s="2"/>
    </row>
    <row r="26" spans="1:37" x14ac:dyDescent="0.25">
      <c r="B26" s="2"/>
      <c r="C26" s="2"/>
      <c r="D26" s="2"/>
    </row>
    <row r="27" spans="1:37" x14ac:dyDescent="0.25">
      <c r="B27" s="2"/>
      <c r="C27" s="2"/>
      <c r="D27" s="2"/>
    </row>
    <row r="28" spans="1:37" x14ac:dyDescent="0.25">
      <c r="B28" s="2"/>
      <c r="C28" s="2"/>
      <c r="D28" s="2"/>
    </row>
    <row r="29" spans="1:37" x14ac:dyDescent="0.25">
      <c r="B29" s="2"/>
      <c r="C29" s="2"/>
      <c r="D29" s="2"/>
    </row>
    <row r="30" spans="1:37" x14ac:dyDescent="0.25">
      <c r="B30" s="2"/>
      <c r="C30" s="2"/>
      <c r="D30" s="2"/>
    </row>
    <row r="31" spans="1:37" x14ac:dyDescent="0.25">
      <c r="B31" s="2"/>
      <c r="C31" s="2"/>
      <c r="D31" s="2"/>
    </row>
    <row r="32" spans="1:37" x14ac:dyDescent="0.25">
      <c r="B32" s="2"/>
      <c r="C32" s="2"/>
      <c r="D32" s="2"/>
    </row>
    <row r="33" spans="1:4" x14ac:dyDescent="0.25">
      <c r="B33" s="2"/>
      <c r="C33" s="2"/>
      <c r="D33" s="2"/>
    </row>
    <row r="34" spans="1:4" x14ac:dyDescent="0.25">
      <c r="B34" s="2"/>
      <c r="C34" s="2"/>
      <c r="D34" s="2"/>
    </row>
    <row r="35" spans="1:4" x14ac:dyDescent="0.25">
      <c r="B35" s="2"/>
      <c r="C35" s="2"/>
      <c r="D35" s="2"/>
    </row>
    <row r="36" spans="1:4" x14ac:dyDescent="0.25">
      <c r="B36" s="2"/>
      <c r="C36" s="2"/>
      <c r="D36" s="2"/>
    </row>
    <row r="37" spans="1:4" x14ac:dyDescent="0.25">
      <c r="B37" s="2"/>
      <c r="C37" s="2"/>
      <c r="D37" s="2"/>
    </row>
    <row r="38" spans="1:4" x14ac:dyDescent="0.25">
      <c r="B38" s="2"/>
      <c r="C38" s="2"/>
      <c r="D38" s="2"/>
    </row>
    <row r="39" spans="1:4" x14ac:dyDescent="0.25">
      <c r="B39" s="2"/>
      <c r="C39" s="2"/>
      <c r="D39" s="2"/>
    </row>
    <row r="40" spans="1:4" x14ac:dyDescent="0.25">
      <c r="B40" s="2"/>
      <c r="C40" s="2"/>
      <c r="D40" s="2"/>
    </row>
    <row r="41" spans="1:4" x14ac:dyDescent="0.25">
      <c r="B41" s="2"/>
      <c r="C41" s="2"/>
      <c r="D41" s="2"/>
    </row>
    <row r="42" spans="1:4" x14ac:dyDescent="0.25">
      <c r="A42" s="55"/>
      <c r="B42" s="2"/>
      <c r="C42" s="2"/>
      <c r="D42" s="2"/>
    </row>
    <row r="43" spans="1:4" x14ac:dyDescent="0.25">
      <c r="A43" s="55"/>
      <c r="B43" s="2"/>
      <c r="C43" s="2"/>
      <c r="D43" s="2"/>
    </row>
    <row r="44" spans="1:4" x14ac:dyDescent="0.25">
      <c r="A44" s="55"/>
      <c r="B44" s="2"/>
      <c r="C44" s="2"/>
      <c r="D44" s="2"/>
    </row>
    <row r="45" spans="1:4" x14ac:dyDescent="0.25">
      <c r="A45" s="55"/>
      <c r="B45" s="2"/>
      <c r="C45" s="2"/>
      <c r="D45" s="2"/>
    </row>
    <row r="46" spans="1:4" x14ac:dyDescent="0.25">
      <c r="A46" s="55"/>
      <c r="B46" s="2"/>
      <c r="C46" s="2"/>
      <c r="D46" s="2"/>
    </row>
    <row r="47" spans="1:4" x14ac:dyDescent="0.25">
      <c r="A47" s="55"/>
      <c r="B47" s="2"/>
      <c r="C47" s="2"/>
      <c r="D47" s="2"/>
    </row>
    <row r="48" spans="1:4" x14ac:dyDescent="0.25">
      <c r="A48" s="55"/>
      <c r="B48" s="2"/>
      <c r="C48" s="2"/>
      <c r="D48" s="2"/>
    </row>
    <row r="49" spans="1:4" x14ac:dyDescent="0.25">
      <c r="A49" s="55"/>
      <c r="B49" s="2"/>
      <c r="C49" s="2"/>
      <c r="D49" s="2"/>
    </row>
    <row r="50" spans="1:4" x14ac:dyDescent="0.25">
      <c r="A50" s="55"/>
      <c r="B50" s="2"/>
      <c r="C50" s="2"/>
      <c r="D50" s="2"/>
    </row>
    <row r="51" spans="1:4" x14ac:dyDescent="0.25">
      <c r="A51" s="55"/>
      <c r="B51" s="2"/>
      <c r="C51" s="2"/>
      <c r="D51" s="2"/>
    </row>
    <row r="52" spans="1:4" x14ac:dyDescent="0.25">
      <c r="A52" s="55"/>
      <c r="B52" s="2"/>
      <c r="C52" s="2"/>
      <c r="D52" s="2"/>
    </row>
    <row r="53" spans="1:4" x14ac:dyDescent="0.25">
      <c r="A53" s="55"/>
      <c r="B53" s="2"/>
      <c r="C53" s="2"/>
      <c r="D53" s="2"/>
    </row>
    <row r="54" spans="1:4" x14ac:dyDescent="0.25">
      <c r="A54" s="55"/>
      <c r="B54" s="2"/>
      <c r="C54" s="2"/>
      <c r="D54" s="2"/>
    </row>
    <row r="55" spans="1:4" x14ac:dyDescent="0.25">
      <c r="A55" s="55"/>
      <c r="B55" s="2"/>
      <c r="C55" s="2"/>
      <c r="D55" s="2"/>
    </row>
    <row r="56" spans="1:4" x14ac:dyDescent="0.25">
      <c r="A56" s="55"/>
      <c r="B56" s="2"/>
      <c r="C56" s="2"/>
      <c r="D56" s="2"/>
    </row>
    <row r="57" spans="1:4" x14ac:dyDescent="0.25">
      <c r="A57" s="55"/>
      <c r="B57" s="2"/>
      <c r="C57" s="2"/>
      <c r="D57" s="2"/>
    </row>
    <row r="58" spans="1:4" x14ac:dyDescent="0.25">
      <c r="A58" s="55"/>
      <c r="B58" s="2"/>
      <c r="C58" s="2"/>
      <c r="D58" s="2"/>
    </row>
    <row r="59" spans="1:4" x14ac:dyDescent="0.25">
      <c r="A59" s="55"/>
      <c r="B59" s="2"/>
      <c r="C59" s="2"/>
      <c r="D59" s="2"/>
    </row>
    <row r="60" spans="1:4" x14ac:dyDescent="0.25">
      <c r="A60" s="55"/>
      <c r="B60" s="2"/>
      <c r="C60" s="2"/>
      <c r="D60" s="2"/>
    </row>
    <row r="61" spans="1:4" x14ac:dyDescent="0.25">
      <c r="A61" s="55"/>
      <c r="B61" s="2"/>
      <c r="C61" s="2"/>
      <c r="D61" s="2"/>
    </row>
    <row r="62" spans="1:4" x14ac:dyDescent="0.25">
      <c r="A62" s="55"/>
      <c r="B62" s="2"/>
      <c r="C62" s="2"/>
      <c r="D62" s="2"/>
    </row>
    <row r="63" spans="1:4" x14ac:dyDescent="0.25">
      <c r="A63" s="55"/>
      <c r="B63" s="2"/>
      <c r="C63" s="2"/>
      <c r="D63" s="2"/>
    </row>
    <row r="64" spans="1:4" x14ac:dyDescent="0.25">
      <c r="A64" s="55"/>
      <c r="B64" s="2"/>
      <c r="C64" s="2"/>
      <c r="D64" s="2"/>
    </row>
    <row r="65" spans="1:4" x14ac:dyDescent="0.25">
      <c r="A65" s="55"/>
      <c r="B65" s="2"/>
      <c r="C65" s="2"/>
      <c r="D65" s="2"/>
    </row>
    <row r="66" spans="1:4" x14ac:dyDescent="0.25">
      <c r="A66" s="55"/>
      <c r="B66" s="2"/>
      <c r="C66" s="2"/>
      <c r="D66" s="2"/>
    </row>
    <row r="67" spans="1:4" x14ac:dyDescent="0.25">
      <c r="A67" s="55"/>
      <c r="B67" s="2"/>
      <c r="C67" s="2"/>
      <c r="D67" s="2"/>
    </row>
    <row r="68" spans="1:4" x14ac:dyDescent="0.25">
      <c r="A68" s="55"/>
      <c r="B68" s="2"/>
      <c r="C68" s="2"/>
      <c r="D68" s="2"/>
    </row>
    <row r="69" spans="1:4" x14ac:dyDescent="0.25">
      <c r="A69" s="55"/>
      <c r="B69" s="2"/>
      <c r="C69" s="2"/>
      <c r="D69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BB8B-BE29-48F2-A8DE-47675632F69C}">
  <dimension ref="A1:T55"/>
  <sheetViews>
    <sheetView topLeftCell="J1" workbookViewId="0">
      <selection activeCell="K3" sqref="K3:K36"/>
    </sheetView>
  </sheetViews>
  <sheetFormatPr defaultRowHeight="15" x14ac:dyDescent="0.25"/>
  <cols>
    <col min="2" max="4" width="12" bestFit="1" customWidth="1"/>
    <col min="5" max="5" width="14.140625" bestFit="1" customWidth="1"/>
    <col min="7" max="7" width="16.42578125" bestFit="1" customWidth="1"/>
    <col min="10" max="10" width="19.7109375" bestFit="1" customWidth="1"/>
    <col min="11" max="11" width="15.42578125" bestFit="1" customWidth="1"/>
    <col min="13" max="13" width="18.5703125" bestFit="1" customWidth="1"/>
    <col min="14" max="14" width="12.7109375" bestFit="1" customWidth="1"/>
    <col min="15" max="15" width="11.7109375" bestFit="1" customWidth="1"/>
    <col min="16" max="16" width="14.85546875" bestFit="1" customWidth="1"/>
    <col min="17" max="17" width="14.42578125" bestFit="1" customWidth="1"/>
    <col min="18" max="18" width="15.5703125" bestFit="1" customWidth="1"/>
  </cols>
  <sheetData>
    <row r="1" spans="1:20" x14ac:dyDescent="0.25">
      <c r="B1" t="s">
        <v>145</v>
      </c>
      <c r="C1" t="s">
        <v>143</v>
      </c>
      <c r="D1" t="s">
        <v>144</v>
      </c>
      <c r="E1" t="s">
        <v>146</v>
      </c>
      <c r="F1" t="s">
        <v>147</v>
      </c>
      <c r="G1" t="s">
        <v>148</v>
      </c>
      <c r="H1" t="s">
        <v>97</v>
      </c>
      <c r="I1" t="s">
        <v>149</v>
      </c>
      <c r="J1" t="s">
        <v>150</v>
      </c>
      <c r="K1" t="s">
        <v>113</v>
      </c>
      <c r="M1" t="s">
        <v>156</v>
      </c>
      <c r="N1" t="s">
        <v>157</v>
      </c>
      <c r="O1" t="s">
        <v>158</v>
      </c>
      <c r="P1" t="s">
        <v>159</v>
      </c>
      <c r="Q1" t="s">
        <v>160</v>
      </c>
      <c r="R1" t="s">
        <v>161</v>
      </c>
      <c r="S1" t="s">
        <v>162</v>
      </c>
      <c r="T1" t="s">
        <v>163</v>
      </c>
    </row>
    <row r="2" spans="1:20" x14ac:dyDescent="0.25">
      <c r="A2" t="s">
        <v>10</v>
      </c>
      <c r="B2" s="3">
        <v>876270</v>
      </c>
      <c r="C2" s="3">
        <v>142670</v>
      </c>
      <c r="D2" s="3">
        <v>733600</v>
      </c>
      <c r="H2" t="e">
        <f>VLOOKUP(A2,'Macro Indicators &amp; Sales'!$A:$H,8,0)</f>
        <v>#N/A</v>
      </c>
    </row>
    <row r="3" spans="1:20" x14ac:dyDescent="0.25">
      <c r="A3" t="s">
        <v>11</v>
      </c>
      <c r="B3" s="3">
        <v>1027690</v>
      </c>
      <c r="C3" s="3">
        <v>190470</v>
      </c>
      <c r="D3" s="3">
        <v>837220</v>
      </c>
      <c r="E3" s="9">
        <f>(B3/B2-1)*100</f>
        <v>17.280062081321958</v>
      </c>
      <c r="F3" s="9">
        <f t="shared" ref="F3:G3" si="0">(C3/C2-1)*100</f>
        <v>33.503890096025792</v>
      </c>
      <c r="G3" s="9">
        <f t="shared" si="0"/>
        <v>14.124863685932398</v>
      </c>
      <c r="H3" t="e">
        <f>VLOOKUP(A3,'Macro Indicators &amp; Sales'!$A:$H,8,0)</f>
        <v>#N/A</v>
      </c>
      <c r="I3" s="1" t="e">
        <f>E3-H3</f>
        <v>#N/A</v>
      </c>
      <c r="J3" s="1" t="e">
        <f>G3-H3</f>
        <v>#N/A</v>
      </c>
      <c r="M3" s="1" t="e">
        <f>F3-H3</f>
        <v>#N/A</v>
      </c>
    </row>
    <row r="4" spans="1:20" x14ac:dyDescent="0.25">
      <c r="A4" t="s">
        <v>12</v>
      </c>
      <c r="B4" s="3">
        <v>1145620</v>
      </c>
      <c r="C4" s="3">
        <v>224840</v>
      </c>
      <c r="D4" s="3">
        <v>920780</v>
      </c>
      <c r="E4" s="9">
        <f t="shared" ref="E4:E34" si="1">(B4/B3-1)*100</f>
        <v>11.475250318675867</v>
      </c>
      <c r="F4" s="9">
        <f t="shared" ref="F4:F34" si="2">(C4/C3-1)*100</f>
        <v>18.044836457184864</v>
      </c>
      <c r="G4" s="9">
        <f t="shared" ref="G4:G34" si="3">(D4/D3-1)*100</f>
        <v>9.9806502472468352</v>
      </c>
      <c r="H4" t="e">
        <f>VLOOKUP(A4,'Macro Indicators &amp; Sales'!$A:$H,8,0)</f>
        <v>#N/A</v>
      </c>
      <c r="I4" s="1" t="e">
        <f t="shared" ref="I4:I34" si="4">E4-H4</f>
        <v>#N/A</v>
      </c>
      <c r="J4" s="1" t="e">
        <f t="shared" ref="J4:J34" si="5">G4-H4</f>
        <v>#N/A</v>
      </c>
      <c r="M4" s="1" t="e">
        <f t="shared" ref="M4:M36" si="6">F4-H4</f>
        <v>#N/A</v>
      </c>
    </row>
    <row r="5" spans="1:20" x14ac:dyDescent="0.25">
      <c r="A5" t="s">
        <v>13</v>
      </c>
      <c r="B5" s="3">
        <v>1217700</v>
      </c>
      <c r="C5" s="3">
        <v>253100</v>
      </c>
      <c r="D5" s="3">
        <v>964600</v>
      </c>
      <c r="E5" s="9">
        <f t="shared" si="1"/>
        <v>6.2917895986452699</v>
      </c>
      <c r="F5" s="9">
        <f t="shared" si="2"/>
        <v>12.568937911403655</v>
      </c>
      <c r="G5" s="9">
        <f t="shared" si="3"/>
        <v>4.759008666565312</v>
      </c>
      <c r="H5" t="e">
        <f>VLOOKUP(A5,'Macro Indicators &amp; Sales'!$A:$H,8,0)</f>
        <v>#N/A</v>
      </c>
      <c r="I5" s="1" t="e">
        <f t="shared" si="4"/>
        <v>#N/A</v>
      </c>
      <c r="J5" s="1" t="e">
        <f t="shared" si="5"/>
        <v>#N/A</v>
      </c>
      <c r="M5" s="1" t="e">
        <f t="shared" si="6"/>
        <v>#N/A</v>
      </c>
    </row>
    <row r="6" spans="1:20" x14ac:dyDescent="0.25">
      <c r="A6" t="s">
        <v>14</v>
      </c>
      <c r="B6" s="3">
        <v>1462860</v>
      </c>
      <c r="C6" s="3">
        <v>338680</v>
      </c>
      <c r="D6" s="3">
        <v>1124180</v>
      </c>
      <c r="E6" s="9">
        <f t="shared" si="1"/>
        <v>20.133037694013311</v>
      </c>
      <c r="F6" s="9">
        <f t="shared" si="2"/>
        <v>33.812722244172264</v>
      </c>
      <c r="G6" s="9">
        <f t="shared" si="3"/>
        <v>16.543645034211064</v>
      </c>
      <c r="H6" t="e">
        <f>VLOOKUP(A6,'Macro Indicators &amp; Sales'!$A:$H,8,0)</f>
        <v>#DIV/0!</v>
      </c>
      <c r="I6" s="1" t="e">
        <f t="shared" si="4"/>
        <v>#DIV/0!</v>
      </c>
      <c r="J6" s="1" t="e">
        <f t="shared" si="5"/>
        <v>#DIV/0!</v>
      </c>
      <c r="M6" s="1" t="e">
        <f t="shared" si="6"/>
        <v>#DIV/0!</v>
      </c>
    </row>
    <row r="7" spans="1:20" x14ac:dyDescent="0.25">
      <c r="A7" t="s">
        <v>15</v>
      </c>
      <c r="B7" s="3">
        <v>1727400</v>
      </c>
      <c r="C7" s="3">
        <v>414760</v>
      </c>
      <c r="D7" s="3">
        <v>1312640</v>
      </c>
      <c r="E7" s="9">
        <f t="shared" si="1"/>
        <v>18.083753742668463</v>
      </c>
      <c r="F7" s="9">
        <f t="shared" si="2"/>
        <v>22.463682532183782</v>
      </c>
      <c r="G7" s="9">
        <f t="shared" si="3"/>
        <v>16.764219253144507</v>
      </c>
      <c r="H7" s="9">
        <f>VLOOKUP(A7,'Macro Indicators &amp; Sales'!$A:$H,8,0)</f>
        <v>8.7950745822404475</v>
      </c>
      <c r="I7" s="1">
        <f>E7-H7</f>
        <v>9.2886791604280159</v>
      </c>
      <c r="J7" s="1">
        <f t="shared" si="5"/>
        <v>7.9691446709040594</v>
      </c>
      <c r="M7" s="1">
        <f t="shared" si="6"/>
        <v>13.668607949943334</v>
      </c>
    </row>
    <row r="8" spans="1:20" x14ac:dyDescent="0.25">
      <c r="A8" t="s">
        <v>16</v>
      </c>
      <c r="B8" s="3">
        <v>1973050</v>
      </c>
      <c r="C8" s="3">
        <v>471790</v>
      </c>
      <c r="D8" s="3">
        <v>1501260</v>
      </c>
      <c r="E8" s="9">
        <f t="shared" si="1"/>
        <v>14.220794257265258</v>
      </c>
      <c r="F8" s="9">
        <f t="shared" si="2"/>
        <v>13.750120551644329</v>
      </c>
      <c r="G8" s="9">
        <f t="shared" si="3"/>
        <v>14.369514870794742</v>
      </c>
      <c r="H8" s="9">
        <f>VLOOKUP(A8,'Macro Indicators &amp; Sales'!$A:$H,8,0)</f>
        <v>8.8129405482214374</v>
      </c>
      <c r="I8" s="1">
        <f t="shared" si="4"/>
        <v>5.4078537090438203</v>
      </c>
      <c r="J8" s="1">
        <f t="shared" si="5"/>
        <v>5.5565743225733044</v>
      </c>
      <c r="M8" s="1">
        <f t="shared" si="6"/>
        <v>4.9371800034228919</v>
      </c>
    </row>
    <row r="9" spans="1:20" x14ac:dyDescent="0.25">
      <c r="A9" t="s">
        <v>17</v>
      </c>
      <c r="B9" s="3">
        <v>2143720</v>
      </c>
      <c r="C9" s="3">
        <v>546260</v>
      </c>
      <c r="D9" s="3">
        <v>1597460</v>
      </c>
      <c r="E9" s="9">
        <f t="shared" si="1"/>
        <v>8.6500595524695356</v>
      </c>
      <c r="F9" s="9">
        <f t="shared" si="2"/>
        <v>15.784565166705523</v>
      </c>
      <c r="G9" s="9">
        <f t="shared" si="3"/>
        <v>6.4079506547833232</v>
      </c>
      <c r="H9" s="9">
        <f>VLOOKUP(A9,'Macro Indicators &amp; Sales'!$A:$H,8,0)</f>
        <v>9.4498996938021449</v>
      </c>
      <c r="I9" s="1">
        <f t="shared" si="4"/>
        <v>-0.79984014133260928</v>
      </c>
      <c r="J9" s="1">
        <f t="shared" si="5"/>
        <v>-3.0419490390188217</v>
      </c>
      <c r="M9" s="1">
        <f t="shared" si="6"/>
        <v>6.334665472903378</v>
      </c>
    </row>
    <row r="10" spans="1:20" x14ac:dyDescent="0.25">
      <c r="A10" t="s">
        <v>18</v>
      </c>
      <c r="B10" s="3">
        <v>2299710</v>
      </c>
      <c r="C10" s="3">
        <v>572440</v>
      </c>
      <c r="D10" s="3">
        <v>1727270</v>
      </c>
      <c r="E10" s="9">
        <f t="shared" si="1"/>
        <v>7.2766032877428</v>
      </c>
      <c r="F10" s="9">
        <f t="shared" si="2"/>
        <v>4.7925896093435449</v>
      </c>
      <c r="G10" s="9">
        <f t="shared" si="3"/>
        <v>8.1260250647903653</v>
      </c>
      <c r="H10" s="9">
        <f>VLOOKUP(A10,'Macro Indicators &amp; Sales'!$A:$H,8,0)</f>
        <v>12.627049971059234</v>
      </c>
      <c r="I10" s="1">
        <f t="shared" si="4"/>
        <v>-5.3504466833164344</v>
      </c>
      <c r="J10" s="1">
        <f t="shared" si="5"/>
        <v>-4.501024906268869</v>
      </c>
      <c r="M10" s="1">
        <f t="shared" si="6"/>
        <v>-7.8344603617156894</v>
      </c>
    </row>
    <row r="11" spans="1:20" x14ac:dyDescent="0.25">
      <c r="A11" t="s">
        <v>19</v>
      </c>
      <c r="B11" s="3">
        <v>2715440</v>
      </c>
      <c r="C11" s="3">
        <v>709370</v>
      </c>
      <c r="D11" s="3">
        <v>2006070</v>
      </c>
      <c r="E11" s="9">
        <f t="shared" si="1"/>
        <v>18.077496727848285</v>
      </c>
      <c r="F11" s="9">
        <f t="shared" si="2"/>
        <v>23.920410872755227</v>
      </c>
      <c r="G11" s="9">
        <f t="shared" si="3"/>
        <v>16.141078117491769</v>
      </c>
      <c r="H11" s="9">
        <f>VLOOKUP(A11,'Macro Indicators &amp; Sales'!$A:$H,8,0)</f>
        <v>5.6732894101201525</v>
      </c>
      <c r="I11" s="1">
        <f t="shared" si="4"/>
        <v>12.404207317728133</v>
      </c>
      <c r="J11" s="1">
        <f t="shared" si="5"/>
        <v>10.467788707371618</v>
      </c>
      <c r="M11" s="1">
        <f t="shared" si="6"/>
        <v>18.247121462635075</v>
      </c>
    </row>
    <row r="12" spans="1:20" x14ac:dyDescent="0.25">
      <c r="A12" t="s">
        <v>20</v>
      </c>
      <c r="B12" s="3">
        <v>3009720</v>
      </c>
      <c r="C12" s="3">
        <v>811630</v>
      </c>
      <c r="D12" s="3">
        <v>2198090</v>
      </c>
      <c r="E12" s="9">
        <f t="shared" si="1"/>
        <v>10.837286038358428</v>
      </c>
      <c r="F12" s="9">
        <f t="shared" si="2"/>
        <v>14.415608215740727</v>
      </c>
      <c r="G12" s="9">
        <f t="shared" si="3"/>
        <v>9.5719491343771566</v>
      </c>
      <c r="H12" s="9">
        <f>VLOOKUP(A12,'Macro Indicators &amp; Sales'!$A:$H,8,0)</f>
        <v>4.7074912509021516</v>
      </c>
      <c r="I12" s="1">
        <f t="shared" si="4"/>
        <v>6.1297947874562766</v>
      </c>
      <c r="J12" s="1">
        <f t="shared" si="5"/>
        <v>4.864457883475005</v>
      </c>
      <c r="M12" s="1">
        <f t="shared" si="6"/>
        <v>9.7081169648385757</v>
      </c>
    </row>
    <row r="13" spans="1:20" x14ac:dyDescent="0.25">
      <c r="A13" t="s">
        <v>21</v>
      </c>
      <c r="B13" s="3">
        <v>3089470</v>
      </c>
      <c r="C13" s="3">
        <v>848760</v>
      </c>
      <c r="D13" s="3">
        <v>2240710</v>
      </c>
      <c r="E13" s="9">
        <f t="shared" si="1"/>
        <v>2.6497481493295005</v>
      </c>
      <c r="F13" s="9">
        <f t="shared" si="2"/>
        <v>4.5747446496556377</v>
      </c>
      <c r="G13" s="9">
        <f t="shared" si="3"/>
        <v>1.9389560936995398</v>
      </c>
      <c r="H13" s="9">
        <f>VLOOKUP(A13,'Macro Indicators &amp; Sales'!$A:$H,8,0)</f>
        <v>6.7747077577045678</v>
      </c>
      <c r="I13" s="1">
        <f t="shared" si="4"/>
        <v>-4.1249596083750673</v>
      </c>
      <c r="J13" s="1">
        <f t="shared" si="5"/>
        <v>-4.835751664005028</v>
      </c>
      <c r="M13" s="1">
        <f t="shared" si="6"/>
        <v>-2.1999631080489301</v>
      </c>
    </row>
    <row r="14" spans="1:20" x14ac:dyDescent="0.25">
      <c r="A14" t="s">
        <v>22</v>
      </c>
      <c r="B14" s="3">
        <v>3520180</v>
      </c>
      <c r="C14" s="3">
        <v>1003020</v>
      </c>
      <c r="D14" s="3">
        <v>2517160</v>
      </c>
      <c r="E14" s="9">
        <f t="shared" si="1"/>
        <v>13.941226165005638</v>
      </c>
      <c r="F14" s="9">
        <f t="shared" si="2"/>
        <v>18.174749045666626</v>
      </c>
      <c r="G14" s="9">
        <f t="shared" si="3"/>
        <v>12.337607276265118</v>
      </c>
      <c r="H14" s="9">
        <f>VLOOKUP(A14,'Macro Indicators &amp; Sales'!$A:$H,8,0)</f>
        <v>4.2973614260003679</v>
      </c>
      <c r="I14" s="1">
        <f t="shared" si="4"/>
        <v>9.6438647390052701</v>
      </c>
      <c r="J14" s="1">
        <f t="shared" si="5"/>
        <v>8.0402458502647498</v>
      </c>
      <c r="M14" s="1">
        <f t="shared" si="6"/>
        <v>13.877387619666258</v>
      </c>
    </row>
    <row r="15" spans="1:20" x14ac:dyDescent="0.25">
      <c r="A15" t="s">
        <v>23</v>
      </c>
      <c r="B15" s="3">
        <v>4080990</v>
      </c>
      <c r="C15" s="3">
        <v>1253030</v>
      </c>
      <c r="D15" s="3">
        <v>2827960</v>
      </c>
      <c r="E15" s="9">
        <f t="shared" si="1"/>
        <v>15.931287604611132</v>
      </c>
      <c r="F15" s="9">
        <f t="shared" si="2"/>
        <v>24.925724312576026</v>
      </c>
      <c r="G15" s="9">
        <f t="shared" si="3"/>
        <v>12.347248486389418</v>
      </c>
      <c r="H15" s="9">
        <f>VLOOKUP(A15,'Macro Indicators &amp; Sales'!$A:$H,8,0)</f>
        <v>3.321740542440299</v>
      </c>
      <c r="I15" s="1">
        <f t="shared" si="4"/>
        <v>12.609547062170833</v>
      </c>
      <c r="J15" s="1">
        <f t="shared" si="5"/>
        <v>9.025507943949119</v>
      </c>
      <c r="M15" s="1">
        <f t="shared" si="6"/>
        <v>21.603983770135727</v>
      </c>
    </row>
    <row r="16" spans="1:20" x14ac:dyDescent="0.25">
      <c r="A16" t="s">
        <v>24</v>
      </c>
      <c r="B16" s="3">
        <v>4853750</v>
      </c>
      <c r="C16" s="3">
        <v>1568280</v>
      </c>
      <c r="D16" s="3">
        <v>3285470</v>
      </c>
      <c r="E16" s="9">
        <f t="shared" si="1"/>
        <v>18.935601410442082</v>
      </c>
      <c r="F16" s="9">
        <f t="shared" si="2"/>
        <v>25.159014548733861</v>
      </c>
      <c r="G16" s="9">
        <f t="shared" si="3"/>
        <v>16.178093042334396</v>
      </c>
      <c r="H16" s="9">
        <f>VLOOKUP(A16,'Macro Indicators &amp; Sales'!$A:$H,8,0)</f>
        <v>8.012424265747109</v>
      </c>
      <c r="I16" s="1">
        <f t="shared" si="4"/>
        <v>10.923177144694973</v>
      </c>
      <c r="J16" s="1">
        <f t="shared" si="5"/>
        <v>8.1656687765872871</v>
      </c>
      <c r="M16" s="1">
        <f t="shared" si="6"/>
        <v>17.14659028298675</v>
      </c>
    </row>
    <row r="17" spans="1:20" x14ac:dyDescent="0.25">
      <c r="A17" t="s">
        <v>25</v>
      </c>
      <c r="B17" s="3">
        <v>5765940</v>
      </c>
      <c r="C17" s="3">
        <v>1954280</v>
      </c>
      <c r="D17" s="3">
        <v>3811660</v>
      </c>
      <c r="E17" s="9">
        <f t="shared" si="1"/>
        <v>18.793510172547002</v>
      </c>
      <c r="F17" s="9">
        <f t="shared" si="2"/>
        <v>24.612951768816792</v>
      </c>
      <c r="G17" s="9">
        <f t="shared" si="3"/>
        <v>16.015668991042386</v>
      </c>
      <c r="H17" s="9">
        <f>VLOOKUP(A17,'Macro Indicators &amp; Sales'!$A:$H,8,0)</f>
        <v>5.8114690213996738</v>
      </c>
      <c r="I17" s="1">
        <f t="shared" si="4"/>
        <v>12.982041151147328</v>
      </c>
      <c r="J17" s="1">
        <f t="shared" si="5"/>
        <v>10.204199969642712</v>
      </c>
      <c r="M17" s="1">
        <f t="shared" si="6"/>
        <v>18.801482747417118</v>
      </c>
    </row>
    <row r="18" spans="1:20" x14ac:dyDescent="0.25">
      <c r="A18" t="s">
        <v>26</v>
      </c>
      <c r="B18" s="3">
        <v>7240230</v>
      </c>
      <c r="C18" s="3">
        <v>2690780</v>
      </c>
      <c r="D18" s="3">
        <v>4549450</v>
      </c>
      <c r="E18" s="9">
        <f t="shared" si="1"/>
        <v>25.568944525957615</v>
      </c>
      <c r="F18" s="9">
        <f t="shared" si="2"/>
        <v>37.686513703256438</v>
      </c>
      <c r="G18" s="9">
        <f t="shared" si="3"/>
        <v>19.356133548112897</v>
      </c>
      <c r="H18" s="9">
        <f>VLOOKUP(A18,'Macro Indicators &amp; Sales'!$A:$H,8,0)</f>
        <v>3.6105137770522377</v>
      </c>
      <c r="I18" s="1">
        <f t="shared" si="4"/>
        <v>21.958430748905378</v>
      </c>
      <c r="J18" s="1">
        <f t="shared" si="5"/>
        <v>15.74561977106066</v>
      </c>
      <c r="M18" s="1">
        <f t="shared" si="6"/>
        <v>34.075999926204197</v>
      </c>
    </row>
    <row r="19" spans="1:20" x14ac:dyDescent="0.25">
      <c r="A19" t="s">
        <v>27</v>
      </c>
      <c r="B19" s="3">
        <v>8774960</v>
      </c>
      <c r="C19" s="3">
        <v>3556890</v>
      </c>
      <c r="D19" s="3">
        <v>5218070</v>
      </c>
      <c r="E19" s="9">
        <f t="shared" si="1"/>
        <v>21.197254783342512</v>
      </c>
      <c r="F19" s="9">
        <f t="shared" si="2"/>
        <v>32.188064427415107</v>
      </c>
      <c r="G19" s="9">
        <f t="shared" si="3"/>
        <v>14.696721581729655</v>
      </c>
      <c r="H19" s="9">
        <f>VLOOKUP(A19,'Macro Indicators &amp; Sales'!$A:$H,8,0)</f>
        <v>5.5029347751071933</v>
      </c>
      <c r="I19" s="1">
        <f t="shared" si="4"/>
        <v>15.694320008235319</v>
      </c>
      <c r="J19" s="1">
        <f t="shared" si="5"/>
        <v>9.1937868066224624</v>
      </c>
      <c r="M19" s="1">
        <f t="shared" si="6"/>
        <v>26.685129652307914</v>
      </c>
    </row>
    <row r="20" spans="1:20" x14ac:dyDescent="0.25">
      <c r="A20" t="s">
        <v>28</v>
      </c>
      <c r="B20" s="3">
        <v>9263040</v>
      </c>
      <c r="C20" s="3">
        <v>3779860</v>
      </c>
      <c r="D20" s="3">
        <v>5483180</v>
      </c>
      <c r="E20" s="9">
        <f t="shared" si="1"/>
        <v>5.5621905968802121</v>
      </c>
      <c r="F20" s="9">
        <f t="shared" si="2"/>
        <v>6.268678536586747</v>
      </c>
      <c r="G20" s="9">
        <f t="shared" si="3"/>
        <v>5.0806140967829094</v>
      </c>
      <c r="H20" s="9">
        <f>VLOOKUP(A20,'Macro Indicators &amp; Sales'!$A:$H,8,0)</f>
        <v>6.6874077619560213</v>
      </c>
      <c r="I20" s="1">
        <f t="shared" si="4"/>
        <v>-1.1252171650758092</v>
      </c>
      <c r="J20" s="1">
        <f t="shared" si="5"/>
        <v>-1.6067936651731118</v>
      </c>
      <c r="M20" s="1">
        <f t="shared" si="6"/>
        <v>-0.41872922536927426</v>
      </c>
    </row>
    <row r="21" spans="1:20" x14ac:dyDescent="0.25">
      <c r="A21" t="s">
        <v>29</v>
      </c>
      <c r="B21" s="3">
        <v>9846110</v>
      </c>
      <c r="C21" s="3">
        <v>4248740</v>
      </c>
      <c r="D21" s="3">
        <v>5597370</v>
      </c>
      <c r="E21" s="9">
        <f t="shared" si="1"/>
        <v>6.2945857947283024</v>
      </c>
      <c r="F21" s="9">
        <f t="shared" si="2"/>
        <v>12.404692237278624</v>
      </c>
      <c r="G21" s="9">
        <f t="shared" si="3"/>
        <v>2.0825506366743296</v>
      </c>
      <c r="H21" s="9">
        <f>VLOOKUP(A21,'Macro Indicators &amp; Sales'!$A:$H,8,0)</f>
        <v>14.100255723878007</v>
      </c>
      <c r="I21" s="1">
        <f t="shared" si="4"/>
        <v>-7.8056699291497047</v>
      </c>
      <c r="J21" s="1">
        <f t="shared" si="5"/>
        <v>-12.017705087203677</v>
      </c>
      <c r="M21" s="1">
        <f t="shared" si="6"/>
        <v>-1.6955634865993829</v>
      </c>
    </row>
    <row r="22" spans="1:20" x14ac:dyDescent="0.25">
      <c r="A22" t="s">
        <v>30</v>
      </c>
      <c r="B22" s="3">
        <v>12500670</v>
      </c>
      <c r="C22" s="3">
        <v>5087190</v>
      </c>
      <c r="D22" s="3">
        <v>7413480</v>
      </c>
      <c r="E22" s="9">
        <f t="shared" si="1"/>
        <v>26.960495058454548</v>
      </c>
      <c r="F22" s="9">
        <f t="shared" si="2"/>
        <v>19.734085870163852</v>
      </c>
      <c r="G22" s="9">
        <f t="shared" si="3"/>
        <v>32.445773640120265</v>
      </c>
      <c r="H22" s="9">
        <f>VLOOKUP(A22,'Macro Indicators &amp; Sales'!$A:$H,8,0)</f>
        <v>9.2367135575515569</v>
      </c>
      <c r="I22" s="1">
        <f t="shared" si="4"/>
        <v>17.723781500902991</v>
      </c>
      <c r="J22" s="1">
        <f t="shared" si="5"/>
        <v>23.209060082568708</v>
      </c>
      <c r="M22" s="1">
        <f t="shared" si="6"/>
        <v>10.497372312612296</v>
      </c>
    </row>
    <row r="23" spans="1:20" x14ac:dyDescent="0.25">
      <c r="A23" t="s">
        <v>31</v>
      </c>
      <c r="B23" s="3">
        <v>14427520</v>
      </c>
      <c r="C23" s="3">
        <v>5712460</v>
      </c>
      <c r="D23" s="3">
        <v>8715050</v>
      </c>
      <c r="E23" s="9">
        <f t="shared" si="1"/>
        <v>15.413973811003734</v>
      </c>
      <c r="F23" s="9">
        <f t="shared" si="2"/>
        <v>12.291068350110779</v>
      </c>
      <c r="G23" s="9">
        <f t="shared" si="3"/>
        <v>17.55680193377469</v>
      </c>
      <c r="H23" s="9">
        <f>VLOOKUP(A23,'Macro Indicators &amp; Sales'!$A:$H,8,0)</f>
        <v>8.9570952581495398</v>
      </c>
      <c r="I23" s="1">
        <f t="shared" si="4"/>
        <v>6.4568785528541941</v>
      </c>
      <c r="J23" s="1">
        <f t="shared" si="5"/>
        <v>8.5997066756251499</v>
      </c>
      <c r="M23" s="1">
        <f t="shared" si="6"/>
        <v>3.3339730919612389</v>
      </c>
      <c r="N23">
        <v>1990380</v>
      </c>
      <c r="O23" s="3">
        <f>B23-N23</f>
        <v>12437140</v>
      </c>
      <c r="R23" s="3">
        <f>D23-N23</f>
        <v>6724670</v>
      </c>
    </row>
    <row r="24" spans="1:20" x14ac:dyDescent="0.25">
      <c r="A24" t="s">
        <v>32</v>
      </c>
      <c r="B24" s="3">
        <v>16879580</v>
      </c>
      <c r="C24" s="3">
        <v>6512270</v>
      </c>
      <c r="D24" s="3">
        <v>10367310</v>
      </c>
      <c r="E24" s="9">
        <f t="shared" si="1"/>
        <v>16.995713747061171</v>
      </c>
      <c r="F24" s="9">
        <f t="shared" si="2"/>
        <v>14.001148366903227</v>
      </c>
      <c r="G24" s="9">
        <f t="shared" si="3"/>
        <v>18.958697884693709</v>
      </c>
      <c r="H24" s="9">
        <f>VLOOKUP(A24,'Macro Indicators &amp; Sales'!$A:$H,8,0)</f>
        <v>9.41</v>
      </c>
      <c r="I24" s="1">
        <f t="shared" si="4"/>
        <v>7.5857137470611704</v>
      </c>
      <c r="J24" s="1">
        <f t="shared" si="5"/>
        <v>9.5486978846937092</v>
      </c>
      <c r="M24" s="1">
        <f t="shared" si="6"/>
        <v>4.5911483669032265</v>
      </c>
      <c r="N24">
        <v>2186880</v>
      </c>
      <c r="O24" s="3">
        <f t="shared" ref="O24:O36" si="7">B24-N24</f>
        <v>14692700</v>
      </c>
      <c r="P24" s="1">
        <f>(O24/O23-1)*100</f>
        <v>18.135680711160273</v>
      </c>
      <c r="Q24" s="1">
        <f>P24-H24</f>
        <v>8.7256807111602726</v>
      </c>
      <c r="R24" s="3">
        <f t="shared" ref="R24:R36" si="8">D24-N24</f>
        <v>8180430</v>
      </c>
      <c r="S24" s="1">
        <f>(R24/R23-1)*100</f>
        <v>21.64805113113357</v>
      </c>
      <c r="T24" s="1">
        <f>S24-H24</f>
        <v>12.23805113113357</v>
      </c>
    </row>
    <row r="25" spans="1:20" x14ac:dyDescent="0.25">
      <c r="A25" t="s">
        <v>33</v>
      </c>
      <c r="B25" s="3">
        <v>18465470</v>
      </c>
      <c r="C25" s="3">
        <v>7267750</v>
      </c>
      <c r="D25" s="3">
        <v>11197720</v>
      </c>
      <c r="E25" s="9">
        <f t="shared" si="1"/>
        <v>9.3953167081171518</v>
      </c>
      <c r="F25" s="9">
        <f t="shared" si="2"/>
        <v>11.60087035703372</v>
      </c>
      <c r="G25" s="9">
        <f t="shared" si="3"/>
        <v>8.0098887753911043</v>
      </c>
      <c r="H25" s="9">
        <f>VLOOKUP(A25,'Macro Indicators &amp; Sales'!$A:$H,8,0)</f>
        <v>7.57</v>
      </c>
      <c r="I25" s="1">
        <f>E25-H25</f>
        <v>1.8253167081171515</v>
      </c>
      <c r="J25" s="1">
        <f t="shared" si="5"/>
        <v>0.43988877539110405</v>
      </c>
      <c r="M25" s="1">
        <f t="shared" si="6"/>
        <v>4.0308703570337201</v>
      </c>
      <c r="N25">
        <v>2394880</v>
      </c>
      <c r="O25" s="3">
        <f t="shared" si="7"/>
        <v>16070590</v>
      </c>
      <c r="P25" s="1">
        <f t="shared" ref="P25:P34" si="9">(O25/O24-1)*100</f>
        <v>9.3780584916318901</v>
      </c>
      <c r="Q25" s="1">
        <f t="shared" ref="Q25:Q36" si="10">P25-H25</f>
        <v>1.8080584916318898</v>
      </c>
      <c r="R25" s="3">
        <f t="shared" si="8"/>
        <v>8802840</v>
      </c>
      <c r="S25" s="1">
        <f t="shared" ref="S25:S34" si="11">(R25/R24-1)*100</f>
        <v>7.6085242462804459</v>
      </c>
      <c r="T25" s="1">
        <f t="shared" ref="T25:T36" si="12">S25-H25</f>
        <v>3.8524246280445595E-2</v>
      </c>
    </row>
    <row r="26" spans="1:20" x14ac:dyDescent="0.25">
      <c r="A26" t="s">
        <v>34</v>
      </c>
      <c r="B26" s="3">
        <v>20207280</v>
      </c>
      <c r="C26" s="3">
        <v>8034400</v>
      </c>
      <c r="D26" s="3">
        <v>12172890</v>
      </c>
      <c r="E26" s="9">
        <f t="shared" si="1"/>
        <v>9.4327953742850745</v>
      </c>
      <c r="F26" s="9">
        <f t="shared" si="2"/>
        <v>10.548656736954353</v>
      </c>
      <c r="G26" s="9">
        <f t="shared" si="3"/>
        <v>8.7086478318800573</v>
      </c>
      <c r="H26" s="9">
        <f>VLOOKUP(A26,'Macro Indicators &amp; Sales'!$A:$H,8,0)</f>
        <v>5.69</v>
      </c>
      <c r="I26" s="1">
        <f t="shared" si="4"/>
        <v>3.7427953742850741</v>
      </c>
      <c r="J26" s="1">
        <f t="shared" si="5"/>
        <v>3.0186478318800569</v>
      </c>
      <c r="M26" s="1">
        <f t="shared" si="6"/>
        <v>4.8586567369543525</v>
      </c>
      <c r="N26" s="12">
        <v>2685346.5</v>
      </c>
      <c r="O26" s="3">
        <f t="shared" si="7"/>
        <v>17521933.5</v>
      </c>
      <c r="P26" s="1">
        <f t="shared" si="9"/>
        <v>9.0310529980542</v>
      </c>
      <c r="Q26" s="1">
        <f t="shared" si="10"/>
        <v>3.3410529980541996</v>
      </c>
      <c r="R26" s="3">
        <f t="shared" si="8"/>
        <v>9487543.5</v>
      </c>
      <c r="S26" s="1">
        <f t="shared" si="11"/>
        <v>7.7782113499734074</v>
      </c>
      <c r="T26" s="1">
        <f t="shared" si="12"/>
        <v>2.088211349973407</v>
      </c>
    </row>
    <row r="27" spans="1:20" x14ac:dyDescent="0.25">
      <c r="A27" t="s">
        <v>35</v>
      </c>
      <c r="B27" s="3">
        <v>22971010</v>
      </c>
      <c r="C27" s="3">
        <v>8301210</v>
      </c>
      <c r="D27" s="3">
        <v>14669810</v>
      </c>
      <c r="E27" s="9">
        <f t="shared" si="1"/>
        <v>13.676902581643846</v>
      </c>
      <c r="F27" s="9">
        <f t="shared" si="2"/>
        <v>3.3208453649308023</v>
      </c>
      <c r="G27" s="9">
        <f t="shared" si="3"/>
        <v>20.51213803788583</v>
      </c>
      <c r="H27" s="9">
        <f>VLOOKUP(A27,'Macro Indicators &amp; Sales'!$A:$H,8,0)</f>
        <v>4.84</v>
      </c>
      <c r="I27" s="1">
        <f t="shared" si="4"/>
        <v>8.8369025816438462</v>
      </c>
      <c r="J27" s="1">
        <f t="shared" si="5"/>
        <v>15.67213803788583</v>
      </c>
      <c r="M27" s="1">
        <f t="shared" si="6"/>
        <v>-1.5191546350691976</v>
      </c>
      <c r="N27" s="12">
        <v>3566496.9999999995</v>
      </c>
      <c r="O27" s="3">
        <f t="shared" si="7"/>
        <v>19404513</v>
      </c>
      <c r="P27" s="1">
        <f t="shared" si="9"/>
        <v>10.744131062933215</v>
      </c>
      <c r="Q27" s="1">
        <f t="shared" si="10"/>
        <v>5.9041310629332155</v>
      </c>
      <c r="R27" s="3">
        <f t="shared" si="8"/>
        <v>11103313</v>
      </c>
      <c r="S27" s="1">
        <f t="shared" si="11"/>
        <v>17.030430479712688</v>
      </c>
      <c r="T27" s="1">
        <f t="shared" si="12"/>
        <v>12.190430479712688</v>
      </c>
    </row>
    <row r="28" spans="1:20" x14ac:dyDescent="0.25">
      <c r="A28" t="s">
        <v>36</v>
      </c>
      <c r="B28" s="3">
        <v>26221450</v>
      </c>
      <c r="C28" s="3">
        <v>9596270</v>
      </c>
      <c r="D28" s="3">
        <v>16625180</v>
      </c>
      <c r="E28" s="9">
        <f t="shared" si="1"/>
        <v>14.150183209184108</v>
      </c>
      <c r="F28" s="9">
        <f t="shared" si="2"/>
        <v>15.600858188143651</v>
      </c>
      <c r="G28" s="9">
        <f t="shared" si="3"/>
        <v>13.329211489446703</v>
      </c>
      <c r="H28" s="9">
        <f>VLOOKUP(A28,'Macro Indicators &amp; Sales'!$A:$H,8,0)</f>
        <v>4.91</v>
      </c>
      <c r="I28" s="1">
        <f t="shared" si="4"/>
        <v>9.2401832091841083</v>
      </c>
      <c r="J28" s="1">
        <f t="shared" si="5"/>
        <v>8.4192114894467025</v>
      </c>
      <c r="M28" s="1">
        <f t="shared" si="6"/>
        <v>10.69085818814365</v>
      </c>
      <c r="N28" s="12">
        <v>4462196.9000000004</v>
      </c>
      <c r="O28" s="3">
        <f t="shared" si="7"/>
        <v>21759253.100000001</v>
      </c>
      <c r="P28" s="1">
        <f t="shared" si="9"/>
        <v>12.135012612787555</v>
      </c>
      <c r="Q28" s="1">
        <f t="shared" si="10"/>
        <v>7.2250126127875554</v>
      </c>
      <c r="R28" s="3">
        <f t="shared" si="8"/>
        <v>12162983.1</v>
      </c>
      <c r="S28" s="1">
        <f t="shared" si="11"/>
        <v>9.5437289753067311</v>
      </c>
      <c r="T28" s="1">
        <f t="shared" si="12"/>
        <v>4.633728975306731</v>
      </c>
    </row>
    <row r="29" spans="1:20" x14ac:dyDescent="0.25">
      <c r="A29" t="s">
        <v>37</v>
      </c>
      <c r="B29" s="3">
        <v>29781340</v>
      </c>
      <c r="C29" s="3">
        <v>11211890</v>
      </c>
      <c r="D29" s="3">
        <v>18569450</v>
      </c>
      <c r="E29" s="9">
        <f t="shared" si="1"/>
        <v>13.576251504016756</v>
      </c>
      <c r="F29" s="9">
        <f t="shared" si="2"/>
        <v>16.835916455039303</v>
      </c>
      <c r="G29" s="9">
        <f t="shared" si="3"/>
        <v>11.694730523218389</v>
      </c>
      <c r="H29" s="9">
        <f>VLOOKUP(A29,'Macro Indicators &amp; Sales'!$A:$H,8,0)</f>
        <v>4.6399999999999997</v>
      </c>
      <c r="I29" s="1">
        <f t="shared" si="4"/>
        <v>8.9362515040167558</v>
      </c>
      <c r="J29" s="1">
        <f t="shared" si="5"/>
        <v>7.0547305232183897</v>
      </c>
      <c r="M29" s="1">
        <f t="shared" si="6"/>
        <v>12.195916455039303</v>
      </c>
      <c r="N29" s="12">
        <v>4686528.3999999994</v>
      </c>
      <c r="O29" s="3">
        <f t="shared" si="7"/>
        <v>25094811.600000001</v>
      </c>
      <c r="P29" s="1">
        <f t="shared" si="9"/>
        <v>15.329379573235435</v>
      </c>
      <c r="Q29" s="1">
        <f t="shared" si="10"/>
        <v>10.689379573235435</v>
      </c>
      <c r="R29" s="3">
        <f t="shared" si="8"/>
        <v>13882921.600000001</v>
      </c>
      <c r="S29" s="1">
        <f t="shared" si="11"/>
        <v>14.140762063543466</v>
      </c>
      <c r="T29" s="1">
        <f t="shared" si="12"/>
        <v>9.5007620635434655</v>
      </c>
    </row>
    <row r="30" spans="1:20" x14ac:dyDescent="0.25">
      <c r="A30" t="s">
        <v>38</v>
      </c>
      <c r="B30" s="3">
        <v>32789470</v>
      </c>
      <c r="C30" s="3">
        <v>12460830</v>
      </c>
      <c r="D30" s="3">
        <v>20328640</v>
      </c>
      <c r="E30" s="9">
        <f t="shared" si="1"/>
        <v>10.100720786908845</v>
      </c>
      <c r="F30" s="9">
        <f t="shared" si="2"/>
        <v>11.139424307587742</v>
      </c>
      <c r="G30" s="9">
        <f t="shared" si="3"/>
        <v>9.4735708381239014</v>
      </c>
      <c r="H30" s="9">
        <f>VLOOKUP(A30,'Macro Indicators &amp; Sales'!$A:$H,8,0)</f>
        <v>5.54</v>
      </c>
      <c r="I30" s="1">
        <f t="shared" si="4"/>
        <v>4.5607207869088446</v>
      </c>
      <c r="J30" s="1">
        <f t="shared" si="5"/>
        <v>3.9335708381239014</v>
      </c>
      <c r="M30" s="1">
        <f t="shared" si="6"/>
        <v>5.5994243075877419</v>
      </c>
      <c r="N30" s="12">
        <v>4878104.0999999996</v>
      </c>
      <c r="O30" s="3">
        <f t="shared" si="7"/>
        <v>27911365.899999999</v>
      </c>
      <c r="P30" s="1">
        <f t="shared" si="9"/>
        <v>11.223651904204758</v>
      </c>
      <c r="Q30" s="1">
        <f t="shared" si="10"/>
        <v>5.6836519042047575</v>
      </c>
      <c r="R30" s="3">
        <f t="shared" si="8"/>
        <v>15450535.9</v>
      </c>
      <c r="S30" s="1">
        <f t="shared" si="11"/>
        <v>11.291674369175997</v>
      </c>
      <c r="T30" s="1">
        <f t="shared" si="12"/>
        <v>5.7516743691759968</v>
      </c>
    </row>
    <row r="31" spans="1:20" x14ac:dyDescent="0.25">
      <c r="A31" t="s">
        <v>39</v>
      </c>
      <c r="B31" s="3">
        <v>32315820</v>
      </c>
      <c r="C31" s="3">
        <v>12162030</v>
      </c>
      <c r="D31" s="3">
        <v>20153790</v>
      </c>
      <c r="E31" s="9">
        <f t="shared" si="1"/>
        <v>-1.4445186213744798</v>
      </c>
      <c r="F31" s="9">
        <f t="shared" si="2"/>
        <v>-2.3979141036351459</v>
      </c>
      <c r="G31" s="9">
        <f t="shared" si="3"/>
        <v>-0.86011656461032482</v>
      </c>
      <c r="H31" s="9">
        <f>VLOOKUP(A31,'Macro Indicators &amp; Sales'!$A:$H,8,0)</f>
        <v>3.82</v>
      </c>
      <c r="I31" s="1">
        <f t="shared" si="4"/>
        <v>-5.2645186213744797</v>
      </c>
      <c r="J31" s="1">
        <f t="shared" si="5"/>
        <v>-4.6801165646103247</v>
      </c>
      <c r="M31" s="1">
        <f t="shared" si="6"/>
        <v>-6.2179141036351453</v>
      </c>
      <c r="N31" s="12">
        <v>4908973.3</v>
      </c>
      <c r="O31" s="3">
        <f t="shared" si="7"/>
        <v>27406846.699999999</v>
      </c>
      <c r="P31" s="1">
        <f t="shared" si="9"/>
        <v>-1.8075761745504515</v>
      </c>
      <c r="Q31" s="1">
        <f t="shared" si="10"/>
        <v>-5.6275761745504518</v>
      </c>
      <c r="R31" s="3">
        <f t="shared" si="8"/>
        <v>15244816.699999999</v>
      </c>
      <c r="S31" s="1">
        <f t="shared" si="11"/>
        <v>-1.3314696741360321</v>
      </c>
      <c r="T31" s="1">
        <f t="shared" si="12"/>
        <v>-5.151469674136032</v>
      </c>
    </row>
    <row r="32" spans="1:20" s="35" customFormat="1" x14ac:dyDescent="0.25">
      <c r="A32" s="35" t="s">
        <v>42</v>
      </c>
      <c r="B32" s="36">
        <v>48090440</v>
      </c>
      <c r="C32" s="36">
        <v>19395500</v>
      </c>
      <c r="D32" s="36">
        <v>28694930</v>
      </c>
      <c r="E32" s="37">
        <f>(B32/B36-1)*100</f>
        <v>15.59051575155741</v>
      </c>
      <c r="F32" s="37">
        <f>(C32/C36-1)*100</f>
        <v>26.715300045209965</v>
      </c>
      <c r="G32" s="37">
        <f>(D32/D36-1)*100</f>
        <v>9.1154082207699716</v>
      </c>
      <c r="H32" s="37">
        <f>VLOOKUP(A32,'Macro Indicators &amp; Sales'!$A:$H,8,0)</f>
        <v>6.19</v>
      </c>
      <c r="I32" s="38">
        <f t="shared" si="4"/>
        <v>9.4005157515574105</v>
      </c>
      <c r="J32" s="38">
        <f t="shared" si="5"/>
        <v>2.9254082207699712</v>
      </c>
      <c r="M32" s="38">
        <f>F32-H32</f>
        <v>20.525300045209963</v>
      </c>
      <c r="N32" s="39">
        <v>6629012.0999999996</v>
      </c>
      <c r="O32" s="36">
        <f t="shared" si="7"/>
        <v>41461427.899999999</v>
      </c>
      <c r="P32" s="37">
        <f>(O32/O36-1)*100</f>
        <v>19.623356645620383</v>
      </c>
      <c r="Q32" s="38">
        <f t="shared" si="10"/>
        <v>13.433356645620382</v>
      </c>
      <c r="R32" s="3">
        <f t="shared" si="8"/>
        <v>22065917.899999999</v>
      </c>
      <c r="S32" s="37">
        <f>(R32/R36-1)*100</f>
        <v>14.014439264763778</v>
      </c>
      <c r="T32" s="1">
        <f t="shared" si="12"/>
        <v>7.8244392647637779</v>
      </c>
    </row>
    <row r="33" spans="1:20" x14ac:dyDescent="0.25">
      <c r="A33" t="s">
        <v>43</v>
      </c>
      <c r="B33" s="3">
        <v>54569130</v>
      </c>
      <c r="C33" s="3">
        <v>22044620</v>
      </c>
      <c r="D33" s="3">
        <v>32524510</v>
      </c>
      <c r="E33" s="9">
        <f t="shared" si="1"/>
        <v>13.47188755187101</v>
      </c>
      <c r="F33" s="9">
        <f t="shared" si="2"/>
        <v>13.658425923538964</v>
      </c>
      <c r="G33" s="9">
        <f t="shared" si="3"/>
        <v>13.345841930961333</v>
      </c>
      <c r="H33" s="9">
        <f>VLOOKUP(A33,'Macro Indicators &amp; Sales'!$A:$H,8,0)</f>
        <v>4.38</v>
      </c>
      <c r="I33" s="1">
        <f t="shared" si="4"/>
        <v>9.0918875518710109</v>
      </c>
      <c r="J33" s="1">
        <f t="shared" si="5"/>
        <v>8.9658419309613322</v>
      </c>
      <c r="M33" s="1">
        <f t="shared" si="6"/>
        <v>9.2784259235389648</v>
      </c>
      <c r="N33" s="12">
        <v>6467939.9000000004</v>
      </c>
      <c r="O33" s="3">
        <f t="shared" si="7"/>
        <v>48101190.100000001</v>
      </c>
      <c r="P33" s="1">
        <f t="shared" si="9"/>
        <v>16.014311460797526</v>
      </c>
      <c r="Q33" s="1">
        <f t="shared" si="10"/>
        <v>11.634311460797527</v>
      </c>
      <c r="R33" s="3">
        <f t="shared" si="8"/>
        <v>26056570.100000001</v>
      </c>
      <c r="S33" s="1">
        <f t="shared" si="11"/>
        <v>18.085140251518862</v>
      </c>
      <c r="T33" s="1">
        <f t="shared" si="12"/>
        <v>13.705140251518863</v>
      </c>
    </row>
    <row r="34" spans="1:20" x14ac:dyDescent="0.25">
      <c r="A34" t="s">
        <v>44</v>
      </c>
      <c r="B34" s="3">
        <v>61422760</v>
      </c>
      <c r="C34" s="3">
        <v>25061810</v>
      </c>
      <c r="D34" s="3">
        <v>36360960</v>
      </c>
      <c r="E34" s="9">
        <f t="shared" si="1"/>
        <v>12.559536866356492</v>
      </c>
      <c r="F34" s="9">
        <f t="shared" si="2"/>
        <v>13.686740801156926</v>
      </c>
      <c r="G34" s="9">
        <f t="shared" si="3"/>
        <v>11.795565867095315</v>
      </c>
      <c r="H34" s="9">
        <f>VLOOKUP(A34,'Macro Indicators &amp; Sales'!$A:$H,8,0)</f>
        <v>3.55</v>
      </c>
      <c r="I34" s="1">
        <f t="shared" si="4"/>
        <v>9.0095368663564912</v>
      </c>
      <c r="J34" s="1">
        <f t="shared" si="5"/>
        <v>8.2455658670953156</v>
      </c>
      <c r="M34" s="1">
        <f t="shared" si="6"/>
        <v>10.136740801156925</v>
      </c>
      <c r="N34" s="12">
        <v>6493091.6999999993</v>
      </c>
      <c r="O34" s="3">
        <f t="shared" si="7"/>
        <v>54929668.299999997</v>
      </c>
      <c r="P34" s="1">
        <f t="shared" si="9"/>
        <v>14.196069132185563</v>
      </c>
      <c r="Q34" s="1">
        <f t="shared" si="10"/>
        <v>10.646069132185563</v>
      </c>
      <c r="R34" s="3">
        <f t="shared" si="8"/>
        <v>29867868.300000001</v>
      </c>
      <c r="S34" s="1">
        <f t="shared" si="11"/>
        <v>14.627014167148577</v>
      </c>
      <c r="T34" s="1">
        <f t="shared" si="12"/>
        <v>11.077014167148576</v>
      </c>
    </row>
    <row r="35" spans="1:20" x14ac:dyDescent="0.25">
      <c r="A35" t="s">
        <v>40</v>
      </c>
      <c r="B35" s="3">
        <v>31933900</v>
      </c>
      <c r="C35" s="3">
        <v>11148050</v>
      </c>
      <c r="D35" s="3">
        <v>20785850</v>
      </c>
      <c r="E35" s="9">
        <f>(B35/B31-1)*100</f>
        <v>-1.1818360171581554</v>
      </c>
      <c r="F35" s="9">
        <f>(C35/C31-1)*100</f>
        <v>-8.3372594871086498</v>
      </c>
      <c r="G35" s="9">
        <f>(D35/D31-1)*100</f>
        <v>3.1361843107425402</v>
      </c>
      <c r="H35" s="9">
        <f>VLOOKUP(A35,'Macro Indicators &amp; Sales'!$A:$H,8,0)</f>
        <v>5.53</v>
      </c>
      <c r="I35" s="1">
        <f>E35-H35</f>
        <v>-6.7118360171581557</v>
      </c>
      <c r="J35" s="1">
        <f>G35-H35</f>
        <v>-2.39381568925746</v>
      </c>
      <c r="M35" s="1">
        <f t="shared" si="6"/>
        <v>-13.867259487108651</v>
      </c>
      <c r="N35">
        <v>6263867</v>
      </c>
      <c r="O35" s="3">
        <f t="shared" si="7"/>
        <v>25670033</v>
      </c>
      <c r="P35" s="9">
        <f>(O35/O31-1)*100</f>
        <v>-6.3371526064689547</v>
      </c>
      <c r="Q35" s="1">
        <f t="shared" si="10"/>
        <v>-11.867152606468956</v>
      </c>
      <c r="R35" s="3">
        <f t="shared" si="8"/>
        <v>14521983</v>
      </c>
      <c r="S35" s="9">
        <f>(R35/R31-1)*100</f>
        <v>-4.741504697790166</v>
      </c>
      <c r="T35" s="1">
        <f t="shared" si="12"/>
        <v>-10.271504697790167</v>
      </c>
    </row>
    <row r="36" spans="1:20" x14ac:dyDescent="0.25">
      <c r="A36" t="s">
        <v>41</v>
      </c>
      <c r="B36" s="3">
        <v>41604140</v>
      </c>
      <c r="C36" s="3">
        <v>15306360</v>
      </c>
      <c r="D36" s="3">
        <v>26297780</v>
      </c>
      <c r="E36" s="9">
        <f>(B36/B35-1)*100</f>
        <v>30.282051362345342</v>
      </c>
      <c r="F36" s="9">
        <f>(C36/C35-1)*100</f>
        <v>37.300783545104309</v>
      </c>
      <c r="G36" s="9">
        <f>(D36/D35-1)*100</f>
        <v>26.517703149017247</v>
      </c>
      <c r="H36" s="9">
        <f>VLOOKUP(A36,'Macro Indicators &amp; Sales'!$A:$H,8,0)</f>
        <v>6.11</v>
      </c>
      <c r="I36" s="1">
        <f>E36-H36</f>
        <v>24.172051362345343</v>
      </c>
      <c r="J36" s="1">
        <f>G36-H36</f>
        <v>20.407703149017248</v>
      </c>
      <c r="M36" s="1">
        <f t="shared" si="6"/>
        <v>31.19078354510431</v>
      </c>
      <c r="N36">
        <v>6944163</v>
      </c>
      <c r="O36" s="3">
        <f t="shared" si="7"/>
        <v>34659977</v>
      </c>
      <c r="P36" s="1">
        <f>(O36/O35-1)*100</f>
        <v>35.021162614009896</v>
      </c>
      <c r="Q36" s="1">
        <f t="shared" si="10"/>
        <v>28.911162614009896</v>
      </c>
      <c r="R36" s="3">
        <f t="shared" si="8"/>
        <v>19353617</v>
      </c>
      <c r="S36" s="1">
        <f>(R36/R35-1)*100</f>
        <v>33.271172401179648</v>
      </c>
      <c r="T36" s="1">
        <f t="shared" si="12"/>
        <v>27.161172401179648</v>
      </c>
    </row>
    <row r="38" spans="1:20" x14ac:dyDescent="0.25">
      <c r="A38" t="s">
        <v>151</v>
      </c>
      <c r="B38" s="8"/>
      <c r="F38" s="33" t="e">
        <f>CORREL(F7:F23,$K7:$K23)</f>
        <v>#DIV/0!</v>
      </c>
      <c r="I38" s="33" t="e">
        <f>CORREL(I7:I23,$K7:$K23)</f>
        <v>#DIV/0!</v>
      </c>
      <c r="J38" s="33" t="e">
        <f>CORREL(J7:J23,$K7:$K23)</f>
        <v>#DIV/0!</v>
      </c>
      <c r="M38" s="33" t="e">
        <f>CORREL(M7:M23,$K7:$K23)</f>
        <v>#DIV/0!</v>
      </c>
      <c r="P38" t="e">
        <f>CORREL(Q24:Q34,K24:K34)</f>
        <v>#DIV/0!</v>
      </c>
      <c r="T38" t="e">
        <f>CORREL(T24:T34,K24:K34)</f>
        <v>#DIV/0!</v>
      </c>
    </row>
    <row r="39" spans="1:20" x14ac:dyDescent="0.25">
      <c r="A39" t="s">
        <v>152</v>
      </c>
      <c r="B39" s="8"/>
      <c r="I39" s="33" t="e">
        <f>CORREL(I24:I31,$K24:$K31)</f>
        <v>#DIV/0!</v>
      </c>
      <c r="J39" s="33" t="e">
        <f>CORREL(J24:J31,$K24:$K31)</f>
        <v>#DIV/0!</v>
      </c>
      <c r="M39" s="33" t="e">
        <f>CORREL(M24:M31,$K24:$K31)</f>
        <v>#DIV/0!</v>
      </c>
      <c r="P39">
        <f>CORREL(Q24:Q34,'tax C+S &amp; GVA'!O24:O34)</f>
        <v>0.48759783108122928</v>
      </c>
      <c r="T39" t="e">
        <f>CORREL(U24:U34,'tax C+S &amp; GVA'!S24:S34)</f>
        <v>#DIV/0!</v>
      </c>
    </row>
    <row r="40" spans="1:20" x14ac:dyDescent="0.25">
      <c r="A40" t="s">
        <v>155</v>
      </c>
      <c r="F40" s="33" t="e">
        <f>CORREL(F25:F34,$K25:$K34)</f>
        <v>#DIV/0!</v>
      </c>
      <c r="I40" s="33" t="e">
        <f>CORREL(I25:I34,$K25:$K34)</f>
        <v>#DIV/0!</v>
      </c>
      <c r="M40" s="33" t="e">
        <f>CORREL(M25:M34,$K25:$K34)</f>
        <v>#DIV/0!</v>
      </c>
    </row>
    <row r="54" spans="3:10" x14ac:dyDescent="0.25">
      <c r="C54">
        <v>20.5</v>
      </c>
      <c r="D54">
        <v>28.86</v>
      </c>
      <c r="E54">
        <v>25.27</v>
      </c>
      <c r="F54">
        <v>2.0499999999999998</v>
      </c>
      <c r="G54">
        <v>3.18</v>
      </c>
      <c r="H54">
        <v>26.99</v>
      </c>
      <c r="I54">
        <v>12.12</v>
      </c>
    </row>
    <row r="55" spans="3:10" x14ac:dyDescent="0.25">
      <c r="C55">
        <v>16.54</v>
      </c>
      <c r="D55">
        <v>9.89</v>
      </c>
      <c r="E55">
        <v>9.32</v>
      </c>
      <c r="F55">
        <v>16.93</v>
      </c>
      <c r="G55">
        <v>17.87</v>
      </c>
      <c r="H55">
        <v>11.84</v>
      </c>
      <c r="I55">
        <v>8.41</v>
      </c>
      <c r="J55">
        <v>-3.38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FE27-63EB-4652-9360-2A4A4265DC53}">
  <dimension ref="A1:P42"/>
  <sheetViews>
    <sheetView topLeftCell="G1" workbookViewId="0">
      <selection activeCell="K3" sqref="K3:K36"/>
    </sheetView>
  </sheetViews>
  <sheetFormatPr defaultRowHeight="15" x14ac:dyDescent="0.25"/>
  <cols>
    <col min="2" max="4" width="12" bestFit="1" customWidth="1"/>
    <col min="5" max="5" width="14.140625" bestFit="1" customWidth="1"/>
    <col min="7" max="7" width="16.42578125" bestFit="1" customWidth="1"/>
    <col min="9" max="9" width="13.140625" bestFit="1" customWidth="1"/>
    <col min="10" max="10" width="19.7109375" bestFit="1" customWidth="1"/>
    <col min="14" max="14" width="18.28515625" bestFit="1" customWidth="1"/>
  </cols>
  <sheetData>
    <row r="1" spans="1:16" x14ac:dyDescent="0.25">
      <c r="B1" t="s">
        <v>145</v>
      </c>
      <c r="C1" t="s">
        <v>143</v>
      </c>
      <c r="D1" t="s">
        <v>144</v>
      </c>
      <c r="E1" t="s">
        <v>146</v>
      </c>
      <c r="F1" t="s">
        <v>147</v>
      </c>
      <c r="G1" t="s">
        <v>148</v>
      </c>
      <c r="H1" t="s">
        <v>88</v>
      </c>
      <c r="I1" t="s">
        <v>149</v>
      </c>
      <c r="J1" t="s">
        <v>150</v>
      </c>
      <c r="K1" t="s">
        <v>113</v>
      </c>
      <c r="M1" t="s">
        <v>156</v>
      </c>
      <c r="N1" s="3" t="s">
        <v>153</v>
      </c>
      <c r="O1" s="3" t="s">
        <v>154</v>
      </c>
      <c r="P1" s="3" t="s">
        <v>339</v>
      </c>
    </row>
    <row r="2" spans="1:16" x14ac:dyDescent="0.25">
      <c r="A2" t="s">
        <v>10</v>
      </c>
      <c r="B2" s="3">
        <v>876270</v>
      </c>
      <c r="C2" s="3">
        <v>142670</v>
      </c>
      <c r="D2" s="3">
        <v>733600</v>
      </c>
      <c r="H2" t="e">
        <f>VLOOKUP(A2,'Macro Indicators &amp; Sales'!$A:$H,8,0)</f>
        <v>#N/A</v>
      </c>
    </row>
    <row r="3" spans="1:16" x14ac:dyDescent="0.25">
      <c r="A3" t="s">
        <v>11</v>
      </c>
      <c r="B3" s="3">
        <v>1027690</v>
      </c>
      <c r="C3" s="3">
        <v>190470</v>
      </c>
      <c r="D3" s="3">
        <v>837220</v>
      </c>
      <c r="E3" s="9">
        <f>(B3/B2-1)*100</f>
        <v>17.280062081321958</v>
      </c>
      <c r="F3" s="9">
        <f t="shared" ref="F3:G18" si="0">(C3/C2-1)*100</f>
        <v>33.503890096025792</v>
      </c>
      <c r="G3" s="9">
        <f t="shared" si="0"/>
        <v>14.124863685932398</v>
      </c>
      <c r="H3" t="e">
        <f>VLOOKUP(A3,'Macro Indicators &amp; Sales'!$A:$H,8,0)</f>
        <v>#N/A</v>
      </c>
      <c r="I3" s="1" t="e">
        <f>E3-H3</f>
        <v>#N/A</v>
      </c>
      <c r="J3" s="1" t="e">
        <f>G3-H3</f>
        <v>#N/A</v>
      </c>
      <c r="M3" s="1" t="e">
        <f>F3-H3</f>
        <v>#N/A</v>
      </c>
      <c r="N3" s="9" t="e">
        <f>VLOOKUP(A3,'Macro Indicators &amp; GVA'!$A:$K,10,0)</f>
        <v>#N/A</v>
      </c>
      <c r="O3" s="9">
        <f>VLOOKUP(A3,'Macro Indicators &amp; GVA'!$A:$L,11,0)</f>
        <v>2.9094539054843382</v>
      </c>
    </row>
    <row r="4" spans="1:16" x14ac:dyDescent="0.25">
      <c r="A4" t="s">
        <v>12</v>
      </c>
      <c r="B4" s="3">
        <v>1145620</v>
      </c>
      <c r="C4" s="3">
        <v>224840</v>
      </c>
      <c r="D4" s="3">
        <v>920780</v>
      </c>
      <c r="E4" s="9">
        <f t="shared" ref="E4:G34" si="1">(B4/B3-1)*100</f>
        <v>11.475250318675867</v>
      </c>
      <c r="F4" s="9">
        <f t="shared" si="0"/>
        <v>18.044836457184864</v>
      </c>
      <c r="G4" s="9">
        <f t="shared" si="0"/>
        <v>9.9806502472468352</v>
      </c>
      <c r="H4" t="e">
        <f>VLOOKUP(A4,'Macro Indicators &amp; Sales'!$A:$H,8,0)</f>
        <v>#N/A</v>
      </c>
      <c r="I4" s="1" t="e">
        <f t="shared" ref="I4:I34" si="2">E4-H4</f>
        <v>#N/A</v>
      </c>
      <c r="J4" s="1" t="e">
        <f t="shared" ref="J4:J34" si="3">G4-H4</f>
        <v>#N/A</v>
      </c>
      <c r="M4" s="1" t="e">
        <f t="shared" ref="M4:M36" si="4">F4-H4</f>
        <v>#N/A</v>
      </c>
      <c r="N4" s="9" t="e">
        <f>VLOOKUP(A4,'Macro Indicators &amp; GVA'!$A:$K,10,0)</f>
        <v>#N/A</v>
      </c>
      <c r="O4" s="9">
        <f>VLOOKUP(A4,'Macro Indicators &amp; GVA'!$A:$L,11,0)</f>
        <v>4.5824502550086077</v>
      </c>
    </row>
    <row r="5" spans="1:16" x14ac:dyDescent="0.25">
      <c r="A5" t="s">
        <v>13</v>
      </c>
      <c r="B5" s="3">
        <v>1217700</v>
      </c>
      <c r="C5" s="3">
        <v>253100</v>
      </c>
      <c r="D5" s="3">
        <v>964600</v>
      </c>
      <c r="E5" s="9">
        <f t="shared" si="1"/>
        <v>6.2917895986452699</v>
      </c>
      <c r="F5" s="9">
        <f t="shared" si="0"/>
        <v>12.568937911403655</v>
      </c>
      <c r="G5" s="9">
        <f t="shared" si="0"/>
        <v>4.759008666565312</v>
      </c>
      <c r="H5" t="e">
        <f>VLOOKUP(A5,'Macro Indicators &amp; Sales'!$A:$H,8,0)</f>
        <v>#N/A</v>
      </c>
      <c r="I5" s="1" t="e">
        <f t="shared" si="2"/>
        <v>#N/A</v>
      </c>
      <c r="J5" s="1" t="e">
        <f t="shared" si="3"/>
        <v>#N/A</v>
      </c>
      <c r="M5" s="1" t="e">
        <f t="shared" si="4"/>
        <v>#N/A</v>
      </c>
      <c r="N5" s="9" t="e">
        <f>VLOOKUP(A5,'Macro Indicators &amp; GVA'!$A:$K,10,0)</f>
        <v>#N/A</v>
      </c>
      <c r="O5" s="9">
        <f>VLOOKUP(A5,'Macro Indicators &amp; GVA'!$A:$L,11,0)</f>
        <v>7.1547875109146064</v>
      </c>
    </row>
    <row r="6" spans="1:16" x14ac:dyDescent="0.25">
      <c r="A6" t="s">
        <v>14</v>
      </c>
      <c r="B6" s="3">
        <v>1462860</v>
      </c>
      <c r="C6" s="3">
        <v>338680</v>
      </c>
      <c r="D6" s="3">
        <v>1124180</v>
      </c>
      <c r="E6" s="9">
        <f t="shared" si="1"/>
        <v>20.133037694013311</v>
      </c>
      <c r="F6" s="9">
        <f t="shared" si="0"/>
        <v>33.812722244172264</v>
      </c>
      <c r="G6" s="9">
        <f t="shared" si="0"/>
        <v>16.543645034211064</v>
      </c>
      <c r="H6" t="e">
        <f>VLOOKUP(A6,'Macro Indicators &amp; Sales'!$A:$H,8,0)</f>
        <v>#DIV/0!</v>
      </c>
      <c r="I6" s="1" t="e">
        <f t="shared" si="2"/>
        <v>#DIV/0!</v>
      </c>
      <c r="J6" s="1" t="e">
        <f t="shared" si="3"/>
        <v>#DIV/0!</v>
      </c>
      <c r="M6" s="1" t="e">
        <f t="shared" si="4"/>
        <v>#DIV/0!</v>
      </c>
      <c r="N6" s="9" t="e">
        <f>VLOOKUP(A6,'Macro Indicators &amp; GVA'!$A:$K,10,0)</f>
        <v>#DIV/0!</v>
      </c>
      <c r="O6" s="9">
        <f>VLOOKUP(A6,'Macro Indicators &amp; GVA'!$A:$L,11,0)</f>
        <v>8.1635413215036756</v>
      </c>
    </row>
    <row r="7" spans="1:16" x14ac:dyDescent="0.25">
      <c r="A7" t="s">
        <v>15</v>
      </c>
      <c r="B7" s="3">
        <v>1727400</v>
      </c>
      <c r="C7" s="3">
        <v>414760</v>
      </c>
      <c r="D7" s="3">
        <v>1312640</v>
      </c>
      <c r="E7" s="9">
        <f t="shared" si="1"/>
        <v>18.083753742668463</v>
      </c>
      <c r="F7" s="9">
        <f t="shared" si="0"/>
        <v>22.463682532183782</v>
      </c>
      <c r="G7" s="9">
        <f t="shared" si="0"/>
        <v>16.764219253144507</v>
      </c>
      <c r="H7">
        <f>VLOOKUP(A7,'Macro Indicators &amp; Sales'!$A:$H,8,0)</f>
        <v>8.7950745822404475</v>
      </c>
      <c r="I7" s="1">
        <f>E7-H7</f>
        <v>9.2886791604280159</v>
      </c>
      <c r="J7" s="1">
        <f t="shared" si="3"/>
        <v>7.9691446709040594</v>
      </c>
      <c r="M7" s="1">
        <f>F7-H7</f>
        <v>13.668607949943334</v>
      </c>
      <c r="N7" s="9">
        <f>VLOOKUP(A7,'Macro Indicators &amp; GVA'!$A:$K,10,0)</f>
        <v>13.754925417759553</v>
      </c>
      <c r="O7" s="9">
        <f>VLOOKUP(A7,'Macro Indicators &amp; GVA'!$A:$L,11,0)</f>
        <v>11.020491948475254</v>
      </c>
      <c r="P7" s="1">
        <f>'NSC detailed GVA'!C27</f>
        <v>10.507681010854464</v>
      </c>
    </row>
    <row r="8" spans="1:16" x14ac:dyDescent="0.25">
      <c r="A8" t="s">
        <v>16</v>
      </c>
      <c r="B8" s="3">
        <v>1973050</v>
      </c>
      <c r="C8" s="3">
        <v>471790</v>
      </c>
      <c r="D8" s="3">
        <v>1501260</v>
      </c>
      <c r="E8" s="9">
        <f t="shared" si="1"/>
        <v>14.220794257265258</v>
      </c>
      <c r="F8" s="9">
        <f t="shared" si="0"/>
        <v>13.750120551644329</v>
      </c>
      <c r="G8" s="9">
        <f t="shared" si="0"/>
        <v>14.369514870794742</v>
      </c>
      <c r="H8">
        <f>VLOOKUP(A8,'Macro Indicators &amp; Sales'!$A:$H,8,0)</f>
        <v>8.8129405482214374</v>
      </c>
      <c r="I8" s="1">
        <f t="shared" si="2"/>
        <v>5.4078537090438203</v>
      </c>
      <c r="J8" s="1">
        <f t="shared" si="3"/>
        <v>5.5565743225733044</v>
      </c>
      <c r="M8" s="1">
        <f t="shared" si="4"/>
        <v>4.9371800034228919</v>
      </c>
      <c r="N8" s="9">
        <f>VLOOKUP(A8,'Macro Indicators &amp; GVA'!$A:$K,10,0)</f>
        <v>2.0670594517785634</v>
      </c>
      <c r="O8" s="9">
        <f>VLOOKUP(A8,'Macro Indicators &amp; GVA'!$A:$L,11,0)</f>
        <v>7.1415364486788313</v>
      </c>
      <c r="P8" s="1">
        <f>'NSC detailed GVA'!C28</f>
        <v>6.4217105263157936</v>
      </c>
    </row>
    <row r="9" spans="1:16" x14ac:dyDescent="0.25">
      <c r="A9" t="s">
        <v>17</v>
      </c>
      <c r="B9" s="3">
        <v>2143720</v>
      </c>
      <c r="C9" s="3">
        <v>546260</v>
      </c>
      <c r="D9" s="3">
        <v>1597460</v>
      </c>
      <c r="E9" s="9">
        <f t="shared" si="1"/>
        <v>8.6500595524695356</v>
      </c>
      <c r="F9" s="9">
        <f t="shared" si="0"/>
        <v>15.784565166705523</v>
      </c>
      <c r="G9" s="9">
        <f t="shared" si="0"/>
        <v>6.4079506547833232</v>
      </c>
      <c r="H9">
        <f>VLOOKUP(A9,'Macro Indicators &amp; Sales'!$A:$H,8,0)</f>
        <v>9.4498996938021449</v>
      </c>
      <c r="I9" s="1">
        <f t="shared" si="2"/>
        <v>-0.79984014133260928</v>
      </c>
      <c r="J9" s="1">
        <f t="shared" si="3"/>
        <v>-3.0419490390188217</v>
      </c>
      <c r="M9" s="1">
        <f t="shared" si="4"/>
        <v>6.334665472903378</v>
      </c>
      <c r="N9" s="9">
        <f>VLOOKUP(A9,'Macro Indicators &amp; GVA'!$A:$K,10,0)</f>
        <v>5.6101003061978556</v>
      </c>
      <c r="O9" s="9">
        <f>VLOOKUP(A9,'Macro Indicators &amp; GVA'!$A:$L,11,0)</f>
        <v>6.4006125021571547</v>
      </c>
      <c r="P9" s="1">
        <f>'NSC detailed GVA'!C29</f>
        <v>6.3532000914930054</v>
      </c>
    </row>
    <row r="10" spans="1:16" x14ac:dyDescent="0.25">
      <c r="A10" t="s">
        <v>18</v>
      </c>
      <c r="B10" s="3">
        <v>2299710</v>
      </c>
      <c r="C10" s="3">
        <v>572440</v>
      </c>
      <c r="D10" s="3">
        <v>1727270</v>
      </c>
      <c r="E10" s="9">
        <f t="shared" si="1"/>
        <v>7.2766032877428</v>
      </c>
      <c r="F10" s="9">
        <f t="shared" si="0"/>
        <v>4.7925896093435449</v>
      </c>
      <c r="G10" s="9">
        <f t="shared" si="0"/>
        <v>8.1260250647903653</v>
      </c>
      <c r="H10">
        <f>VLOOKUP(A10,'Macro Indicators &amp; Sales'!$A:$H,8,0)</f>
        <v>12.627049971059234</v>
      </c>
      <c r="I10" s="1">
        <f t="shared" si="2"/>
        <v>-5.3504466833164344</v>
      </c>
      <c r="J10" s="1">
        <f t="shared" si="3"/>
        <v>-4.501024906268869</v>
      </c>
      <c r="M10" s="1">
        <f t="shared" si="4"/>
        <v>-7.8344603617156894</v>
      </c>
      <c r="N10" s="9">
        <f>VLOOKUP(A10,'Macro Indicators &amp; GVA'!$A:$K,10,0)</f>
        <v>0.36295002894076589</v>
      </c>
      <c r="O10" s="9">
        <f>VLOOKUP(A10,'Macro Indicators &amp; GVA'!$A:$L,11,0)</f>
        <v>6.1687961515313861</v>
      </c>
      <c r="P10" s="1">
        <f>'NSC detailed GVA'!C30</f>
        <v>5.8312698357339654</v>
      </c>
    </row>
    <row r="11" spans="1:16" x14ac:dyDescent="0.25">
      <c r="A11" t="s">
        <v>19</v>
      </c>
      <c r="B11" s="3">
        <v>2715440</v>
      </c>
      <c r="C11" s="3">
        <v>709370</v>
      </c>
      <c r="D11" s="3">
        <v>2006070</v>
      </c>
      <c r="E11" s="9">
        <f t="shared" si="1"/>
        <v>18.077496727848285</v>
      </c>
      <c r="F11" s="9">
        <f t="shared" si="0"/>
        <v>23.920410872755227</v>
      </c>
      <c r="G11" s="9">
        <f t="shared" si="0"/>
        <v>16.141078117491769</v>
      </c>
      <c r="H11">
        <f>VLOOKUP(A11,'Macro Indicators &amp; Sales'!$A:$H,8,0)</f>
        <v>5.6732894101201525</v>
      </c>
      <c r="I11" s="1">
        <f t="shared" si="2"/>
        <v>12.404207317728133</v>
      </c>
      <c r="J11" s="1">
        <f t="shared" si="3"/>
        <v>10.467788707371618</v>
      </c>
      <c r="M11" s="1">
        <f t="shared" si="4"/>
        <v>18.247121462635075</v>
      </c>
      <c r="N11" s="9">
        <f>VLOOKUP(A11,'Macro Indicators &amp; GVA'!$A:$K,10,0)</f>
        <v>10.866710589879848</v>
      </c>
      <c r="O11" s="9">
        <f>VLOOKUP(A11,'Macro Indicators &amp; GVA'!$A:$L,11,0)</f>
        <v>8.1556213843696277</v>
      </c>
      <c r="P11" s="1">
        <f>'NSC detailed GVA'!C31</f>
        <v>8.1726808370407014</v>
      </c>
    </row>
    <row r="12" spans="1:16" x14ac:dyDescent="0.25">
      <c r="A12" t="s">
        <v>20</v>
      </c>
      <c r="B12" s="3">
        <v>3009720</v>
      </c>
      <c r="C12" s="3">
        <v>811630</v>
      </c>
      <c r="D12" s="3">
        <v>2198090</v>
      </c>
      <c r="E12" s="9">
        <f t="shared" si="1"/>
        <v>10.837286038358428</v>
      </c>
      <c r="F12" s="9">
        <f t="shared" si="0"/>
        <v>14.415608215740727</v>
      </c>
      <c r="G12" s="9">
        <f t="shared" si="0"/>
        <v>9.5719491343771566</v>
      </c>
      <c r="H12">
        <f>VLOOKUP(A12,'Macro Indicators &amp; Sales'!$A:$H,8,0)</f>
        <v>4.7074912509021516</v>
      </c>
      <c r="I12" s="1">
        <f t="shared" si="2"/>
        <v>6.1297947874562766</v>
      </c>
      <c r="J12" s="1">
        <f t="shared" si="3"/>
        <v>4.864457883475005</v>
      </c>
      <c r="M12" s="1">
        <f t="shared" si="4"/>
        <v>9.7081169648385757</v>
      </c>
      <c r="N12" s="9">
        <f>VLOOKUP(A12,'Macro Indicators &amp; GVA'!$A:$K,10,0)</f>
        <v>10.202508749097849</v>
      </c>
      <c r="O12" s="9">
        <f>VLOOKUP(A12,'Macro Indicators &amp; GVA'!$A:$L,11,0)</f>
        <v>5.8324669644585603</v>
      </c>
      <c r="P12" s="1">
        <f>'NSC detailed GVA'!C32</f>
        <v>5.5821274435135848</v>
      </c>
    </row>
    <row r="13" spans="1:16" x14ac:dyDescent="0.25">
      <c r="A13" t="s">
        <v>21</v>
      </c>
      <c r="B13" s="3">
        <v>3089470</v>
      </c>
      <c r="C13" s="3">
        <v>848760</v>
      </c>
      <c r="D13" s="3">
        <v>2240710</v>
      </c>
      <c r="E13" s="9">
        <f t="shared" si="1"/>
        <v>2.6497481493295005</v>
      </c>
      <c r="F13" s="9">
        <f t="shared" si="0"/>
        <v>4.5747446496556377</v>
      </c>
      <c r="G13" s="9">
        <f t="shared" si="0"/>
        <v>1.9389560936995398</v>
      </c>
      <c r="H13">
        <f>VLOOKUP(A13,'Macro Indicators &amp; Sales'!$A:$H,8,0)</f>
        <v>6.7747077577045678</v>
      </c>
      <c r="I13" s="1">
        <f t="shared" si="2"/>
        <v>-4.1249596083750673</v>
      </c>
      <c r="J13" s="1">
        <f t="shared" si="3"/>
        <v>-4.835751664005028</v>
      </c>
      <c r="M13" s="1">
        <f t="shared" si="4"/>
        <v>-2.1999631080489301</v>
      </c>
      <c r="N13" s="9">
        <f>VLOOKUP(A13,'Macro Indicators &amp; GVA'!$A:$K,10,0)</f>
        <v>6.8652922422954328</v>
      </c>
      <c r="O13" s="9">
        <f>VLOOKUP(A13,'Macro Indicators &amp; GVA'!$A:$L,11,0)</f>
        <v>5.681017522370424</v>
      </c>
      <c r="P13" s="1">
        <f>'NSC detailed GVA'!C33</f>
        <v>5.8785057515484906</v>
      </c>
    </row>
    <row r="14" spans="1:16" x14ac:dyDescent="0.25">
      <c r="A14" t="s">
        <v>22</v>
      </c>
      <c r="B14" s="3">
        <v>3520180</v>
      </c>
      <c r="C14" s="3">
        <v>1003020</v>
      </c>
      <c r="D14" s="3">
        <v>2517160</v>
      </c>
      <c r="E14" s="9">
        <f t="shared" si="1"/>
        <v>13.941226165005638</v>
      </c>
      <c r="F14" s="9">
        <f t="shared" si="0"/>
        <v>18.174749045666626</v>
      </c>
      <c r="G14" s="9">
        <f t="shared" si="0"/>
        <v>12.337607276265118</v>
      </c>
      <c r="H14">
        <f>VLOOKUP(A14,'Macro Indicators &amp; Sales'!$A:$H,8,0)</f>
        <v>4.2973614260003679</v>
      </c>
      <c r="I14" s="1">
        <f t="shared" si="2"/>
        <v>9.6438647390052701</v>
      </c>
      <c r="J14" s="1">
        <f t="shared" si="3"/>
        <v>8.0402458502647498</v>
      </c>
      <c r="M14" s="1">
        <f t="shared" si="4"/>
        <v>13.877387619666258</v>
      </c>
      <c r="N14" s="9">
        <f>VLOOKUP(A14,'Macro Indicators &amp; GVA'!$A:$K,10,0)</f>
        <v>22.582638573999631</v>
      </c>
      <c r="O14" s="9">
        <f>VLOOKUP(A14,'Macro Indicators &amp; GVA'!$A:$L,11,0)</f>
        <v>7.7678790648953777</v>
      </c>
      <c r="P14" s="1">
        <f>'NSC detailed GVA'!C34</f>
        <v>7.6596053922459273</v>
      </c>
    </row>
    <row r="15" spans="1:16" x14ac:dyDescent="0.25">
      <c r="A15" t="s">
        <v>23</v>
      </c>
      <c r="B15" s="3">
        <v>4080990</v>
      </c>
      <c r="C15" s="3">
        <v>1253030</v>
      </c>
      <c r="D15" s="3">
        <v>2827960</v>
      </c>
      <c r="E15" s="9">
        <f t="shared" si="1"/>
        <v>15.931287604611132</v>
      </c>
      <c r="F15" s="9">
        <f t="shared" si="0"/>
        <v>24.925724312576026</v>
      </c>
      <c r="G15" s="9">
        <f t="shared" si="0"/>
        <v>12.347248486389418</v>
      </c>
      <c r="H15">
        <f>VLOOKUP(A15,'Macro Indicators &amp; Sales'!$A:$H,8,0)</f>
        <v>3.321740542440299</v>
      </c>
      <c r="I15" s="1">
        <f t="shared" si="2"/>
        <v>12.609547062170833</v>
      </c>
      <c r="J15" s="1">
        <f t="shared" si="3"/>
        <v>9.025507943949119</v>
      </c>
      <c r="M15" s="1">
        <f t="shared" si="4"/>
        <v>21.603983770135727</v>
      </c>
      <c r="N15" s="9">
        <f>VLOOKUP(A15,'Macro Indicators &amp; GVA'!$A:$K,10,0)</f>
        <v>15.0782594575597</v>
      </c>
      <c r="O15" s="9">
        <f>VLOOKUP(A15,'Macro Indicators &amp; GVA'!$A:$L,11,0)</f>
        <v>8.3409326011862674</v>
      </c>
      <c r="P15" s="1">
        <f>'NSC detailed GVA'!C35</f>
        <v>8.6448243275169432</v>
      </c>
    </row>
    <row r="16" spans="1:16" x14ac:dyDescent="0.25">
      <c r="A16" t="s">
        <v>24</v>
      </c>
      <c r="B16" s="3">
        <v>4853750</v>
      </c>
      <c r="C16" s="3">
        <v>1568280</v>
      </c>
      <c r="D16" s="3">
        <v>3285470</v>
      </c>
      <c r="E16" s="9">
        <f t="shared" si="1"/>
        <v>18.935601410442082</v>
      </c>
      <c r="F16" s="9">
        <f t="shared" si="0"/>
        <v>25.159014548733861</v>
      </c>
      <c r="G16" s="9">
        <f t="shared" si="0"/>
        <v>16.178093042334396</v>
      </c>
      <c r="H16">
        <f>VLOOKUP(A16,'Macro Indicators &amp; Sales'!$A:$H,8,0)</f>
        <v>8.012424265747109</v>
      </c>
      <c r="I16" s="1">
        <f t="shared" si="2"/>
        <v>10.923177144694973</v>
      </c>
      <c r="J16" s="1">
        <f t="shared" si="3"/>
        <v>8.1656687765872871</v>
      </c>
      <c r="M16" s="1">
        <f t="shared" si="4"/>
        <v>17.14659028298675</v>
      </c>
      <c r="N16" s="9">
        <f>VLOOKUP(A16,'Macro Indicators &amp; GVA'!$A:$K,10,0)</f>
        <v>23.60757573425289</v>
      </c>
      <c r="O16" s="9">
        <f>VLOOKUP(A16,'Macro Indicators &amp; GVA'!$A:$L,11,0)</f>
        <v>9.5193490806846359</v>
      </c>
      <c r="P16" s="1">
        <f>'NSC detailed GVA'!C36</f>
        <v>9.7800973116964229</v>
      </c>
    </row>
    <row r="17" spans="1:16" x14ac:dyDescent="0.25">
      <c r="A17" t="s">
        <v>25</v>
      </c>
      <c r="B17" s="3">
        <v>5765940</v>
      </c>
      <c r="C17" s="3">
        <v>1954280</v>
      </c>
      <c r="D17" s="3">
        <v>3811660</v>
      </c>
      <c r="E17" s="9">
        <f t="shared" si="1"/>
        <v>18.793510172547002</v>
      </c>
      <c r="F17" s="9">
        <f t="shared" si="0"/>
        <v>24.612951768816792</v>
      </c>
      <c r="G17" s="9">
        <f t="shared" si="0"/>
        <v>16.015668991042386</v>
      </c>
      <c r="H17">
        <f>VLOOKUP(A17,'Macro Indicators &amp; Sales'!$A:$H,8,0)</f>
        <v>5.8114690213996738</v>
      </c>
      <c r="I17" s="1">
        <f t="shared" si="2"/>
        <v>12.982041151147328</v>
      </c>
      <c r="J17" s="1">
        <f t="shared" si="3"/>
        <v>10.204199969642712</v>
      </c>
      <c r="M17" s="1">
        <f t="shared" si="4"/>
        <v>18.801482747417118</v>
      </c>
      <c r="N17" s="9">
        <f>VLOOKUP(A17,'Macro Indicators &amp; GVA'!$A:$K,10,0)</f>
        <v>32.618530978600326</v>
      </c>
      <c r="O17" s="9">
        <f>VLOOKUP(A17,'Macro Indicators &amp; GVA'!$A:$L,11,0)</f>
        <v>11.203969364463529</v>
      </c>
      <c r="P17" s="1">
        <f>'NSC detailed GVA'!C37</f>
        <v>11.427298034374566</v>
      </c>
    </row>
    <row r="18" spans="1:16" x14ac:dyDescent="0.25">
      <c r="A18" t="s">
        <v>26</v>
      </c>
      <c r="B18" s="3">
        <v>7240230</v>
      </c>
      <c r="C18" s="3">
        <v>2690780</v>
      </c>
      <c r="D18" s="3">
        <v>4549450</v>
      </c>
      <c r="E18" s="9">
        <f t="shared" si="1"/>
        <v>25.568944525957615</v>
      </c>
      <c r="F18" s="9">
        <f t="shared" si="0"/>
        <v>37.686513703256438</v>
      </c>
      <c r="G18" s="9">
        <f t="shared" si="0"/>
        <v>19.356133548112897</v>
      </c>
      <c r="H18">
        <f>VLOOKUP(A18,'Macro Indicators &amp; Sales'!$A:$H,8,0)</f>
        <v>3.6105137770522377</v>
      </c>
      <c r="I18" s="1">
        <f t="shared" si="2"/>
        <v>21.958430748905378</v>
      </c>
      <c r="J18" s="1">
        <f t="shared" si="3"/>
        <v>15.74561977106066</v>
      </c>
      <c r="M18" s="1">
        <f t="shared" si="4"/>
        <v>34.075999926204197</v>
      </c>
      <c r="N18" s="9">
        <f>VLOOKUP(A18,'Macro Indicators &amp; GVA'!$A:$K,10,0)</f>
        <v>24.909486222947763</v>
      </c>
      <c r="O18" s="9">
        <f>VLOOKUP(A18,'Macro Indicators &amp; GVA'!$A:$L,11,0)</f>
        <v>12.36119125761892</v>
      </c>
      <c r="P18" s="1">
        <f>'NSC detailed GVA'!C38</f>
        <v>13.141596431915946</v>
      </c>
    </row>
    <row r="19" spans="1:16" x14ac:dyDescent="0.25">
      <c r="A19" t="s">
        <v>27</v>
      </c>
      <c r="B19" s="3">
        <v>8774960</v>
      </c>
      <c r="C19" s="3">
        <v>3556890</v>
      </c>
      <c r="D19" s="3">
        <v>5218070</v>
      </c>
      <c r="E19" s="9">
        <f t="shared" si="1"/>
        <v>21.197254783342512</v>
      </c>
      <c r="F19" s="9">
        <f t="shared" si="1"/>
        <v>32.188064427415107</v>
      </c>
      <c r="G19" s="9">
        <f t="shared" si="1"/>
        <v>14.696721581729655</v>
      </c>
      <c r="H19">
        <f>VLOOKUP(A19,'Macro Indicators &amp; Sales'!$A:$H,8,0)</f>
        <v>5.5029347751071933</v>
      </c>
      <c r="I19" s="1">
        <f t="shared" si="2"/>
        <v>15.694320008235319</v>
      </c>
      <c r="J19" s="1">
        <f t="shared" si="3"/>
        <v>9.1937868066224624</v>
      </c>
      <c r="M19" s="1">
        <f t="shared" si="4"/>
        <v>26.685129652307914</v>
      </c>
      <c r="N19" s="9">
        <f>VLOOKUP(A19,'Macro Indicators &amp; GVA'!$A:$K,10,0)</f>
        <v>17.467065224892806</v>
      </c>
      <c r="O19" s="9">
        <f>VLOOKUP(A19,'Macro Indicators &amp; GVA'!$A:$L,11,0)</f>
        <v>10.644086647506711</v>
      </c>
      <c r="P19" s="1">
        <f>'NSC detailed GVA'!C39</f>
        <v>11.125576227578659</v>
      </c>
    </row>
    <row r="20" spans="1:16" x14ac:dyDescent="0.25">
      <c r="A20" t="s">
        <v>28</v>
      </c>
      <c r="B20" s="3">
        <v>9263040</v>
      </c>
      <c r="C20" s="3">
        <v>3779860</v>
      </c>
      <c r="D20" s="3">
        <v>5483180</v>
      </c>
      <c r="E20" s="9">
        <f t="shared" si="1"/>
        <v>5.5621905968802121</v>
      </c>
      <c r="F20" s="9">
        <f t="shared" si="1"/>
        <v>6.268678536586747</v>
      </c>
      <c r="G20" s="9">
        <f t="shared" si="1"/>
        <v>5.0806140967829094</v>
      </c>
      <c r="H20">
        <f>VLOOKUP(A20,'Macro Indicators &amp; Sales'!$A:$H,8,0)</f>
        <v>6.6874077619560213</v>
      </c>
      <c r="I20" s="1">
        <f t="shared" si="2"/>
        <v>-1.1252171650758092</v>
      </c>
      <c r="J20" s="1">
        <f t="shared" si="3"/>
        <v>-1.6067936651731118</v>
      </c>
      <c r="M20" s="1">
        <f t="shared" si="4"/>
        <v>-0.41872922536927426</v>
      </c>
      <c r="N20" s="9">
        <f>VLOOKUP(A20,'Macro Indicators &amp; GVA'!$A:$K,10,0)</f>
        <v>11.082592238043979</v>
      </c>
      <c r="O20" s="9">
        <f>VLOOKUP(A20,'Macro Indicators &amp; GVA'!$A:$L,11,0)</f>
        <v>7.28344065339952</v>
      </c>
      <c r="P20" s="1">
        <f>'NSC detailed GVA'!C40</f>
        <v>7.5750001262415712</v>
      </c>
    </row>
    <row r="21" spans="1:16" x14ac:dyDescent="0.25">
      <c r="A21" t="s">
        <v>29</v>
      </c>
      <c r="B21" s="3">
        <v>9846110</v>
      </c>
      <c r="C21" s="3">
        <v>4248740</v>
      </c>
      <c r="D21" s="3">
        <v>5597370</v>
      </c>
      <c r="E21" s="9">
        <f t="shared" si="1"/>
        <v>6.2945857947283024</v>
      </c>
      <c r="F21" s="9">
        <f t="shared" si="1"/>
        <v>12.404692237278624</v>
      </c>
      <c r="G21" s="9">
        <f t="shared" si="1"/>
        <v>2.0825506366743296</v>
      </c>
      <c r="H21">
        <f>VLOOKUP(A21,'Macro Indicators &amp; Sales'!$A:$H,8,0)</f>
        <v>14.100255723878007</v>
      </c>
      <c r="I21" s="1">
        <f t="shared" si="2"/>
        <v>-7.8056699291497047</v>
      </c>
      <c r="J21" s="1">
        <f t="shared" si="3"/>
        <v>-12.017705087203677</v>
      </c>
      <c r="M21" s="1">
        <f t="shared" si="4"/>
        <v>-1.6955634865993829</v>
      </c>
      <c r="N21" s="9">
        <f>VLOOKUP(A21,'Macro Indicators &amp; GVA'!$A:$K,10,0)</f>
        <v>3.0097442761219924</v>
      </c>
      <c r="O21" s="9">
        <f>VLOOKUP(A21,'Macro Indicators &amp; GVA'!$A:$L,11,0)</f>
        <v>9.7423009711035125</v>
      </c>
      <c r="P21" s="1">
        <f>'NSC detailed GVA'!C41</f>
        <v>9.9162574988030272</v>
      </c>
    </row>
    <row r="22" spans="1:16" x14ac:dyDescent="0.25">
      <c r="A22" t="s">
        <v>30</v>
      </c>
      <c r="B22" s="3">
        <v>12500670</v>
      </c>
      <c r="C22" s="3">
        <v>5087190</v>
      </c>
      <c r="D22" s="3">
        <v>7413480</v>
      </c>
      <c r="E22" s="9">
        <f t="shared" si="1"/>
        <v>26.960495058454548</v>
      </c>
      <c r="F22" s="9">
        <f t="shared" si="1"/>
        <v>19.734085870163852</v>
      </c>
      <c r="G22" s="9">
        <f t="shared" si="1"/>
        <v>32.445773640120265</v>
      </c>
      <c r="H22">
        <f>VLOOKUP(A22,'Macro Indicators &amp; Sales'!$A:$H,8,0)</f>
        <v>9.2367135575515569</v>
      </c>
      <c r="I22" s="1">
        <f t="shared" si="2"/>
        <v>17.723781500902991</v>
      </c>
      <c r="J22" s="1">
        <f t="shared" si="3"/>
        <v>23.209060082568708</v>
      </c>
      <c r="M22" s="1">
        <f t="shared" si="4"/>
        <v>10.497372312612296</v>
      </c>
      <c r="N22" s="9">
        <f>VLOOKUP(A22,'Macro Indicators &amp; GVA'!$A:$K,10,0)</f>
        <v>12.083286442448443</v>
      </c>
      <c r="O22" s="9">
        <f>VLOOKUP(A22,'Macro Indicators &amp; GVA'!$A:$L,11,0)</f>
        <v>9.8511264462695323</v>
      </c>
      <c r="P22" s="1">
        <f>'NSC detailed GVA'!C42</f>
        <v>10.426035300799885</v>
      </c>
    </row>
    <row r="23" spans="1:16" x14ac:dyDescent="0.25">
      <c r="A23" t="s">
        <v>31</v>
      </c>
      <c r="B23" s="3">
        <v>14427520</v>
      </c>
      <c r="C23" s="3">
        <v>5712460</v>
      </c>
      <c r="D23" s="3">
        <v>8715050</v>
      </c>
      <c r="E23" s="9">
        <f t="shared" si="1"/>
        <v>15.413973811003734</v>
      </c>
      <c r="F23" s="9">
        <f t="shared" si="1"/>
        <v>12.291068350110779</v>
      </c>
      <c r="G23" s="9">
        <f t="shared" si="1"/>
        <v>17.55680193377469</v>
      </c>
      <c r="H23">
        <f>VLOOKUP(A23,'Macro Indicators &amp; Sales'!$A:$H,8,0)</f>
        <v>8.9570952581495398</v>
      </c>
      <c r="I23" s="1">
        <f t="shared" si="2"/>
        <v>6.4568785528541941</v>
      </c>
      <c r="J23" s="1">
        <f t="shared" si="3"/>
        <v>8.5997066756251499</v>
      </c>
      <c r="M23" s="1">
        <f t="shared" si="4"/>
        <v>3.3339730919612389</v>
      </c>
      <c r="N23" s="9">
        <f>VLOOKUP(A23,'Macro Indicators &amp; GVA'!$A:$K,10,0)</f>
        <v>7.8729047418504585</v>
      </c>
      <c r="O23" s="9">
        <f>VLOOKUP(A23,'Macro Indicators &amp; GVA'!$A:$L,11,0)</f>
        <v>7.3431686000460461</v>
      </c>
      <c r="P23" s="1">
        <f>'NSC detailed GVA'!C43</f>
        <v>7.8811551885834774</v>
      </c>
    </row>
    <row r="24" spans="1:16" x14ac:dyDescent="0.25">
      <c r="A24" t="s">
        <v>32</v>
      </c>
      <c r="B24" s="3">
        <v>16879580</v>
      </c>
      <c r="C24" s="3">
        <v>6512270</v>
      </c>
      <c r="D24" s="3">
        <v>10367310</v>
      </c>
      <c r="E24" s="9">
        <f t="shared" si="1"/>
        <v>16.995713747061171</v>
      </c>
      <c r="F24" s="9">
        <f t="shared" si="1"/>
        <v>14.001148366903227</v>
      </c>
      <c r="G24" s="9">
        <f t="shared" si="1"/>
        <v>18.958697884693709</v>
      </c>
      <c r="H24">
        <f>VLOOKUP(A24,'Macro Indicators &amp; Sales'!$A:$H,8,0)</f>
        <v>9.41</v>
      </c>
      <c r="I24" s="1">
        <f t="shared" si="2"/>
        <v>7.5857137470611704</v>
      </c>
      <c r="J24" s="1">
        <f t="shared" si="3"/>
        <v>9.5486978846937092</v>
      </c>
      <c r="M24" s="1">
        <f t="shared" si="4"/>
        <v>4.5911483669032265</v>
      </c>
      <c r="N24" s="9">
        <f>VLOOKUP(A24,'Macro Indicators &amp; GVA'!$A:$K,10,0)</f>
        <v>4.57</v>
      </c>
      <c r="O24" s="9">
        <f>VLOOKUP(A24,'Macro Indicators &amp; GVA'!$A:$L,11,0)</f>
        <v>4.9255429937590911</v>
      </c>
      <c r="P24" s="1">
        <f>'NSC detailed GVA'!C44</f>
        <v>6.6914977899344308</v>
      </c>
    </row>
    <row r="25" spans="1:16" x14ac:dyDescent="0.25">
      <c r="A25" t="s">
        <v>33</v>
      </c>
      <c r="B25" s="3">
        <v>18465470</v>
      </c>
      <c r="C25" s="3">
        <v>7267750</v>
      </c>
      <c r="D25" s="3">
        <v>11197720</v>
      </c>
      <c r="E25" s="9">
        <f t="shared" si="1"/>
        <v>9.3953167081171518</v>
      </c>
      <c r="F25" s="9">
        <f t="shared" si="1"/>
        <v>11.60087035703372</v>
      </c>
      <c r="G25" s="9">
        <f t="shared" si="1"/>
        <v>8.0098887753911043</v>
      </c>
      <c r="H25">
        <f>VLOOKUP(A25,'Macro Indicators &amp; Sales'!$A:$H,8,0)</f>
        <v>7.57</v>
      </c>
      <c r="I25" s="1">
        <f>E25-H25</f>
        <v>1.8253167081171515</v>
      </c>
      <c r="J25" s="1">
        <f t="shared" si="3"/>
        <v>0.43988877539110405</v>
      </c>
      <c r="M25" s="1">
        <f t="shared" si="4"/>
        <v>4.0308703570337201</v>
      </c>
      <c r="N25" s="9">
        <f>VLOOKUP(A25,'Macro Indicators &amp; GVA'!$A:$K,10,0)</f>
        <v>6.6</v>
      </c>
      <c r="O25" s="9">
        <f>VLOOKUP(A25,'Macro Indicators &amp; GVA'!$A:$L,11,0)</f>
        <v>4.5990027938600297</v>
      </c>
      <c r="P25" s="1">
        <f>'NSC detailed GVA'!C45</f>
        <v>6.5742212306420855</v>
      </c>
    </row>
    <row r="26" spans="1:16" x14ac:dyDescent="0.25">
      <c r="A26" t="s">
        <v>34</v>
      </c>
      <c r="B26" s="3">
        <v>20207280</v>
      </c>
      <c r="C26" s="3">
        <v>8034400</v>
      </c>
      <c r="D26" s="3">
        <v>12172890</v>
      </c>
      <c r="E26" s="9">
        <f t="shared" si="1"/>
        <v>9.4327953742850745</v>
      </c>
      <c r="F26" s="9">
        <f t="shared" si="1"/>
        <v>10.548656736954353</v>
      </c>
      <c r="G26" s="9">
        <f t="shared" si="1"/>
        <v>8.7086478318800573</v>
      </c>
      <c r="H26">
        <f>VLOOKUP(A26,'Macro Indicators &amp; Sales'!$A:$H,8,0)</f>
        <v>5.69</v>
      </c>
      <c r="I26" s="1">
        <f t="shared" si="2"/>
        <v>3.7427953742850741</v>
      </c>
      <c r="J26" s="1">
        <f t="shared" si="3"/>
        <v>3.0186478318800569</v>
      </c>
      <c r="M26" s="1">
        <f t="shared" si="4"/>
        <v>4.8586567369543525</v>
      </c>
      <c r="O26" s="80">
        <f>VLOOKUP(A26,'Macro Indicators &amp; GVA'!$A:$L,12,0)</f>
        <v>8.8221350359471984</v>
      </c>
      <c r="P26" s="1"/>
    </row>
    <row r="27" spans="1:16" x14ac:dyDescent="0.25">
      <c r="A27" t="s">
        <v>35</v>
      </c>
      <c r="B27" s="3">
        <v>22971010</v>
      </c>
      <c r="C27" s="3">
        <v>8301210</v>
      </c>
      <c r="D27" s="3">
        <v>14669810</v>
      </c>
      <c r="E27" s="9">
        <f t="shared" si="1"/>
        <v>13.676902581643846</v>
      </c>
      <c r="F27" s="9">
        <f t="shared" si="1"/>
        <v>3.3208453649308023</v>
      </c>
      <c r="G27" s="9">
        <f t="shared" si="1"/>
        <v>20.51213803788583</v>
      </c>
      <c r="H27">
        <f>VLOOKUP(A27,'Macro Indicators &amp; Sales'!$A:$H,8,0)</f>
        <v>4.84</v>
      </c>
      <c r="I27" s="1">
        <f t="shared" si="2"/>
        <v>8.8369025816438462</v>
      </c>
      <c r="J27" s="1">
        <f t="shared" si="3"/>
        <v>15.67213803788583</v>
      </c>
      <c r="M27" s="1">
        <f t="shared" si="4"/>
        <v>-1.5191546350691976</v>
      </c>
      <c r="O27" s="80">
        <f>VLOOKUP(A27,'Macro Indicators &amp; GVA'!$A:$L,12,0)</f>
        <v>10.076703129683672</v>
      </c>
      <c r="P27" s="31">
        <f>CORREL(P16:P23,M16:M23)</f>
        <v>0.84970248040414142</v>
      </c>
    </row>
    <row r="28" spans="1:16" x14ac:dyDescent="0.25">
      <c r="A28" t="s">
        <v>36</v>
      </c>
      <c r="B28" s="3">
        <v>26221450</v>
      </c>
      <c r="C28" s="3">
        <v>9596270</v>
      </c>
      <c r="D28" s="3">
        <v>16625180</v>
      </c>
      <c r="E28" s="9">
        <f t="shared" si="1"/>
        <v>14.150183209184108</v>
      </c>
      <c r="F28" s="9">
        <f t="shared" si="1"/>
        <v>15.600858188143651</v>
      </c>
      <c r="G28" s="9">
        <f t="shared" si="1"/>
        <v>13.329211489446703</v>
      </c>
      <c r="H28">
        <f>VLOOKUP(A28,'Macro Indicators &amp; Sales'!$A:$H,8,0)</f>
        <v>4.91</v>
      </c>
      <c r="I28" s="1">
        <f t="shared" si="2"/>
        <v>9.2401832091841083</v>
      </c>
      <c r="J28" s="1">
        <f t="shared" si="3"/>
        <v>8.4192114894467025</v>
      </c>
      <c r="M28" s="1">
        <f t="shared" si="4"/>
        <v>10.69085818814365</v>
      </c>
      <c r="O28" s="80">
        <f>VLOOKUP(A28,'Macro Indicators &amp; GVA'!$A:$L,12,0)</f>
        <v>7.9928410162397157</v>
      </c>
      <c r="P28" s="31">
        <f>CORREL(O16:O23,M16:M23)</f>
        <v>0.82071467029155298</v>
      </c>
    </row>
    <row r="29" spans="1:16" x14ac:dyDescent="0.25">
      <c r="A29" t="s">
        <v>37</v>
      </c>
      <c r="B29" s="3">
        <v>29781340</v>
      </c>
      <c r="C29" s="3">
        <v>11211890</v>
      </c>
      <c r="D29" s="3">
        <v>18569450</v>
      </c>
      <c r="E29" s="9">
        <f t="shared" si="1"/>
        <v>13.576251504016756</v>
      </c>
      <c r="F29" s="9">
        <f t="shared" si="1"/>
        <v>16.835916455039303</v>
      </c>
      <c r="G29" s="9">
        <f t="shared" si="1"/>
        <v>11.694730523218389</v>
      </c>
      <c r="H29">
        <f>VLOOKUP(A29,'Macro Indicators &amp; Sales'!$A:$H,8,0)</f>
        <v>4.6399999999999997</v>
      </c>
      <c r="I29" s="1">
        <f t="shared" si="2"/>
        <v>8.9362515040167558</v>
      </c>
      <c r="J29" s="1">
        <f t="shared" si="3"/>
        <v>7.0547305232183897</v>
      </c>
      <c r="M29" s="1">
        <f t="shared" si="4"/>
        <v>12.195916455039303</v>
      </c>
      <c r="O29" s="80">
        <f>VLOOKUP(A29,'Macro Indicators &amp; GVA'!$A:$L,12,0)</f>
        <v>5.7919814173550854</v>
      </c>
    </row>
    <row r="30" spans="1:16" x14ac:dyDescent="0.25">
      <c r="A30" t="s">
        <v>38</v>
      </c>
      <c r="B30" s="3">
        <v>32789470</v>
      </c>
      <c r="C30" s="3">
        <v>12460830</v>
      </c>
      <c r="D30" s="3">
        <v>20328640</v>
      </c>
      <c r="E30" s="9">
        <f t="shared" si="1"/>
        <v>10.100720786908845</v>
      </c>
      <c r="F30" s="9">
        <f t="shared" si="1"/>
        <v>11.139424307587742</v>
      </c>
      <c r="G30" s="9">
        <f t="shared" si="1"/>
        <v>9.4735708381239014</v>
      </c>
      <c r="H30">
        <f>VLOOKUP(A30,'Macro Indicators &amp; Sales'!$A:$H,8,0)</f>
        <v>5.54</v>
      </c>
      <c r="I30" s="1">
        <f t="shared" si="2"/>
        <v>4.5607207869088446</v>
      </c>
      <c r="J30" s="1">
        <f t="shared" si="3"/>
        <v>3.9335708381239014</v>
      </c>
      <c r="M30" s="1">
        <f t="shared" si="4"/>
        <v>5.5994243075877419</v>
      </c>
      <c r="O30" s="80">
        <f>VLOOKUP(A30,'Macro Indicators &amp; GVA'!$A:$L,12,0)</f>
        <v>6.313542252824611</v>
      </c>
    </row>
    <row r="31" spans="1:16" x14ac:dyDescent="0.25">
      <c r="A31" t="s">
        <v>39</v>
      </c>
      <c r="B31" s="3">
        <v>32315820</v>
      </c>
      <c r="C31" s="3">
        <v>12162030</v>
      </c>
      <c r="D31" s="3">
        <v>20153790</v>
      </c>
      <c r="E31" s="9">
        <f t="shared" si="1"/>
        <v>-1.4445186213744798</v>
      </c>
      <c r="F31" s="9">
        <f t="shared" si="1"/>
        <v>-2.3979141036351459</v>
      </c>
      <c r="G31" s="9">
        <f t="shared" si="1"/>
        <v>-0.86011656461032482</v>
      </c>
      <c r="H31">
        <f>VLOOKUP(A31,'Macro Indicators &amp; Sales'!$A:$H,8,0)</f>
        <v>3.82</v>
      </c>
      <c r="I31" s="1">
        <f t="shared" si="2"/>
        <v>-5.2645186213744797</v>
      </c>
      <c r="J31" s="1">
        <f>G31-H31</f>
        <v>-4.6801165646103247</v>
      </c>
      <c r="M31" s="1">
        <f t="shared" si="4"/>
        <v>-6.2179141036351453</v>
      </c>
      <c r="O31" s="80">
        <f>VLOOKUP(A31,'Macro Indicators &amp; GVA'!$A:$L,12,0)</f>
        <v>3.0298665648754941</v>
      </c>
    </row>
    <row r="32" spans="1:16" x14ac:dyDescent="0.25">
      <c r="A32" t="s">
        <v>42</v>
      </c>
      <c r="B32" s="3">
        <v>48090440</v>
      </c>
      <c r="C32" s="3">
        <v>19395500</v>
      </c>
      <c r="D32" s="3">
        <v>28694930</v>
      </c>
      <c r="E32" s="9">
        <f>(B32/B36-1)*100</f>
        <v>15.59051575155741</v>
      </c>
      <c r="F32" s="9">
        <f>(C32/C36-1)*100</f>
        <v>26.715300045209965</v>
      </c>
      <c r="G32" s="9">
        <f>(D32/D36-1)*100</f>
        <v>9.1154082207699716</v>
      </c>
      <c r="H32">
        <f>VLOOKUP(A32,'Macro Indicators &amp; Sales'!$A:$H,8,0)</f>
        <v>6.19</v>
      </c>
      <c r="I32" s="1">
        <f t="shared" si="2"/>
        <v>9.4005157515574105</v>
      </c>
      <c r="J32" s="1">
        <f t="shared" si="3"/>
        <v>2.9254082207699712</v>
      </c>
      <c r="M32" s="1">
        <f t="shared" si="4"/>
        <v>20.525300045209963</v>
      </c>
      <c r="O32" s="80">
        <f>VLOOKUP(A32,'Macro Indicators &amp; GVA'!$A:$L,12,0)</f>
        <v>7.5178043468296263</v>
      </c>
    </row>
    <row r="33" spans="1:15" x14ac:dyDescent="0.25">
      <c r="A33" t="s">
        <v>43</v>
      </c>
      <c r="B33" s="3">
        <v>54569130</v>
      </c>
      <c r="C33" s="3">
        <v>22044620</v>
      </c>
      <c r="D33" s="3">
        <v>32524510</v>
      </c>
      <c r="E33" s="9">
        <f t="shared" si="1"/>
        <v>13.47188755187101</v>
      </c>
      <c r="F33" s="9">
        <f t="shared" si="1"/>
        <v>13.658425923538964</v>
      </c>
      <c r="G33" s="9">
        <f t="shared" si="1"/>
        <v>13.345841930961333</v>
      </c>
      <c r="H33">
        <f>VLOOKUP(A33,'Macro Indicators &amp; Sales'!$A:$H,8,0)</f>
        <v>4.38</v>
      </c>
      <c r="I33" s="1">
        <f t="shared" si="2"/>
        <v>9.0918875518710109</v>
      </c>
      <c r="J33" s="1">
        <f t="shared" si="3"/>
        <v>8.9658419309613322</v>
      </c>
      <c r="M33" s="1">
        <f t="shared" si="4"/>
        <v>9.2784259235389648</v>
      </c>
      <c r="O33" s="80">
        <f>VLOOKUP(A33,'Macro Indicators &amp; GVA'!$A:$L,12,0)</f>
        <v>9.7798915459029523</v>
      </c>
    </row>
    <row r="34" spans="1:15" x14ac:dyDescent="0.25">
      <c r="A34" t="s">
        <v>44</v>
      </c>
      <c r="B34" s="3">
        <v>61422760</v>
      </c>
      <c r="C34" s="3">
        <v>25061810</v>
      </c>
      <c r="D34" s="3">
        <v>36360960</v>
      </c>
      <c r="E34" s="9">
        <f t="shared" si="1"/>
        <v>12.559536866356492</v>
      </c>
      <c r="F34" s="9">
        <f t="shared" si="1"/>
        <v>13.686740801156926</v>
      </c>
      <c r="G34" s="9">
        <f t="shared" si="1"/>
        <v>11.795565867095315</v>
      </c>
      <c r="H34">
        <f>VLOOKUP(A34,'Macro Indicators &amp; Sales'!$A:$H,8,0)</f>
        <v>3.55</v>
      </c>
      <c r="I34" s="1">
        <f t="shared" si="2"/>
        <v>9.0095368663564912</v>
      </c>
      <c r="J34" s="1">
        <f t="shared" si="3"/>
        <v>8.2455658670953156</v>
      </c>
      <c r="M34" s="1">
        <f t="shared" si="4"/>
        <v>10.136740801156925</v>
      </c>
      <c r="O34" s="80">
        <f>VLOOKUP(A34,'Macro Indicators &amp; GVA'!$A:$L,12,0)</f>
        <v>6.3584567944479753</v>
      </c>
    </row>
    <row r="35" spans="1:15" x14ac:dyDescent="0.25">
      <c r="A35" t="s">
        <v>40</v>
      </c>
      <c r="B35" s="3">
        <v>31933900</v>
      </c>
      <c r="C35" s="3">
        <v>11148050</v>
      </c>
      <c r="D35" s="3">
        <v>20785850</v>
      </c>
      <c r="E35" s="9">
        <f>(B35/B31-1)*100</f>
        <v>-1.1818360171581554</v>
      </c>
      <c r="F35" s="9">
        <f>(C35/C31-1)*100</f>
        <v>-8.3372594871086498</v>
      </c>
      <c r="G35" s="9">
        <f>(D35/D31-1)*100</f>
        <v>3.1361843107425402</v>
      </c>
      <c r="H35">
        <f>VLOOKUP(A35,'Macro Indicators &amp; Sales'!$A:$H,8,0)</f>
        <v>5.53</v>
      </c>
      <c r="I35" s="1">
        <f>E35-H35</f>
        <v>-6.7118360171581557</v>
      </c>
      <c r="J35" s="1">
        <f>G35-H35</f>
        <v>-2.39381568925746</v>
      </c>
      <c r="M35" s="1">
        <f t="shared" si="4"/>
        <v>-13.867259487108651</v>
      </c>
      <c r="O35" s="80">
        <f>VLOOKUP(A35,'Macro Indicators &amp; GVA'!$A:$L,12,0)</f>
        <v>-5.2320266007773064</v>
      </c>
    </row>
    <row r="36" spans="1:15" x14ac:dyDescent="0.25">
      <c r="A36" t="s">
        <v>41</v>
      </c>
      <c r="B36" s="3">
        <v>41604140</v>
      </c>
      <c r="C36" s="3">
        <v>15306360</v>
      </c>
      <c r="D36" s="3">
        <v>26297780</v>
      </c>
      <c r="E36" s="9">
        <f>(B36/B35-1)*100</f>
        <v>30.282051362345342</v>
      </c>
      <c r="F36" s="9">
        <f>(C36/C35-1)*100</f>
        <v>37.300783545104309</v>
      </c>
      <c r="G36" s="9">
        <f>(D36/D35-1)*100</f>
        <v>26.517703149017247</v>
      </c>
      <c r="H36">
        <f>VLOOKUP(A36,'Macro Indicators &amp; Sales'!$A:$H,8,0)</f>
        <v>6.11</v>
      </c>
      <c r="I36" s="1">
        <f>E36-H36</f>
        <v>24.172051362345343</v>
      </c>
      <c r="J36" s="1">
        <f>G36-H36</f>
        <v>20.407703149017248</v>
      </c>
      <c r="M36" s="1">
        <f t="shared" si="4"/>
        <v>31.19078354510431</v>
      </c>
      <c r="O36" s="80">
        <f>VLOOKUP(A36,'Macro Indicators &amp; GVA'!$A:$L,12,0)</f>
        <v>10.799101575006787</v>
      </c>
    </row>
    <row r="38" spans="1:15" x14ac:dyDescent="0.25">
      <c r="A38" t="s">
        <v>151</v>
      </c>
      <c r="B38" s="8"/>
      <c r="F38" s="33">
        <f>CORREL(F7:F23,$N7:$N23)</f>
        <v>0.70944317840042148</v>
      </c>
      <c r="I38" s="33">
        <f>CORREL(I7:I23,$N7:$N23)</f>
        <v>0.70858026305007915</v>
      </c>
      <c r="J38" s="33" t="e">
        <f>CORREL(J7:J23,$K7:$K23)</f>
        <v>#DIV/0!</v>
      </c>
      <c r="M38" s="33">
        <f>CORREL(M7:M23,$N7:$N23)</f>
        <v>0.76036643652155567</v>
      </c>
    </row>
    <row r="39" spans="1:15" x14ac:dyDescent="0.25">
      <c r="A39" t="s">
        <v>152</v>
      </c>
      <c r="B39" s="8"/>
      <c r="I39" s="33" t="e">
        <f>CORREL(I24:I31,$K24:$K31)</f>
        <v>#DIV/0!</v>
      </c>
      <c r="J39" s="33" t="e">
        <f>CORREL(J24:J31,$K24:$K31)</f>
        <v>#DIV/0!</v>
      </c>
      <c r="M39" s="33">
        <f>CORREL(M24:M31,$O24:$O31)</f>
        <v>0.20989213434590806</v>
      </c>
    </row>
    <row r="40" spans="1:15" x14ac:dyDescent="0.25">
      <c r="A40" t="s">
        <v>155</v>
      </c>
      <c r="F40" s="33">
        <f>CORREL(F25:F34,$O25:$O34)</f>
        <v>0.24259832437280376</v>
      </c>
      <c r="I40" s="33">
        <f>CORREL(I25:I34,$O25:$O34)</f>
        <v>0.70139798223516969</v>
      </c>
      <c r="M40" s="33">
        <f>CORREL(M25:M34,$O25:$O34)</f>
        <v>0.25907117279611747</v>
      </c>
    </row>
    <row r="41" spans="1:15" x14ac:dyDescent="0.25">
      <c r="B41">
        <f>(B34/B23)^(1/13)-1</f>
        <v>0.11788004375739947</v>
      </c>
    </row>
    <row r="42" spans="1:15" x14ac:dyDescent="0.25">
      <c r="B42">
        <f>(B23/B16)^(1/7)-1</f>
        <v>0.16838979341288685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F0ADC-B78A-4E70-9BB9-C4E3DE1CA015}">
  <dimension ref="A1:L43"/>
  <sheetViews>
    <sheetView workbookViewId="0">
      <selection activeCell="C47" sqref="C47"/>
    </sheetView>
  </sheetViews>
  <sheetFormatPr defaultRowHeight="15" x14ac:dyDescent="0.25"/>
  <cols>
    <col min="2" max="2" width="13.140625" bestFit="1" customWidth="1"/>
    <col min="3" max="3" width="15.85546875" bestFit="1" customWidth="1"/>
    <col min="4" max="4" width="13.140625" bestFit="1" customWidth="1"/>
    <col min="5" max="5" width="16.85546875" customWidth="1"/>
    <col min="6" max="6" width="15.28515625" customWidth="1"/>
    <col min="7" max="7" width="10.5703125" bestFit="1" customWidth="1"/>
    <col min="8" max="8" width="12.85546875" customWidth="1"/>
  </cols>
  <sheetData>
    <row r="1" spans="1:12" ht="45" x14ac:dyDescent="0.25">
      <c r="B1" t="s">
        <v>170</v>
      </c>
      <c r="C1" t="s">
        <v>169</v>
      </c>
      <c r="D1" t="s">
        <v>171</v>
      </c>
      <c r="E1" s="40" t="s">
        <v>172</v>
      </c>
      <c r="F1" s="40" t="s">
        <v>173</v>
      </c>
      <c r="G1" t="s">
        <v>174</v>
      </c>
      <c r="H1" s="40" t="s">
        <v>175</v>
      </c>
      <c r="I1" s="40" t="s">
        <v>88</v>
      </c>
      <c r="J1" s="40" t="s">
        <v>89</v>
      </c>
      <c r="K1" s="40" t="s">
        <v>176</v>
      </c>
    </row>
    <row r="2" spans="1:12" x14ac:dyDescent="0.25">
      <c r="A2" t="s">
        <v>24</v>
      </c>
      <c r="B2" s="3">
        <v>54803800</v>
      </c>
      <c r="C2" s="3">
        <v>1109600</v>
      </c>
      <c r="D2" s="3">
        <v>50925030</v>
      </c>
      <c r="E2" s="41">
        <f>B2-C2</f>
        <v>53694200</v>
      </c>
      <c r="I2" s="9">
        <v>3.83</v>
      </c>
      <c r="J2" s="9">
        <v>6.46</v>
      </c>
      <c r="K2" s="9">
        <f>I2-J2</f>
        <v>-2.63</v>
      </c>
      <c r="L2">
        <f>C2*100/B2</f>
        <v>2.0246771209295704</v>
      </c>
    </row>
    <row r="3" spans="1:12" x14ac:dyDescent="0.25">
      <c r="A3" t="s">
        <v>25</v>
      </c>
      <c r="B3" s="3">
        <v>59146140</v>
      </c>
      <c r="C3" s="3">
        <v>536280</v>
      </c>
      <c r="D3" s="3">
        <v>55142280</v>
      </c>
      <c r="E3" s="41">
        <f t="shared" ref="E3:E23" si="0">B3-C3</f>
        <v>58609860</v>
      </c>
      <c r="F3" s="43">
        <f>(E3/E2-1)*100</f>
        <v>9.1549180358399873</v>
      </c>
      <c r="G3" s="43">
        <f>(B3/B2-1)*100</f>
        <v>7.9234286673551813</v>
      </c>
      <c r="H3" s="9">
        <f>G3-F3</f>
        <v>-1.2314893684848061</v>
      </c>
      <c r="I3" s="9">
        <v>4.41</v>
      </c>
      <c r="J3" s="9">
        <v>4.4400000000000004</v>
      </c>
      <c r="K3" s="9">
        <f t="shared" ref="K3:K23" si="1">I3-J3</f>
        <v>-3.0000000000000249E-2</v>
      </c>
      <c r="L3">
        <f t="shared" ref="L3:L21" si="2">C3*100/B3</f>
        <v>0.90670329458524257</v>
      </c>
    </row>
    <row r="4" spans="1:12" x14ac:dyDescent="0.25">
      <c r="A4" t="s">
        <v>26</v>
      </c>
      <c r="B4" s="3">
        <v>63913750</v>
      </c>
      <c r="C4" s="3">
        <v>740330</v>
      </c>
      <c r="D4" s="3">
        <v>59583670</v>
      </c>
      <c r="E4" s="41">
        <f t="shared" si="0"/>
        <v>63173420</v>
      </c>
      <c r="F4" s="43">
        <f t="shared" ref="F4:F21" si="3">(E4/E3-1)*100</f>
        <v>7.7863349272630833</v>
      </c>
      <c r="G4" s="43">
        <f t="shared" ref="G4:G22" si="4">(B4/B3-1)*100</f>
        <v>8.0607288996374038</v>
      </c>
      <c r="H4" s="9">
        <f t="shared" ref="H4:H21" si="5">G4-F4</f>
        <v>0.27439397237432051</v>
      </c>
      <c r="I4" s="9">
        <v>6.7</v>
      </c>
      <c r="J4" s="9">
        <v>6.58</v>
      </c>
      <c r="K4" s="9">
        <f t="shared" si="1"/>
        <v>0.12000000000000011</v>
      </c>
      <c r="L4">
        <f t="shared" si="2"/>
        <v>1.1583266511509651</v>
      </c>
    </row>
    <row r="5" spans="1:12" x14ac:dyDescent="0.25">
      <c r="A5" t="s">
        <v>27</v>
      </c>
      <c r="B5" s="3">
        <v>68810070</v>
      </c>
      <c r="C5" s="3">
        <v>-730520</v>
      </c>
      <c r="D5" s="3">
        <v>63982950</v>
      </c>
      <c r="E5" s="41">
        <f t="shared" si="0"/>
        <v>69540590</v>
      </c>
      <c r="F5" s="43">
        <f t="shared" si="3"/>
        <v>10.07887494455737</v>
      </c>
      <c r="G5" s="43">
        <f t="shared" si="4"/>
        <v>7.6608241575560898</v>
      </c>
      <c r="H5" s="9">
        <f t="shared" si="5"/>
        <v>-2.4180507870012802</v>
      </c>
      <c r="I5" s="9">
        <v>6.2</v>
      </c>
      <c r="J5" s="9">
        <v>4.74</v>
      </c>
      <c r="K5" s="9">
        <f t="shared" si="1"/>
        <v>1.46</v>
      </c>
      <c r="L5">
        <f t="shared" si="2"/>
        <v>-1.0616469362696477</v>
      </c>
    </row>
    <row r="6" spans="1:12" x14ac:dyDescent="0.25">
      <c r="A6" t="s">
        <v>28</v>
      </c>
      <c r="B6" s="3">
        <v>70934030</v>
      </c>
      <c r="C6" s="3">
        <v>1086590</v>
      </c>
      <c r="D6" s="3">
        <v>66742150</v>
      </c>
      <c r="E6" s="41">
        <f t="shared" si="0"/>
        <v>69847440</v>
      </c>
      <c r="F6" s="43">
        <f t="shared" si="3"/>
        <v>0.44125308686624454</v>
      </c>
      <c r="G6" s="43">
        <f t="shared" si="4"/>
        <v>3.0866993740886972</v>
      </c>
      <c r="H6" s="9">
        <f t="shared" si="5"/>
        <v>2.6454462872224527</v>
      </c>
      <c r="I6" s="9">
        <v>9.1</v>
      </c>
      <c r="J6" s="9">
        <v>8.09</v>
      </c>
      <c r="K6" s="9">
        <f t="shared" si="1"/>
        <v>1.0099999999999998</v>
      </c>
      <c r="L6">
        <f t="shared" si="2"/>
        <v>1.5318317597350666</v>
      </c>
    </row>
    <row r="7" spans="1:12" x14ac:dyDescent="0.25">
      <c r="A7" t="s">
        <v>29</v>
      </c>
      <c r="B7" s="3">
        <v>76510780</v>
      </c>
      <c r="C7" s="3">
        <v>559030</v>
      </c>
      <c r="D7" s="3">
        <v>71318360</v>
      </c>
      <c r="E7" s="41">
        <f t="shared" si="0"/>
        <v>75951750</v>
      </c>
      <c r="F7" s="43">
        <f t="shared" si="3"/>
        <v>8.7394899512423194</v>
      </c>
      <c r="G7" s="43">
        <f t="shared" si="4"/>
        <v>7.8618823715500108</v>
      </c>
      <c r="H7" s="9">
        <f t="shared" si="5"/>
        <v>-0.87760757969230863</v>
      </c>
      <c r="I7" s="9">
        <v>12.37</v>
      </c>
      <c r="J7" s="9">
        <v>3.75</v>
      </c>
      <c r="K7" s="9">
        <f t="shared" si="1"/>
        <v>8.6199999999999992</v>
      </c>
      <c r="L7">
        <f t="shared" si="2"/>
        <v>0.73065520963189767</v>
      </c>
    </row>
    <row r="8" spans="1:12" x14ac:dyDescent="0.25">
      <c r="A8" t="s">
        <v>30</v>
      </c>
      <c r="B8" s="3">
        <v>83012350</v>
      </c>
      <c r="C8" s="3">
        <v>-592890</v>
      </c>
      <c r="D8" s="3">
        <v>77045140</v>
      </c>
      <c r="E8" s="41">
        <f t="shared" si="0"/>
        <v>83605240</v>
      </c>
      <c r="F8" s="43">
        <f t="shared" si="3"/>
        <v>10.0767790077253</v>
      </c>
      <c r="G8" s="43">
        <f t="shared" si="4"/>
        <v>8.4975868759931572</v>
      </c>
      <c r="H8" s="9">
        <f t="shared" si="5"/>
        <v>-1.5791921317321425</v>
      </c>
      <c r="I8" s="9">
        <v>10.45</v>
      </c>
      <c r="J8" s="9">
        <v>9.57</v>
      </c>
      <c r="K8" s="9">
        <f t="shared" si="1"/>
        <v>0.87999999999999901</v>
      </c>
      <c r="L8">
        <f t="shared" si="2"/>
        <v>-0.71421902885534505</v>
      </c>
    </row>
    <row r="9" spans="1:12" x14ac:dyDescent="0.25">
      <c r="A9" t="s">
        <v>31</v>
      </c>
      <c r="B9" s="3">
        <v>87363288.099999994</v>
      </c>
      <c r="C9" s="3">
        <v>-296199.5</v>
      </c>
      <c r="D9" s="3">
        <v>81069459.900000006</v>
      </c>
      <c r="E9" s="41">
        <f t="shared" si="0"/>
        <v>87659487.599999994</v>
      </c>
      <c r="F9" s="43">
        <f t="shared" si="3"/>
        <v>4.849274519156932</v>
      </c>
      <c r="G9" s="43">
        <f t="shared" si="4"/>
        <v>5.2413142140898206</v>
      </c>
      <c r="H9" s="9">
        <f t="shared" si="5"/>
        <v>0.39203969493288859</v>
      </c>
      <c r="I9" s="9">
        <v>8.39</v>
      </c>
      <c r="J9" s="9">
        <v>8.9499999999999993</v>
      </c>
      <c r="K9" s="9">
        <f t="shared" si="1"/>
        <v>-0.55999999999999872</v>
      </c>
      <c r="L9">
        <f t="shared" si="2"/>
        <v>-0.3390434431233364</v>
      </c>
    </row>
    <row r="10" spans="1:12" s="35" customFormat="1" x14ac:dyDescent="0.25">
      <c r="A10" s="35" t="s">
        <v>32</v>
      </c>
      <c r="B10" s="36">
        <v>92130167.700000003</v>
      </c>
      <c r="C10" s="36">
        <v>416355.6</v>
      </c>
      <c r="D10" s="36">
        <v>85462754.599999994</v>
      </c>
      <c r="E10" s="42">
        <f t="shared" si="0"/>
        <v>91713812.100000009</v>
      </c>
      <c r="F10" s="43">
        <f t="shared" si="3"/>
        <v>4.6250835032259685</v>
      </c>
      <c r="G10" s="43">
        <f t="shared" si="4"/>
        <v>5.4563875784341187</v>
      </c>
      <c r="H10" s="33">
        <f t="shared" si="5"/>
        <v>0.83130407520815019</v>
      </c>
      <c r="I10" s="9">
        <v>10.050000000000001</v>
      </c>
      <c r="J10" s="9">
        <v>6.9</v>
      </c>
      <c r="K10" s="33">
        <f t="shared" si="1"/>
        <v>3.1500000000000004</v>
      </c>
      <c r="L10">
        <f t="shared" si="2"/>
        <v>0.45192102694935177</v>
      </c>
    </row>
    <row r="11" spans="1:12" x14ac:dyDescent="0.25">
      <c r="A11" t="s">
        <v>33</v>
      </c>
      <c r="B11" s="3">
        <v>98013698.200000003</v>
      </c>
      <c r="C11" s="3">
        <v>-330596.59999999998</v>
      </c>
      <c r="D11" s="3">
        <v>90636486.099999994</v>
      </c>
      <c r="E11" s="41">
        <f t="shared" si="0"/>
        <v>98344294.799999997</v>
      </c>
      <c r="F11" s="43">
        <f t="shared" si="3"/>
        <v>7.2295356044850267</v>
      </c>
      <c r="G11" s="43">
        <f t="shared" si="4"/>
        <v>6.3861063611197588</v>
      </c>
      <c r="H11" s="9">
        <f t="shared" si="5"/>
        <v>-0.84342924336526792</v>
      </c>
      <c r="I11" s="9">
        <v>9.3800000000000008</v>
      </c>
      <c r="J11" s="9">
        <v>5.2</v>
      </c>
      <c r="K11" s="9">
        <f t="shared" si="1"/>
        <v>4.1800000000000006</v>
      </c>
      <c r="L11">
        <f t="shared" si="2"/>
        <v>-0.33729632293376716</v>
      </c>
    </row>
    <row r="12" spans="1:12" x14ac:dyDescent="0.25">
      <c r="A12" t="s">
        <v>34</v>
      </c>
      <c r="B12" s="3">
        <v>105276736.3</v>
      </c>
      <c r="C12" s="3">
        <v>-244874.4</v>
      </c>
      <c r="D12" s="3">
        <v>97121327.900000006</v>
      </c>
      <c r="E12" s="41">
        <f t="shared" si="0"/>
        <v>105521610.7</v>
      </c>
      <c r="F12" s="43">
        <f t="shared" si="3"/>
        <v>7.2981517785005279</v>
      </c>
      <c r="G12" s="43">
        <f t="shared" si="4"/>
        <v>7.4102275838827447</v>
      </c>
      <c r="H12" s="45">
        <f t="shared" si="5"/>
        <v>0.11207580538221684</v>
      </c>
      <c r="I12" s="9">
        <v>5.83</v>
      </c>
      <c r="J12" s="9">
        <v>1.26</v>
      </c>
      <c r="K12" s="9">
        <f t="shared" si="1"/>
        <v>4.57</v>
      </c>
      <c r="L12">
        <f>C12*100/B12</f>
        <v>-0.23260067571072679</v>
      </c>
    </row>
    <row r="13" spans="1:12" x14ac:dyDescent="0.25">
      <c r="A13" t="s">
        <v>35</v>
      </c>
      <c r="B13" s="3">
        <v>113694931.40000001</v>
      </c>
      <c r="C13" s="3">
        <v>788037.5</v>
      </c>
      <c r="D13" s="3">
        <v>104918703.5</v>
      </c>
      <c r="E13" s="41">
        <f t="shared" si="0"/>
        <v>112906893.90000001</v>
      </c>
      <c r="F13" s="43">
        <f t="shared" si="3"/>
        <v>6.9988347893935376</v>
      </c>
      <c r="G13" s="43">
        <f t="shared" si="4"/>
        <v>7.9962538694315688</v>
      </c>
      <c r="H13" s="9">
        <f t="shared" si="5"/>
        <v>0.99741908003803115</v>
      </c>
      <c r="I13" s="9">
        <v>4.91</v>
      </c>
      <c r="J13" s="9">
        <v>-3.65</v>
      </c>
      <c r="K13" s="9">
        <f t="shared" si="1"/>
        <v>8.56</v>
      </c>
      <c r="L13">
        <f t="shared" si="2"/>
        <v>0.69311577068245622</v>
      </c>
    </row>
    <row r="14" spans="1:12" x14ac:dyDescent="0.25">
      <c r="A14" t="s">
        <v>36</v>
      </c>
      <c r="B14" s="3">
        <v>123081932.2</v>
      </c>
      <c r="C14" s="3">
        <v>2778435.2</v>
      </c>
      <c r="D14" s="3">
        <v>113282846.2</v>
      </c>
      <c r="E14" s="41">
        <f t="shared" si="0"/>
        <v>120303497</v>
      </c>
      <c r="F14" s="43">
        <f t="shared" si="3"/>
        <v>6.5510641950269788</v>
      </c>
      <c r="G14" s="43">
        <f t="shared" si="4"/>
        <v>8.2563054345622167</v>
      </c>
      <c r="H14" s="9">
        <f t="shared" si="5"/>
        <v>1.7052412395352379</v>
      </c>
      <c r="I14" s="9">
        <v>4.5199999999999996</v>
      </c>
      <c r="J14" s="9">
        <v>1.73</v>
      </c>
      <c r="K14" s="9">
        <f t="shared" si="1"/>
        <v>2.7899999999999996</v>
      </c>
      <c r="L14">
        <f t="shared" si="2"/>
        <v>2.2573867263354517</v>
      </c>
    </row>
    <row r="15" spans="1:12" x14ac:dyDescent="0.25">
      <c r="A15" t="s">
        <v>37</v>
      </c>
      <c r="B15" s="3">
        <v>131445821.40000001</v>
      </c>
      <c r="C15" s="3">
        <v>4434511.5999999996</v>
      </c>
      <c r="D15" s="3">
        <v>120341705.09999999</v>
      </c>
      <c r="E15" s="41">
        <f t="shared" si="0"/>
        <v>127011309.80000001</v>
      </c>
      <c r="F15" s="43">
        <f t="shared" si="3"/>
        <v>5.5757421581851485</v>
      </c>
      <c r="G15" s="43">
        <f t="shared" si="4"/>
        <v>6.7953834088412268</v>
      </c>
      <c r="H15" s="9">
        <f t="shared" si="5"/>
        <v>1.2196412506560783</v>
      </c>
      <c r="I15" s="9">
        <v>3.59</v>
      </c>
      <c r="J15" s="9">
        <v>2.92</v>
      </c>
      <c r="K15" s="9">
        <f t="shared" si="1"/>
        <v>0.66999999999999993</v>
      </c>
      <c r="L15">
        <f t="shared" si="2"/>
        <v>3.3736421232482017</v>
      </c>
    </row>
    <row r="16" spans="1:12" x14ac:dyDescent="0.25">
      <c r="A16" t="s">
        <v>38</v>
      </c>
      <c r="B16" s="3">
        <v>139929139.40000001</v>
      </c>
      <c r="C16" s="3">
        <v>1499204.6</v>
      </c>
      <c r="D16" s="3">
        <v>127337977.7</v>
      </c>
      <c r="E16" s="41">
        <f t="shared" si="0"/>
        <v>138429934.80000001</v>
      </c>
      <c r="F16" s="43">
        <f t="shared" si="3"/>
        <v>8.9902426941195213</v>
      </c>
      <c r="G16" s="43">
        <f t="shared" si="4"/>
        <v>6.4538514116661005</v>
      </c>
      <c r="H16" s="9">
        <f t="shared" si="5"/>
        <v>-2.5363912824534207</v>
      </c>
      <c r="I16" s="9">
        <v>3.41</v>
      </c>
      <c r="J16" s="9">
        <v>4.28</v>
      </c>
      <c r="K16" s="9">
        <f t="shared" si="1"/>
        <v>-0.87000000000000011</v>
      </c>
      <c r="L16">
        <f t="shared" si="2"/>
        <v>1.0714027159949788</v>
      </c>
    </row>
    <row r="17" spans="1:12" x14ac:dyDescent="0.25">
      <c r="A17" t="s">
        <v>39</v>
      </c>
      <c r="B17" s="3">
        <v>145346407.80000001</v>
      </c>
      <c r="C17" s="3">
        <v>4290371.2</v>
      </c>
      <c r="D17" s="3">
        <v>132361004.09999999</v>
      </c>
      <c r="E17" s="41">
        <f t="shared" si="0"/>
        <v>141056036.60000002</v>
      </c>
      <c r="F17" s="43">
        <f t="shared" si="3"/>
        <v>1.8970620796680437</v>
      </c>
      <c r="G17" s="43">
        <f t="shared" si="4"/>
        <v>3.8714369453200614</v>
      </c>
      <c r="H17" s="9">
        <f t="shared" si="5"/>
        <v>1.9743748656520177</v>
      </c>
      <c r="I17" s="9">
        <v>4.7699999999999996</v>
      </c>
      <c r="J17" s="9">
        <v>1.68</v>
      </c>
      <c r="K17" s="9">
        <f t="shared" si="1"/>
        <v>3.09</v>
      </c>
      <c r="L17">
        <f t="shared" si="2"/>
        <v>2.9518247233902395</v>
      </c>
    </row>
    <row r="18" spans="1:12" s="35" customFormat="1" x14ac:dyDescent="0.25">
      <c r="A18" s="35" t="s">
        <v>40</v>
      </c>
      <c r="B18" s="36">
        <v>136948692.40000001</v>
      </c>
      <c r="C18" s="36">
        <v>1735902.2</v>
      </c>
      <c r="D18" s="36">
        <v>126873445.7</v>
      </c>
      <c r="E18" s="42">
        <f t="shared" si="0"/>
        <v>135212790.20000002</v>
      </c>
      <c r="F18" s="43">
        <f t="shared" si="3"/>
        <v>-4.1425000594409234</v>
      </c>
      <c r="G18" s="43">
        <f t="shared" si="4"/>
        <v>-5.7777247660330548</v>
      </c>
      <c r="H18" s="9">
        <f t="shared" si="5"/>
        <v>-1.6352247065921315</v>
      </c>
      <c r="I18" s="9">
        <v>6.16</v>
      </c>
      <c r="J18" s="9">
        <v>1.29</v>
      </c>
      <c r="K18" s="9">
        <f t="shared" si="1"/>
        <v>4.87</v>
      </c>
      <c r="L18">
        <f t="shared" si="2"/>
        <v>1.2675566079373533</v>
      </c>
    </row>
    <row r="19" spans="1:12" s="35" customFormat="1" x14ac:dyDescent="0.25">
      <c r="A19" s="35" t="s">
        <v>41</v>
      </c>
      <c r="B19" s="36">
        <v>150218462.69999999</v>
      </c>
      <c r="C19" s="36">
        <v>-4980478.7</v>
      </c>
      <c r="D19" s="36">
        <v>138768400.40000001</v>
      </c>
      <c r="E19" s="42">
        <f t="shared" si="0"/>
        <v>155198941.39999998</v>
      </c>
      <c r="F19" s="43">
        <f t="shared" si="3"/>
        <v>14.781257875410624</v>
      </c>
      <c r="G19" s="43">
        <f t="shared" si="4"/>
        <v>9.6895925528384108</v>
      </c>
      <c r="H19" s="9">
        <f t="shared" si="5"/>
        <v>-5.0916653225722133</v>
      </c>
      <c r="I19" s="9">
        <v>5.51</v>
      </c>
      <c r="J19" s="9">
        <v>13</v>
      </c>
      <c r="K19" s="9">
        <f t="shared" si="1"/>
        <v>-7.49</v>
      </c>
      <c r="L19">
        <f t="shared" si="2"/>
        <v>-3.3154903934454927</v>
      </c>
    </row>
    <row r="20" spans="1:12" x14ac:dyDescent="0.25">
      <c r="A20" t="s">
        <v>42</v>
      </c>
      <c r="B20" s="3">
        <v>161649133.80000001</v>
      </c>
      <c r="C20" s="3">
        <v>-5195101.4000000004</v>
      </c>
      <c r="D20" s="3">
        <v>148780282.59999999</v>
      </c>
      <c r="E20" s="41">
        <f t="shared" si="0"/>
        <v>166844235.20000002</v>
      </c>
      <c r="F20" s="43">
        <f t="shared" si="3"/>
        <v>7.5034621337952245</v>
      </c>
      <c r="G20" s="43">
        <f t="shared" si="4"/>
        <v>7.6093649838689492</v>
      </c>
      <c r="H20" s="9">
        <f t="shared" si="5"/>
        <v>0.10590285007372469</v>
      </c>
      <c r="I20" s="9">
        <v>6.65</v>
      </c>
      <c r="J20" s="9">
        <v>9.41</v>
      </c>
      <c r="K20" s="9">
        <f t="shared" si="1"/>
        <v>-2.76</v>
      </c>
      <c r="L20">
        <f t="shared" si="2"/>
        <v>-3.2138133238793762</v>
      </c>
    </row>
    <row r="21" spans="1:12" x14ac:dyDescent="0.25">
      <c r="A21" t="s">
        <v>43</v>
      </c>
      <c r="B21" s="3">
        <v>176505909.5</v>
      </c>
      <c r="C21" s="3">
        <v>1492568.8</v>
      </c>
      <c r="D21" s="3">
        <v>161514765.09999999</v>
      </c>
      <c r="E21" s="41">
        <f t="shared" si="0"/>
        <v>175013340.69999999</v>
      </c>
      <c r="F21" s="43">
        <f t="shared" si="3"/>
        <v>4.8962467838385093</v>
      </c>
      <c r="G21" s="43">
        <f t="shared" si="4"/>
        <v>9.1907549089508258</v>
      </c>
      <c r="H21" s="9">
        <f t="shared" si="5"/>
        <v>4.2945081251123165</v>
      </c>
      <c r="I21" s="9">
        <v>5.36</v>
      </c>
      <c r="J21" s="9">
        <v>-0.73</v>
      </c>
      <c r="K21" s="9">
        <f t="shared" si="1"/>
        <v>6.09</v>
      </c>
      <c r="L21">
        <f t="shared" si="2"/>
        <v>0.84561973263563739</v>
      </c>
    </row>
    <row r="22" spans="1:12" x14ac:dyDescent="0.25">
      <c r="A22" t="s">
        <v>44</v>
      </c>
      <c r="B22" s="3">
        <v>187969554.40000001</v>
      </c>
      <c r="C22" s="3">
        <v>-2921309.8</v>
      </c>
      <c r="D22" s="3">
        <v>171874462.09999999</v>
      </c>
      <c r="E22" s="41">
        <f t="shared" si="0"/>
        <v>190890864.20000002</v>
      </c>
      <c r="F22" s="43">
        <f>(E22/E21-1)*100</f>
        <v>9.0721789758968043</v>
      </c>
      <c r="G22" s="43">
        <f t="shared" si="4"/>
        <v>6.4947654911236885</v>
      </c>
      <c r="H22" s="9">
        <f>G22-F22</f>
        <v>-2.5774134847731158</v>
      </c>
      <c r="I22" s="9">
        <v>4.63</v>
      </c>
      <c r="J22" s="9">
        <v>2.27</v>
      </c>
      <c r="K22" s="9">
        <f t="shared" si="1"/>
        <v>2.36</v>
      </c>
      <c r="L22">
        <f>C22*100/B22</f>
        <v>-1.5541398761756069</v>
      </c>
    </row>
    <row r="23" spans="1:12" x14ac:dyDescent="0.25">
      <c r="A23" t="s">
        <v>87</v>
      </c>
      <c r="B23" s="3">
        <v>47886233.600000001</v>
      </c>
      <c r="C23" s="3">
        <v>1118106.7</v>
      </c>
      <c r="D23" s="3">
        <v>44638343.700000003</v>
      </c>
      <c r="E23" s="41">
        <f t="shared" si="0"/>
        <v>46768126.899999999</v>
      </c>
      <c r="F23" s="43">
        <f>(E23/E24-1)*100</f>
        <v>6.0915541722415201</v>
      </c>
      <c r="G23" s="43">
        <f>(B23/B24-1)*100</f>
        <v>7.811473670807545</v>
      </c>
      <c r="H23" s="9">
        <f>G23-F23</f>
        <v>1.7199194985660249</v>
      </c>
      <c r="I23">
        <v>2.69</v>
      </c>
      <c r="J23">
        <v>0.26</v>
      </c>
      <c r="K23" s="9">
        <f t="shared" si="1"/>
        <v>2.4299999999999997</v>
      </c>
      <c r="L23">
        <f>C23*100/B23</f>
        <v>2.3349230372546987</v>
      </c>
    </row>
    <row r="24" spans="1:12" x14ac:dyDescent="0.25">
      <c r="A24" t="s">
        <v>205</v>
      </c>
      <c r="B24" s="3">
        <v>44416639.5</v>
      </c>
      <c r="C24" s="3">
        <v>333840.2</v>
      </c>
      <c r="D24" s="3">
        <v>41473307.899999999</v>
      </c>
      <c r="E24" s="41">
        <f>B24-C24</f>
        <v>44082799.299999997</v>
      </c>
    </row>
    <row r="25" spans="1:12" x14ac:dyDescent="0.25">
      <c r="A25" t="s">
        <v>347</v>
      </c>
      <c r="B25" s="3">
        <v>48633401.700000003</v>
      </c>
      <c r="C25" s="3">
        <v>1626871.6</v>
      </c>
      <c r="D25" s="3"/>
      <c r="E25" s="41">
        <f t="shared" ref="E25:E26" si="6">B25-C25</f>
        <v>47006530.100000001</v>
      </c>
      <c r="F25" s="43">
        <f>(E25/E26-1)*100</f>
        <v>4.117766484464469</v>
      </c>
      <c r="G25" s="43">
        <f>(B25/B26-1)*100</f>
        <v>8.2284741834371289</v>
      </c>
      <c r="H25" s="9">
        <f>G25-F25</f>
        <v>4.1107076989726599</v>
      </c>
      <c r="I25">
        <v>1.71</v>
      </c>
      <c r="J25">
        <v>0.02</v>
      </c>
      <c r="K25" s="9">
        <f>I25-J25</f>
        <v>1.69</v>
      </c>
      <c r="L25">
        <f>C25*100/B25</f>
        <v>3.3451733646671888</v>
      </c>
    </row>
    <row r="26" spans="1:12" x14ac:dyDescent="0.25">
      <c r="A26" t="s">
        <v>348</v>
      </c>
      <c r="B26" s="3">
        <v>44935865.600000001</v>
      </c>
      <c r="C26" s="3">
        <v>-211597.4</v>
      </c>
      <c r="D26" s="3"/>
      <c r="E26" s="41">
        <f t="shared" si="6"/>
        <v>45147463</v>
      </c>
    </row>
    <row r="27" spans="1:12" x14ac:dyDescent="0.25">
      <c r="A27" t="s">
        <v>199</v>
      </c>
      <c r="B27" s="3">
        <v>201899190</v>
      </c>
      <c r="C27" s="3">
        <v>1331260</v>
      </c>
      <c r="D27" s="3">
        <v>184498280</v>
      </c>
      <c r="E27" s="41">
        <f>B27-C27</f>
        <v>200567930</v>
      </c>
      <c r="F27" s="43">
        <f>(E27/E22-1)*100</f>
        <v>5.0694232228217784</v>
      </c>
      <c r="G27" s="43">
        <f>(B27/B22-1)*100</f>
        <v>7.4105807424311276</v>
      </c>
      <c r="H27" s="9">
        <f>G27-F27</f>
        <v>2.3411575196093493</v>
      </c>
    </row>
    <row r="29" spans="1:12" x14ac:dyDescent="0.25">
      <c r="A29" t="s">
        <v>32</v>
      </c>
      <c r="B29" s="31">
        <f t="shared" ref="B29:B36" si="7">H10</f>
        <v>0.83130407520815019</v>
      </c>
      <c r="C29">
        <v>3.1500000000000004</v>
      </c>
      <c r="D29">
        <f>CORREL(F29:F39,C29:C39)</f>
        <v>0.36606449202053559</v>
      </c>
      <c r="E29" t="s">
        <v>177</v>
      </c>
      <c r="F29" s="44">
        <f t="shared" ref="F29:F36" si="8">B29*100/G10</f>
        <v>15.235429361612891</v>
      </c>
      <c r="G29" s="9">
        <f>VLOOKUP(A29,$A$2:$L$22,12,0)</f>
        <v>0.45192102694935177</v>
      </c>
      <c r="H29">
        <f>CORREL(B29:B43,C29:C43)</f>
        <v>0.54199520815365765</v>
      </c>
    </row>
    <row r="30" spans="1:12" x14ac:dyDescent="0.25">
      <c r="A30" t="s">
        <v>33</v>
      </c>
      <c r="B30" s="31">
        <f t="shared" si="7"/>
        <v>-0.84342924336526792</v>
      </c>
      <c r="C30">
        <v>4.1800000000000006</v>
      </c>
      <c r="E30" t="s">
        <v>178</v>
      </c>
      <c r="F30" s="44">
        <f t="shared" si="8"/>
        <v>-13.207253303832831</v>
      </c>
      <c r="G30" s="9">
        <f t="shared" ref="G30:G43" si="9">VLOOKUP(A30,$A$2:$L$22,12,0)</f>
        <v>-0.33729632293376716</v>
      </c>
    </row>
    <row r="31" spans="1:12" x14ac:dyDescent="0.25">
      <c r="A31" t="s">
        <v>34</v>
      </c>
      <c r="B31" s="31">
        <f t="shared" si="7"/>
        <v>0.11207580538221684</v>
      </c>
      <c r="C31">
        <v>4.57</v>
      </c>
      <c r="E31" t="s">
        <v>179</v>
      </c>
      <c r="F31" s="44">
        <f t="shared" si="8"/>
        <v>1.5124475478456543</v>
      </c>
      <c r="G31" s="9">
        <f t="shared" si="9"/>
        <v>-0.23260067571072679</v>
      </c>
    </row>
    <row r="32" spans="1:12" x14ac:dyDescent="0.25">
      <c r="A32" t="s">
        <v>35</v>
      </c>
      <c r="B32" s="31">
        <f t="shared" si="7"/>
        <v>0.99741908003803115</v>
      </c>
      <c r="C32">
        <v>8.56</v>
      </c>
      <c r="E32" t="s">
        <v>180</v>
      </c>
      <c r="F32" s="44">
        <f t="shared" si="8"/>
        <v>12.473579457638392</v>
      </c>
      <c r="G32" s="9">
        <f t="shared" si="9"/>
        <v>0.69311577068245622</v>
      </c>
    </row>
    <row r="33" spans="1:7" x14ac:dyDescent="0.25">
      <c r="A33" t="s">
        <v>36</v>
      </c>
      <c r="B33" s="31">
        <f t="shared" si="7"/>
        <v>1.7052412395352379</v>
      </c>
      <c r="C33">
        <v>2.7899999999999996</v>
      </c>
      <c r="E33" t="s">
        <v>181</v>
      </c>
      <c r="F33" s="44">
        <f t="shared" si="8"/>
        <v>20.653805180181745</v>
      </c>
      <c r="G33" s="9">
        <f t="shared" si="9"/>
        <v>2.2573867263354517</v>
      </c>
    </row>
    <row r="34" spans="1:7" x14ac:dyDescent="0.25">
      <c r="A34" t="s">
        <v>37</v>
      </c>
      <c r="B34" s="31">
        <f t="shared" si="7"/>
        <v>1.2196412506560783</v>
      </c>
      <c r="C34">
        <v>0.66999999999999993</v>
      </c>
      <c r="E34" t="s">
        <v>182</v>
      </c>
      <c r="F34" s="44">
        <f t="shared" si="8"/>
        <v>17.948085888270075</v>
      </c>
      <c r="G34" s="9">
        <f t="shared" si="9"/>
        <v>3.3736421232482017</v>
      </c>
    </row>
    <row r="35" spans="1:7" x14ac:dyDescent="0.25">
      <c r="A35" t="s">
        <v>38</v>
      </c>
      <c r="B35" s="31">
        <f t="shared" si="7"/>
        <v>-2.5363912824534207</v>
      </c>
      <c r="C35">
        <v>-0.87000000000000011</v>
      </c>
      <c r="E35" t="s">
        <v>183</v>
      </c>
      <c r="F35" s="44">
        <f t="shared" si="8"/>
        <v>-39.300428855064638</v>
      </c>
      <c r="G35" s="9">
        <f t="shared" si="9"/>
        <v>1.0714027159949788</v>
      </c>
    </row>
    <row r="36" spans="1:7" x14ac:dyDescent="0.25">
      <c r="A36" t="s">
        <v>39</v>
      </c>
      <c r="B36" s="31">
        <f t="shared" si="7"/>
        <v>1.9743748656520177</v>
      </c>
      <c r="C36">
        <v>3.09</v>
      </c>
      <c r="E36" t="s">
        <v>184</v>
      </c>
      <c r="F36" s="44">
        <f t="shared" si="8"/>
        <v>50.998502456270565</v>
      </c>
      <c r="G36" s="9">
        <f t="shared" si="9"/>
        <v>2.9518247233902395</v>
      </c>
    </row>
    <row r="37" spans="1:7" x14ac:dyDescent="0.25">
      <c r="A37" t="s">
        <v>42</v>
      </c>
      <c r="B37" s="31">
        <f>H20</f>
        <v>0.10590285007372469</v>
      </c>
      <c r="C37">
        <v>-2.76</v>
      </c>
      <c r="E37" t="s">
        <v>185</v>
      </c>
      <c r="F37" s="44">
        <f>B37*100/G20</f>
        <v>1.3917435988183975</v>
      </c>
      <c r="G37" s="9">
        <f t="shared" si="9"/>
        <v>-3.2138133238793762</v>
      </c>
    </row>
    <row r="38" spans="1:7" x14ac:dyDescent="0.25">
      <c r="A38" t="s">
        <v>43</v>
      </c>
      <c r="B38" s="31">
        <f>H21</f>
        <v>4.2945081251123165</v>
      </c>
      <c r="C38">
        <v>6.09</v>
      </c>
      <c r="E38" t="s">
        <v>186</v>
      </c>
      <c r="F38" s="44">
        <f>B38*100/G21</f>
        <v>46.726391549511554</v>
      </c>
      <c r="G38" s="9">
        <f t="shared" si="9"/>
        <v>0.84561973263563739</v>
      </c>
    </row>
    <row r="39" spans="1:7" x14ac:dyDescent="0.25">
      <c r="A39" t="s">
        <v>44</v>
      </c>
      <c r="B39" s="31">
        <f>H22</f>
        <v>-2.5774134847731158</v>
      </c>
      <c r="C39">
        <v>2.36</v>
      </c>
      <c r="E39" t="s">
        <v>86</v>
      </c>
      <c r="F39" s="44">
        <f>B39*100/G22</f>
        <v>-39.6844734162555</v>
      </c>
      <c r="G39" s="9">
        <f t="shared" si="9"/>
        <v>-1.5541398761756069</v>
      </c>
    </row>
    <row r="40" spans="1:7" x14ac:dyDescent="0.25">
      <c r="A40" t="s">
        <v>87</v>
      </c>
      <c r="B40" s="31">
        <f>H23</f>
        <v>1.7199194985660249</v>
      </c>
      <c r="C40" s="1">
        <f>K23</f>
        <v>2.4299999999999997</v>
      </c>
      <c r="E40" t="s">
        <v>87</v>
      </c>
      <c r="F40" s="44"/>
      <c r="G40" s="9"/>
    </row>
    <row r="41" spans="1:7" x14ac:dyDescent="0.25">
      <c r="A41" t="s">
        <v>347</v>
      </c>
      <c r="B41" s="31">
        <f>H25</f>
        <v>4.1107076989726599</v>
      </c>
      <c r="C41" s="1">
        <f>K25</f>
        <v>1.69</v>
      </c>
      <c r="E41" t="s">
        <v>347</v>
      </c>
      <c r="F41" s="44"/>
      <c r="G41" s="9"/>
    </row>
    <row r="42" spans="1:7" x14ac:dyDescent="0.25">
      <c r="A42" t="s">
        <v>40</v>
      </c>
      <c r="B42" s="31">
        <v>-1.6352247065921315</v>
      </c>
      <c r="C42">
        <v>4.87</v>
      </c>
      <c r="E42" t="s">
        <v>223</v>
      </c>
      <c r="F42" s="44">
        <f>B42*100/G18</f>
        <v>28.302225751658042</v>
      </c>
      <c r="G42" s="9">
        <f t="shared" si="9"/>
        <v>1.2675566079373533</v>
      </c>
    </row>
    <row r="43" spans="1:7" x14ac:dyDescent="0.25">
      <c r="A43" t="s">
        <v>41</v>
      </c>
      <c r="B43" s="31">
        <v>-5.0916653225722133</v>
      </c>
      <c r="C43">
        <v>-7.49</v>
      </c>
      <c r="E43" t="s">
        <v>224</v>
      </c>
      <c r="F43" s="44">
        <f>B43*100/G19</f>
        <v>-52.54777530434643</v>
      </c>
      <c r="G43" s="9">
        <f t="shared" si="9"/>
        <v>-3.3154903934454927</v>
      </c>
    </row>
  </sheetData>
  <phoneticPr fontId="10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67DA-5518-4343-868F-6F0877B4A059}">
  <dimension ref="A1:U45"/>
  <sheetViews>
    <sheetView topLeftCell="A6" workbookViewId="0">
      <selection activeCell="D25" sqref="D25"/>
    </sheetView>
  </sheetViews>
  <sheetFormatPr defaultRowHeight="15" x14ac:dyDescent="0.25"/>
  <sheetData>
    <row r="1" spans="1:21" ht="45" x14ac:dyDescent="0.25">
      <c r="A1" s="52" t="s">
        <v>78</v>
      </c>
      <c r="B1" s="53" t="s">
        <v>227</v>
      </c>
      <c r="C1" s="53" t="s">
        <v>228</v>
      </c>
      <c r="D1" s="53" t="s">
        <v>229</v>
      </c>
      <c r="E1" s="53" t="s">
        <v>230</v>
      </c>
      <c r="F1" s="53" t="s">
        <v>231</v>
      </c>
      <c r="G1" s="53" t="s">
        <v>232</v>
      </c>
      <c r="H1" s="53" t="s">
        <v>233</v>
      </c>
      <c r="I1" s="53" t="s">
        <v>234</v>
      </c>
      <c r="J1" s="53" t="s">
        <v>235</v>
      </c>
      <c r="K1" s="53" t="s">
        <v>236</v>
      </c>
      <c r="L1" s="53" t="s">
        <v>237</v>
      </c>
      <c r="M1" s="53" t="s">
        <v>238</v>
      </c>
      <c r="N1" s="53" t="s">
        <v>239</v>
      </c>
      <c r="O1" s="53" t="s">
        <v>240</v>
      </c>
      <c r="P1" s="53" t="s">
        <v>241</v>
      </c>
      <c r="Q1" s="53" t="s">
        <v>242</v>
      </c>
      <c r="R1" s="53" t="s">
        <v>243</v>
      </c>
      <c r="S1" s="53" t="s">
        <v>244</v>
      </c>
      <c r="T1" s="53" t="s">
        <v>245</v>
      </c>
      <c r="U1" s="53" t="s">
        <v>246</v>
      </c>
    </row>
    <row r="2" spans="1:21" x14ac:dyDescent="0.25">
      <c r="A2" t="s">
        <v>13</v>
      </c>
      <c r="B2" s="12">
        <v>2347.1999999999998</v>
      </c>
      <c r="C2" s="12">
        <v>8556.2000000000007</v>
      </c>
      <c r="D2" s="12">
        <v>1804</v>
      </c>
      <c r="E2" s="12">
        <v>4956.3</v>
      </c>
      <c r="F2" s="12">
        <v>223.3</v>
      </c>
      <c r="G2" s="12">
        <v>1097</v>
      </c>
      <c r="H2" s="12">
        <v>1344.5</v>
      </c>
      <c r="I2" s="12">
        <v>3449.6</v>
      </c>
      <c r="J2" s="12">
        <v>236.3</v>
      </c>
      <c r="K2" s="12">
        <v>517.29999999999995</v>
      </c>
      <c r="L2" s="12">
        <v>3857.9</v>
      </c>
      <c r="M2" s="12">
        <v>11247.1</v>
      </c>
      <c r="N2" s="12">
        <v>466.2</v>
      </c>
      <c r="O2" s="12">
        <v>1863.9</v>
      </c>
      <c r="P2" s="12">
        <v>1263</v>
      </c>
      <c r="Q2" s="12">
        <v>3184.5</v>
      </c>
      <c r="R2" s="12">
        <v>1135.5</v>
      </c>
      <c r="S2" s="12">
        <v>3164.2</v>
      </c>
      <c r="T2" s="12">
        <v>993.3</v>
      </c>
      <c r="U2" s="12">
        <v>3332.4</v>
      </c>
    </row>
    <row r="3" spans="1:21" x14ac:dyDescent="0.25">
      <c r="A3" t="s">
        <v>14</v>
      </c>
      <c r="B3" s="12">
        <v>2704.1</v>
      </c>
      <c r="C3" s="12">
        <v>8963.9</v>
      </c>
      <c r="D3" s="12">
        <v>2316.9</v>
      </c>
      <c r="E3" s="12">
        <v>5738.2</v>
      </c>
      <c r="F3" s="12">
        <v>269.39999999999998</v>
      </c>
      <c r="G3" s="12">
        <v>1282.5999999999999</v>
      </c>
      <c r="H3" s="12">
        <v>1731.1</v>
      </c>
      <c r="I3" s="12">
        <v>3983.9</v>
      </c>
      <c r="J3" s="12">
        <v>316.39999999999998</v>
      </c>
      <c r="K3" s="12">
        <v>604</v>
      </c>
      <c r="L3" s="12">
        <v>4205.6000000000004</v>
      </c>
      <c r="M3" s="12">
        <v>11241.5</v>
      </c>
      <c r="N3" s="12">
        <v>574.9</v>
      </c>
      <c r="O3" s="12">
        <v>2107.9</v>
      </c>
      <c r="P3" s="12">
        <v>1227.5999999999999</v>
      </c>
      <c r="Q3" s="12">
        <v>2851.3</v>
      </c>
      <c r="R3" s="12">
        <v>1351.6</v>
      </c>
      <c r="S3" s="12">
        <v>3462.3</v>
      </c>
      <c r="T3" s="12">
        <v>1051.4000000000001</v>
      </c>
      <c r="U3" s="12">
        <v>3225</v>
      </c>
    </row>
    <row r="4" spans="1:21" x14ac:dyDescent="0.25">
      <c r="A4" t="s">
        <v>15</v>
      </c>
      <c r="B4" s="12">
        <v>2941.5</v>
      </c>
      <c r="C4" s="12">
        <v>8905.4</v>
      </c>
      <c r="D4" s="12">
        <v>2912.7</v>
      </c>
      <c r="E4" s="12">
        <v>6656.8</v>
      </c>
      <c r="F4" s="12">
        <v>315.89999999999998</v>
      </c>
      <c r="G4" s="12">
        <v>1428.1</v>
      </c>
      <c r="H4" s="12">
        <v>2210.1</v>
      </c>
      <c r="I4" s="12">
        <v>4696.8999999999996</v>
      </c>
      <c r="J4" s="12">
        <v>386.6</v>
      </c>
      <c r="K4" s="12">
        <v>676.4</v>
      </c>
      <c r="L4" s="12">
        <v>4849.8999999999996</v>
      </c>
      <c r="M4" s="12">
        <v>11885.2</v>
      </c>
      <c r="N4" s="12">
        <v>706.1</v>
      </c>
      <c r="O4" s="12">
        <v>2332.5</v>
      </c>
      <c r="P4" s="12">
        <v>1271</v>
      </c>
      <c r="Q4" s="12">
        <v>2783.1</v>
      </c>
      <c r="R4" s="12">
        <v>1673.7</v>
      </c>
      <c r="S4" s="12">
        <v>3849.6</v>
      </c>
      <c r="T4" s="12">
        <v>1199.0999999999999</v>
      </c>
      <c r="U4" s="12">
        <v>3342</v>
      </c>
    </row>
    <row r="5" spans="1:21" x14ac:dyDescent="0.25">
      <c r="A5" t="s">
        <v>16</v>
      </c>
      <c r="B5" s="12">
        <v>3537.4</v>
      </c>
      <c r="C5" s="12">
        <v>9790.4</v>
      </c>
      <c r="D5" s="12">
        <v>3370.1</v>
      </c>
      <c r="E5" s="12">
        <v>7358</v>
      </c>
      <c r="F5" s="12">
        <v>360.7</v>
      </c>
      <c r="G5" s="12">
        <v>1495.4</v>
      </c>
      <c r="H5" s="12">
        <v>2571.6999999999998</v>
      </c>
      <c r="I5" s="12">
        <v>5251.8</v>
      </c>
      <c r="J5" s="12">
        <v>437.7</v>
      </c>
      <c r="K5" s="12">
        <v>748.2</v>
      </c>
      <c r="L5" s="12">
        <v>5469.5</v>
      </c>
      <c r="M5" s="12">
        <v>12354.2</v>
      </c>
      <c r="N5" s="12">
        <v>830.8</v>
      </c>
      <c r="O5" s="12">
        <v>2455.9</v>
      </c>
      <c r="P5" s="12">
        <v>1343.7</v>
      </c>
      <c r="Q5" s="12">
        <v>2691.3</v>
      </c>
      <c r="R5" s="12">
        <v>1900.8</v>
      </c>
      <c r="S5" s="12">
        <v>4207.8999999999996</v>
      </c>
      <c r="T5" s="12">
        <v>1394.3</v>
      </c>
      <c r="U5" s="12">
        <v>3536.1</v>
      </c>
    </row>
    <row r="6" spans="1:21" x14ac:dyDescent="0.25">
      <c r="A6" t="s">
        <v>17</v>
      </c>
      <c r="B6" s="12">
        <v>3754.9</v>
      </c>
      <c r="C6" s="12">
        <v>9543.2999999999993</v>
      </c>
      <c r="D6" s="12">
        <v>3712.7</v>
      </c>
      <c r="E6" s="12">
        <v>7724.7</v>
      </c>
      <c r="F6" s="12">
        <v>438.6</v>
      </c>
      <c r="G6" s="12">
        <v>1655.4</v>
      </c>
      <c r="H6" s="12">
        <v>2751.4</v>
      </c>
      <c r="I6" s="12">
        <v>5405.4</v>
      </c>
      <c r="J6" s="12">
        <v>522.6</v>
      </c>
      <c r="K6" s="12">
        <v>818.5</v>
      </c>
      <c r="L6" s="12">
        <v>6223</v>
      </c>
      <c r="M6" s="12">
        <v>13251.4</v>
      </c>
      <c r="N6" s="12">
        <v>1033.3</v>
      </c>
      <c r="O6" s="12">
        <v>2716.9</v>
      </c>
      <c r="P6" s="12">
        <v>1396.3</v>
      </c>
      <c r="Q6" s="12">
        <v>2623.8</v>
      </c>
      <c r="R6" s="12">
        <v>2199.5</v>
      </c>
      <c r="S6" s="12">
        <v>4776.5</v>
      </c>
      <c r="T6" s="12">
        <v>1593.9</v>
      </c>
      <c r="U6" s="12">
        <v>3772.3</v>
      </c>
    </row>
    <row r="7" spans="1:21" x14ac:dyDescent="0.25">
      <c r="A7" t="s">
        <v>18</v>
      </c>
      <c r="B7" s="12">
        <v>4312.8</v>
      </c>
      <c r="C7" s="12">
        <v>10147.4</v>
      </c>
      <c r="D7" s="12">
        <v>4175.8999999999996</v>
      </c>
      <c r="E7" s="12">
        <v>8120</v>
      </c>
      <c r="F7" s="12">
        <v>481.6</v>
      </c>
      <c r="G7" s="12">
        <v>1750.7</v>
      </c>
      <c r="H7" s="12">
        <v>3052.6</v>
      </c>
      <c r="I7" s="12">
        <v>5666.9</v>
      </c>
      <c r="J7" s="12">
        <v>641.70000000000005</v>
      </c>
      <c r="K7" s="12">
        <v>869.2</v>
      </c>
      <c r="L7" s="12">
        <v>7264</v>
      </c>
      <c r="M7" s="12">
        <v>14241.8</v>
      </c>
      <c r="N7" s="12">
        <v>1227</v>
      </c>
      <c r="O7" s="12">
        <v>2896.2</v>
      </c>
      <c r="P7" s="12">
        <v>1503.8</v>
      </c>
      <c r="Q7" s="12">
        <v>2656.7</v>
      </c>
      <c r="R7" s="12" t="s">
        <v>247</v>
      </c>
      <c r="S7" s="12">
        <v>5176.1000000000004</v>
      </c>
      <c r="T7" s="12">
        <v>1955.6</v>
      </c>
      <c r="U7" s="12">
        <v>4154.8</v>
      </c>
    </row>
    <row r="8" spans="1:21" x14ac:dyDescent="0.25">
      <c r="A8" t="s">
        <v>19</v>
      </c>
      <c r="B8" s="12">
        <v>4563.5</v>
      </c>
      <c r="C8" s="12">
        <v>10420.5</v>
      </c>
      <c r="D8" s="12">
        <v>4564.3999999999996</v>
      </c>
      <c r="E8" s="12">
        <v>8688.4</v>
      </c>
      <c r="F8" s="12">
        <v>558.4</v>
      </c>
      <c r="G8" s="12">
        <v>1827.9</v>
      </c>
      <c r="H8" s="12">
        <v>3352.9</v>
      </c>
      <c r="I8" s="12">
        <v>6055.1</v>
      </c>
      <c r="J8" s="12">
        <v>653.1</v>
      </c>
      <c r="K8" s="12">
        <v>963</v>
      </c>
      <c r="L8" s="12">
        <v>8295.7000000000007</v>
      </c>
      <c r="M8" s="12">
        <v>15723</v>
      </c>
      <c r="N8" s="12">
        <v>1414.6</v>
      </c>
      <c r="O8" s="12">
        <v>3150.1</v>
      </c>
      <c r="P8" s="12">
        <v>1562.5</v>
      </c>
      <c r="Q8" s="12">
        <v>2754.5</v>
      </c>
      <c r="R8" s="12">
        <v>3061.7</v>
      </c>
      <c r="S8" s="12">
        <v>5610.7</v>
      </c>
      <c r="T8" s="12">
        <v>2256.9</v>
      </c>
      <c r="U8" s="12">
        <v>4716.3999999999996</v>
      </c>
    </row>
    <row r="9" spans="1:21" x14ac:dyDescent="0.25">
      <c r="A9" t="s">
        <v>20</v>
      </c>
      <c r="B9" s="12">
        <v>4618.1000000000004</v>
      </c>
      <c r="C9" s="12">
        <v>10422.799999999999</v>
      </c>
      <c r="D9" s="12">
        <v>5110.8</v>
      </c>
      <c r="E9" s="12">
        <v>9260.9</v>
      </c>
      <c r="F9" s="12">
        <v>620</v>
      </c>
      <c r="G9" s="12">
        <v>1888.9</v>
      </c>
      <c r="H9" s="12">
        <v>3794.8</v>
      </c>
      <c r="I9" s="12">
        <v>6512.1</v>
      </c>
      <c r="J9" s="12">
        <v>696</v>
      </c>
      <c r="K9" s="12">
        <v>1014.3</v>
      </c>
      <c r="L9" s="12">
        <v>8992</v>
      </c>
      <c r="M9" s="12">
        <v>16406.099999999999</v>
      </c>
      <c r="N9" s="12">
        <v>1567.6</v>
      </c>
      <c r="O9" s="12">
        <v>3375.1</v>
      </c>
      <c r="P9" s="12">
        <v>1642.5</v>
      </c>
      <c r="Q9" s="12">
        <v>2784.1</v>
      </c>
      <c r="R9" s="12">
        <v>3378.3</v>
      </c>
      <c r="S9" s="12">
        <v>5911.4</v>
      </c>
      <c r="T9" s="12">
        <v>2403.6999999999998</v>
      </c>
      <c r="U9" s="12">
        <v>4872.6000000000004</v>
      </c>
    </row>
    <row r="10" spans="1:21" x14ac:dyDescent="0.25">
      <c r="A10" t="s">
        <v>21</v>
      </c>
      <c r="B10" s="12">
        <v>4999.7</v>
      </c>
      <c r="C10" s="12">
        <v>11050</v>
      </c>
      <c r="D10" s="12">
        <v>5408.8</v>
      </c>
      <c r="E10" s="12">
        <v>9629.5</v>
      </c>
      <c r="F10" s="12">
        <v>662.1</v>
      </c>
      <c r="G10" s="12">
        <v>1961.1</v>
      </c>
      <c r="H10" s="12">
        <v>4008.2</v>
      </c>
      <c r="I10" s="12">
        <v>6765.1</v>
      </c>
      <c r="J10" s="12">
        <v>738.5</v>
      </c>
      <c r="K10" s="12">
        <v>1061.5</v>
      </c>
      <c r="L10" s="12">
        <v>9920.2000000000007</v>
      </c>
      <c r="M10" s="12">
        <v>17409.099999999999</v>
      </c>
      <c r="N10" s="12">
        <v>1708.6</v>
      </c>
      <c r="O10" s="12">
        <v>3544.7</v>
      </c>
      <c r="P10" s="12">
        <v>1780.6</v>
      </c>
      <c r="Q10" s="12">
        <v>2953.9</v>
      </c>
      <c r="R10" s="12">
        <v>3864.4</v>
      </c>
      <c r="S10" s="12">
        <v>6309.8</v>
      </c>
      <c r="T10" s="12">
        <v>2566.6999999999998</v>
      </c>
      <c r="U10" s="12">
        <v>5021.8</v>
      </c>
    </row>
    <row r="11" spans="1:21" x14ac:dyDescent="0.25">
      <c r="A11" t="s">
        <v>22</v>
      </c>
      <c r="B11" s="12">
        <v>4865.8</v>
      </c>
      <c r="C11" s="12">
        <v>10324.200000000001</v>
      </c>
      <c r="D11" s="12">
        <v>6069.9</v>
      </c>
      <c r="E11" s="12">
        <v>10259.700000000001</v>
      </c>
      <c r="F11" s="12">
        <v>831.5</v>
      </c>
      <c r="G11" s="12">
        <v>2037.3</v>
      </c>
      <c r="H11" s="12">
        <v>4400.1000000000004</v>
      </c>
      <c r="I11" s="12">
        <v>7252.5</v>
      </c>
      <c r="J11" s="12">
        <v>838.3</v>
      </c>
      <c r="K11" s="12">
        <v>1100.5</v>
      </c>
      <c r="L11" s="12">
        <v>10947.6</v>
      </c>
      <c r="M11" s="12">
        <v>18621.7</v>
      </c>
      <c r="N11" s="12">
        <v>1909.7</v>
      </c>
      <c r="O11" s="12">
        <v>3831.1</v>
      </c>
      <c r="P11" s="12">
        <v>1952.1</v>
      </c>
      <c r="Q11" s="12">
        <v>3176.3</v>
      </c>
      <c r="R11" s="12">
        <v>4347</v>
      </c>
      <c r="S11" s="12">
        <v>6779.3</v>
      </c>
      <c r="T11" s="12">
        <v>2738.9</v>
      </c>
      <c r="U11" s="12">
        <v>5178.2</v>
      </c>
    </row>
    <row r="12" spans="1:21" x14ac:dyDescent="0.25">
      <c r="A12" t="s">
        <v>23</v>
      </c>
      <c r="B12" s="12">
        <v>5463.2</v>
      </c>
      <c r="C12" s="12">
        <v>11257.7</v>
      </c>
      <c r="D12" s="12">
        <v>6669.1</v>
      </c>
      <c r="E12" s="12">
        <v>10840.9</v>
      </c>
      <c r="F12" s="12">
        <v>863.1</v>
      </c>
      <c r="G12" s="12">
        <v>2133.1999999999998</v>
      </c>
      <c r="H12" s="12">
        <v>4918.1000000000004</v>
      </c>
      <c r="I12" s="12">
        <v>7680</v>
      </c>
      <c r="J12" s="12">
        <v>887.9</v>
      </c>
      <c r="K12" s="12">
        <v>1172.5999999999999</v>
      </c>
      <c r="L12" s="12">
        <v>124414</v>
      </c>
      <c r="M12" s="12">
        <v>20353.099999999999</v>
      </c>
      <c r="N12" s="12">
        <v>2190.6999999999998</v>
      </c>
      <c r="O12" s="12">
        <v>4251.8</v>
      </c>
      <c r="P12" s="12">
        <v>2416.3000000000002</v>
      </c>
      <c r="Q12" s="12">
        <v>3801.1</v>
      </c>
      <c r="R12" s="12">
        <v>4865.2</v>
      </c>
      <c r="S12" s="12">
        <v>7147.5</v>
      </c>
      <c r="T12" s="12">
        <v>2969.2</v>
      </c>
      <c r="U12" s="12">
        <v>5441.7</v>
      </c>
    </row>
    <row r="13" spans="1:21" x14ac:dyDescent="0.25">
      <c r="A13" t="s">
        <v>24</v>
      </c>
      <c r="B13" s="12">
        <v>5672.3</v>
      </c>
      <c r="C13" s="12">
        <v>11280.1</v>
      </c>
      <c r="D13" s="12">
        <v>7671.1</v>
      </c>
      <c r="E13" s="12">
        <v>11480.5</v>
      </c>
      <c r="F13" s="12">
        <v>1092.3</v>
      </c>
      <c r="G13" s="12">
        <v>2197.1</v>
      </c>
      <c r="H13" s="12">
        <v>5630</v>
      </c>
      <c r="I13" s="12">
        <v>8148.5</v>
      </c>
      <c r="J13" s="12">
        <v>948.8</v>
      </c>
      <c r="K13" s="12">
        <v>1279</v>
      </c>
      <c r="L13" s="12">
        <v>14572.9</v>
      </c>
      <c r="M13" s="12">
        <v>22521.1</v>
      </c>
      <c r="N13" s="12">
        <v>2841.4</v>
      </c>
      <c r="O13" s="12">
        <v>4720.8</v>
      </c>
      <c r="P13" s="12">
        <v>3114.1</v>
      </c>
      <c r="Q13" s="12">
        <v>4602.1000000000004</v>
      </c>
      <c r="R13" s="12" t="s">
        <v>248</v>
      </c>
      <c r="S13" s="12">
        <v>7165.8</v>
      </c>
      <c r="T13" s="12">
        <v>3302.3</v>
      </c>
      <c r="U13" s="12">
        <v>5730.7</v>
      </c>
    </row>
    <row r="14" spans="1:21" x14ac:dyDescent="0.25">
      <c r="A14" t="s">
        <v>25</v>
      </c>
      <c r="B14" s="12">
        <v>6397.2</v>
      </c>
      <c r="C14" s="12">
        <v>11858.3</v>
      </c>
      <c r="D14" s="12">
        <v>8652.7000000000007</v>
      </c>
      <c r="E14" s="12">
        <v>12326.7</v>
      </c>
      <c r="F14" s="12">
        <v>1206.8</v>
      </c>
      <c r="G14" s="12">
        <v>2213.6</v>
      </c>
      <c r="H14" s="12">
        <v>6405.9</v>
      </c>
      <c r="I14" s="12">
        <v>8869</v>
      </c>
      <c r="J14" s="12">
        <v>1040</v>
      </c>
      <c r="K14" s="12">
        <v>1361.7</v>
      </c>
      <c r="L14" s="12">
        <v>16906.900000000001</v>
      </c>
      <c r="M14" s="12">
        <v>25354.799999999999</v>
      </c>
      <c r="N14" s="12">
        <v>3285.3</v>
      </c>
      <c r="O14" s="12">
        <v>5244.8</v>
      </c>
      <c r="P14" s="12">
        <v>3956</v>
      </c>
      <c r="Q14" s="12">
        <v>5630.8</v>
      </c>
      <c r="R14" s="12">
        <v>5952.9</v>
      </c>
      <c r="S14" s="12">
        <v>8684.4</v>
      </c>
      <c r="T14" s="12">
        <v>3712.6</v>
      </c>
      <c r="U14" s="12">
        <v>6180</v>
      </c>
    </row>
    <row r="15" spans="1:21" x14ac:dyDescent="0.25">
      <c r="A15" t="s">
        <v>26</v>
      </c>
      <c r="B15" s="12">
        <v>7250.8</v>
      </c>
      <c r="C15" s="12">
        <v>12349.2</v>
      </c>
      <c r="D15" s="12">
        <v>10116.5</v>
      </c>
      <c r="E15" s="12">
        <v>13633.7</v>
      </c>
      <c r="F15" s="12">
        <v>1350.2</v>
      </c>
      <c r="G15" s="12">
        <v>2354.5</v>
      </c>
      <c r="H15" s="12">
        <v>7628.9</v>
      </c>
      <c r="I15" s="12">
        <v>9922.2000000000007</v>
      </c>
      <c r="J15" s="12">
        <v>1137.3</v>
      </c>
      <c r="K15" s="12">
        <v>1476.9</v>
      </c>
      <c r="L15" s="12">
        <v>20067.3</v>
      </c>
      <c r="M15" s="12">
        <v>28393.200000000001</v>
      </c>
      <c r="N15" s="12">
        <v>3869.3</v>
      </c>
      <c r="O15" s="12">
        <v>5678.4</v>
      </c>
      <c r="P15" s="12">
        <v>5126.8999999999996</v>
      </c>
      <c r="Q15" s="12">
        <v>6906.4</v>
      </c>
      <c r="R15" s="12">
        <v>6966.4</v>
      </c>
      <c r="S15" s="12">
        <v>9735.7000000000007</v>
      </c>
      <c r="T15" s="12">
        <v>4104.7</v>
      </c>
      <c r="U15" s="12">
        <v>6385.6</v>
      </c>
    </row>
    <row r="16" spans="1:21" x14ac:dyDescent="0.25">
      <c r="A16" t="s">
        <v>27</v>
      </c>
      <c r="B16" s="12">
        <v>8387.7000000000007</v>
      </c>
      <c r="C16" s="12">
        <v>13062.2</v>
      </c>
      <c r="D16" s="12">
        <v>11490.9</v>
      </c>
      <c r="E16" s="12">
        <v>14696.9</v>
      </c>
      <c r="F16" s="12">
        <v>1550.6</v>
      </c>
      <c r="G16" s="12">
        <v>2398.9</v>
      </c>
      <c r="H16" s="12">
        <v>8699.2999999999993</v>
      </c>
      <c r="I16" s="12">
        <v>10810</v>
      </c>
      <c r="J16" s="12">
        <v>1240.9000000000001</v>
      </c>
      <c r="K16" s="12">
        <v>1584.9</v>
      </c>
      <c r="L16" s="12">
        <v>23694.3</v>
      </c>
      <c r="M16" s="12">
        <v>31823.200000000001</v>
      </c>
      <c r="N16" s="12">
        <v>4580.2</v>
      </c>
      <c r="O16" s="12">
        <v>6173.1</v>
      </c>
      <c r="P16" s="12">
        <v>6296.6</v>
      </c>
      <c r="Q16" s="12">
        <v>8168.1</v>
      </c>
      <c r="R16" s="12">
        <v>8093.7</v>
      </c>
      <c r="S16" s="12">
        <v>10742.5</v>
      </c>
      <c r="T16" s="12">
        <v>4723.8</v>
      </c>
      <c r="U16" s="12">
        <v>6913.5</v>
      </c>
    </row>
    <row r="17" spans="1:21" x14ac:dyDescent="0.25">
      <c r="A17" t="s">
        <v>28</v>
      </c>
      <c r="B17" s="12">
        <v>9456</v>
      </c>
      <c r="C17" s="12">
        <v>13072.4</v>
      </c>
      <c r="D17" s="12">
        <v>12708</v>
      </c>
      <c r="E17" s="12">
        <v>15179.2</v>
      </c>
      <c r="F17" s="12">
        <v>1721</v>
      </c>
      <c r="G17" s="12">
        <v>2427.5</v>
      </c>
      <c r="H17" s="12">
        <v>9646.7999999999993</v>
      </c>
      <c r="I17" s="12">
        <v>11198</v>
      </c>
      <c r="J17" s="12">
        <v>1340.2</v>
      </c>
      <c r="K17" s="12">
        <v>1647.4</v>
      </c>
      <c r="L17" s="12">
        <v>28473.8</v>
      </c>
      <c r="M17" s="12">
        <v>35424.5</v>
      </c>
      <c r="N17" s="12">
        <v>5247.5</v>
      </c>
      <c r="O17" s="12">
        <v>6423.8</v>
      </c>
      <c r="P17" s="12">
        <v>7557.7</v>
      </c>
      <c r="Q17" s="12">
        <v>9245.6</v>
      </c>
      <c r="R17" s="12">
        <v>97114</v>
      </c>
      <c r="S17" s="12">
        <v>11810.3</v>
      </c>
      <c r="T17" s="12">
        <v>5957.3</v>
      </c>
      <c r="U17" s="12">
        <v>7996.9</v>
      </c>
    </row>
    <row r="18" spans="1:21" x14ac:dyDescent="0.25">
      <c r="A18" t="s">
        <v>29</v>
      </c>
      <c r="B18" s="12">
        <v>10860.6</v>
      </c>
      <c r="C18" s="12">
        <v>13175.6</v>
      </c>
      <c r="D18" s="12">
        <v>14307.6</v>
      </c>
      <c r="E18" s="12">
        <v>16524.900000000001</v>
      </c>
      <c r="F18" s="12">
        <v>1935.9</v>
      </c>
      <c r="G18" s="12">
        <v>2538</v>
      </c>
      <c r="H18" s="12">
        <v>10776.6</v>
      </c>
      <c r="I18" s="12">
        <v>12354.8</v>
      </c>
      <c r="J18" s="12">
        <v>1595.1</v>
      </c>
      <c r="K18" s="12">
        <v>1665.6</v>
      </c>
      <c r="L18" s="12">
        <v>33373.1</v>
      </c>
      <c r="M18" s="12">
        <v>39490.1</v>
      </c>
      <c r="N18" s="12">
        <v>5787.8</v>
      </c>
      <c r="O18" s="12">
        <v>6810.2</v>
      </c>
      <c r="P18" s="12">
        <v>8918.5</v>
      </c>
      <c r="Q18" s="12">
        <v>10655.9</v>
      </c>
      <c r="R18" s="12">
        <v>10985.7</v>
      </c>
      <c r="S18" s="12">
        <v>12840.3</v>
      </c>
      <c r="T18" s="12">
        <v>7681</v>
      </c>
      <c r="U18" s="12">
        <v>9183.2000000000007</v>
      </c>
    </row>
    <row r="19" spans="1:21" x14ac:dyDescent="0.25">
      <c r="A19" t="s">
        <v>30</v>
      </c>
      <c r="B19" s="12">
        <v>13223.9</v>
      </c>
      <c r="C19" s="12">
        <v>14303.9</v>
      </c>
      <c r="D19" s="12">
        <v>16461.900000000001</v>
      </c>
      <c r="E19" s="12">
        <v>17612.3</v>
      </c>
      <c r="F19" s="12">
        <v>2411.6999999999998</v>
      </c>
      <c r="G19" s="12">
        <v>2619.3000000000002</v>
      </c>
      <c r="H19" s="12">
        <v>123715</v>
      </c>
      <c r="I19" s="12">
        <v>13275.6</v>
      </c>
      <c r="J19" s="12">
        <v>1678.7</v>
      </c>
      <c r="K19" s="12">
        <v>1757.6</v>
      </c>
      <c r="L19" s="12">
        <v>40105.300000000003</v>
      </c>
      <c r="M19" s="12">
        <v>43788.9</v>
      </c>
      <c r="N19" s="12">
        <v>6544.7</v>
      </c>
      <c r="O19" s="12">
        <v>7128.8</v>
      </c>
      <c r="P19">
        <v>11551.7</v>
      </c>
      <c r="Q19" s="12">
        <v>12892.6</v>
      </c>
      <c r="R19" s="12">
        <v>13067.4</v>
      </c>
      <c r="S19" s="12">
        <v>13914.2</v>
      </c>
      <c r="T19" s="12">
        <v>8941.6</v>
      </c>
      <c r="U19" s="12">
        <v>9686.7000000000007</v>
      </c>
    </row>
    <row r="20" spans="1:21" x14ac:dyDescent="0.25">
      <c r="A20" t="s">
        <v>31</v>
      </c>
      <c r="B20" s="12">
        <v>15019.5</v>
      </c>
      <c r="C20" s="12">
        <v>15019.5</v>
      </c>
      <c r="D20" s="12">
        <v>18576.900000000001</v>
      </c>
      <c r="E20" s="12">
        <v>18576.900000000001</v>
      </c>
      <c r="F20" s="12">
        <v>2610.4</v>
      </c>
      <c r="G20" s="12">
        <v>2610.4</v>
      </c>
      <c r="H20" s="12">
        <v>14099.9</v>
      </c>
      <c r="I20" s="12">
        <v>14099.9</v>
      </c>
      <c r="J20" s="12">
        <v>1866.7</v>
      </c>
      <c r="K20" s="12">
        <v>1866.7</v>
      </c>
      <c r="L20" s="12">
        <v>474731</v>
      </c>
      <c r="M20" s="12">
        <v>47473.1</v>
      </c>
      <c r="N20" s="12">
        <v>7773.4</v>
      </c>
      <c r="O20" s="12">
        <v>7773.4</v>
      </c>
      <c r="P20" s="12">
        <v>141312</v>
      </c>
      <c r="Q20" s="12">
        <v>141312</v>
      </c>
      <c r="R20" s="12">
        <v>15308.8</v>
      </c>
      <c r="S20" s="12">
        <v>15308.8</v>
      </c>
      <c r="T20" s="12">
        <v>10259.799999999999</v>
      </c>
      <c r="U20" s="12">
        <v>10259.799999999999</v>
      </c>
    </row>
    <row r="21" spans="1:21" x14ac:dyDescent="0.25">
      <c r="A21" t="s">
        <v>32</v>
      </c>
      <c r="B21" s="12">
        <v>16751.099999999999</v>
      </c>
      <c r="C21" s="12">
        <v>15242.9</v>
      </c>
      <c r="D21" s="12">
        <v>20740.3</v>
      </c>
      <c r="E21" s="12">
        <v>19411.2</v>
      </c>
      <c r="F21" s="12">
        <v>2858.4</v>
      </c>
      <c r="G21" s="12">
        <v>2626.1</v>
      </c>
      <c r="H21" s="12">
        <v>15728.4</v>
      </c>
      <c r="I21" s="12">
        <v>14868.7</v>
      </c>
      <c r="J21" s="12">
        <v>2153.5</v>
      </c>
      <c r="K21" s="12">
        <v>1916.4</v>
      </c>
      <c r="L21" s="12">
        <v>54535.6</v>
      </c>
      <c r="M21" s="12">
        <v>50808.7</v>
      </c>
      <c r="N21" s="12">
        <v>8493.7000000000007</v>
      </c>
      <c r="O21" s="12">
        <v>7800.5</v>
      </c>
      <c r="P21" s="12">
        <v>16639.900000000001</v>
      </c>
      <c r="Q21" s="12">
        <v>155114</v>
      </c>
      <c r="R21" s="12">
        <v>17766.3</v>
      </c>
      <c r="S21" s="12">
        <v>16800.3</v>
      </c>
      <c r="T21" s="12">
        <v>11635.7</v>
      </c>
      <c r="U21" s="12">
        <v>10696.5</v>
      </c>
    </row>
    <row r="22" spans="1:21" x14ac:dyDescent="0.25">
      <c r="A22" t="s">
        <v>33</v>
      </c>
      <c r="B22" s="12">
        <v>19263.7</v>
      </c>
      <c r="C22" s="12">
        <v>16092</v>
      </c>
      <c r="D22" s="12">
        <v>22694</v>
      </c>
      <c r="E22" s="12">
        <v>20234.2</v>
      </c>
      <c r="F22" s="12">
        <v>2957.9</v>
      </c>
      <c r="G22" s="12">
        <v>2631.1</v>
      </c>
      <c r="H22" s="12">
        <v>171345</v>
      </c>
      <c r="I22" s="12">
        <v>15607.1</v>
      </c>
      <c r="J22" s="12">
        <v>2601.6</v>
      </c>
      <c r="K22" s="12">
        <v>1996</v>
      </c>
      <c r="L22" s="12">
        <v>61673.8</v>
      </c>
      <c r="M22" s="12">
        <v>54310.3</v>
      </c>
      <c r="N22" s="12">
        <v>9214.7000000000007</v>
      </c>
      <c r="O22" s="12">
        <v>8007.7</v>
      </c>
      <c r="P22" s="12">
        <v>18744.7</v>
      </c>
      <c r="Q22" s="12">
        <v>16520.599999999999</v>
      </c>
      <c r="R22" s="12">
        <v>20695.099999999999</v>
      </c>
      <c r="S22" s="12">
        <v>18674.099999999999</v>
      </c>
      <c r="T22" s="12">
        <v>13019.4</v>
      </c>
      <c r="U22" s="12">
        <v>11107.9</v>
      </c>
    </row>
    <row r="24" spans="1:21" x14ac:dyDescent="0.25">
      <c r="B24" t="s">
        <v>249</v>
      </c>
      <c r="D24" t="s">
        <v>65</v>
      </c>
    </row>
    <row r="25" spans="1:21" x14ac:dyDescent="0.25">
      <c r="A25" t="s">
        <v>13</v>
      </c>
      <c r="B25" s="12">
        <f>E2+M2-U2</f>
        <v>12871.000000000002</v>
      </c>
      <c r="C25" s="1"/>
    </row>
    <row r="26" spans="1:21" x14ac:dyDescent="0.25">
      <c r="A26" t="s">
        <v>14</v>
      </c>
      <c r="B26" s="12">
        <f>E3+M3-U3</f>
        <v>13754.7</v>
      </c>
      <c r="C26" s="1">
        <f>(B26/B25-1)*100</f>
        <v>6.8658223914225713</v>
      </c>
    </row>
    <row r="27" spans="1:21" x14ac:dyDescent="0.25">
      <c r="A27" t="s">
        <v>15</v>
      </c>
      <c r="B27">
        <f t="shared" ref="B27:B45" si="0">E4+M4-U4</f>
        <v>15200</v>
      </c>
      <c r="C27" s="1">
        <f t="shared" ref="C27:C45" si="1">(B27/B26-1)*100</f>
        <v>10.507681010854464</v>
      </c>
    </row>
    <row r="28" spans="1:21" x14ac:dyDescent="0.25">
      <c r="A28" t="s">
        <v>16</v>
      </c>
      <c r="B28" s="12">
        <f t="shared" si="0"/>
        <v>16176.1</v>
      </c>
      <c r="C28" s="1">
        <f t="shared" si="1"/>
        <v>6.4217105263157936</v>
      </c>
    </row>
    <row r="29" spans="1:21" x14ac:dyDescent="0.25">
      <c r="A29" t="s">
        <v>17</v>
      </c>
      <c r="B29" s="12">
        <f>E6+M6-U6</f>
        <v>17203.8</v>
      </c>
      <c r="C29" s="1">
        <f t="shared" si="1"/>
        <v>6.3532000914930054</v>
      </c>
    </row>
    <row r="30" spans="1:21" x14ac:dyDescent="0.25">
      <c r="A30" t="s">
        <v>18</v>
      </c>
      <c r="B30">
        <f t="shared" si="0"/>
        <v>18207</v>
      </c>
      <c r="C30" s="1">
        <f t="shared" si="1"/>
        <v>5.8312698357339654</v>
      </c>
    </row>
    <row r="31" spans="1:21" x14ac:dyDescent="0.25">
      <c r="A31" t="s">
        <v>19</v>
      </c>
      <c r="B31">
        <f t="shared" si="0"/>
        <v>19695</v>
      </c>
      <c r="C31" s="1">
        <f t="shared" si="1"/>
        <v>8.1726808370407014</v>
      </c>
    </row>
    <row r="32" spans="1:21" x14ac:dyDescent="0.25">
      <c r="A32" t="s">
        <v>20</v>
      </c>
      <c r="B32">
        <f t="shared" si="0"/>
        <v>20794.400000000001</v>
      </c>
      <c r="C32" s="1">
        <f t="shared" si="1"/>
        <v>5.5821274435135848</v>
      </c>
    </row>
    <row r="33" spans="1:3" x14ac:dyDescent="0.25">
      <c r="A33" t="s">
        <v>21</v>
      </c>
      <c r="B33">
        <f t="shared" si="0"/>
        <v>22016.799999999999</v>
      </c>
      <c r="C33" s="1">
        <f t="shared" si="1"/>
        <v>5.8785057515484906</v>
      </c>
    </row>
    <row r="34" spans="1:3" x14ac:dyDescent="0.25">
      <c r="A34" t="s">
        <v>22</v>
      </c>
      <c r="B34">
        <f t="shared" si="0"/>
        <v>23703.200000000001</v>
      </c>
      <c r="C34" s="1">
        <f t="shared" si="1"/>
        <v>7.6596053922459273</v>
      </c>
    </row>
    <row r="35" spans="1:3" x14ac:dyDescent="0.25">
      <c r="A35" t="s">
        <v>23</v>
      </c>
      <c r="B35">
        <f t="shared" si="0"/>
        <v>25752.3</v>
      </c>
      <c r="C35" s="1">
        <f t="shared" si="1"/>
        <v>8.6448243275169432</v>
      </c>
    </row>
    <row r="36" spans="1:3" x14ac:dyDescent="0.25">
      <c r="A36" t="s">
        <v>24</v>
      </c>
      <c r="B36">
        <f t="shared" si="0"/>
        <v>28270.899999999998</v>
      </c>
      <c r="C36" s="1">
        <f t="shared" si="1"/>
        <v>9.7800973116964229</v>
      </c>
    </row>
    <row r="37" spans="1:3" x14ac:dyDescent="0.25">
      <c r="A37" t="s">
        <v>25</v>
      </c>
      <c r="B37">
        <f t="shared" si="0"/>
        <v>31501.5</v>
      </c>
      <c r="C37" s="1">
        <f t="shared" si="1"/>
        <v>11.427298034374566</v>
      </c>
    </row>
    <row r="38" spans="1:3" x14ac:dyDescent="0.25">
      <c r="A38" t="s">
        <v>26</v>
      </c>
      <c r="B38">
        <f t="shared" si="0"/>
        <v>35641.300000000003</v>
      </c>
      <c r="C38" s="1">
        <f t="shared" si="1"/>
        <v>13.141596431915946</v>
      </c>
    </row>
    <row r="39" spans="1:3" x14ac:dyDescent="0.25">
      <c r="A39" t="s">
        <v>27</v>
      </c>
      <c r="B39">
        <f t="shared" si="0"/>
        <v>39606.6</v>
      </c>
      <c r="C39" s="1">
        <f t="shared" si="1"/>
        <v>11.125576227578659</v>
      </c>
    </row>
    <row r="40" spans="1:3" x14ac:dyDescent="0.25">
      <c r="A40" t="s">
        <v>28</v>
      </c>
      <c r="B40">
        <f t="shared" si="0"/>
        <v>42606.799999999996</v>
      </c>
      <c r="C40" s="1">
        <f t="shared" si="1"/>
        <v>7.5750001262415712</v>
      </c>
    </row>
    <row r="41" spans="1:3" x14ac:dyDescent="0.25">
      <c r="A41" t="s">
        <v>29</v>
      </c>
      <c r="B41">
        <f t="shared" si="0"/>
        <v>46831.8</v>
      </c>
      <c r="C41" s="1">
        <f t="shared" si="1"/>
        <v>9.9162574988030272</v>
      </c>
    </row>
    <row r="42" spans="1:3" x14ac:dyDescent="0.25">
      <c r="A42" t="s">
        <v>30</v>
      </c>
      <c r="B42">
        <f>E19+M19-U19</f>
        <v>51714.5</v>
      </c>
      <c r="C42" s="1">
        <f t="shared" si="1"/>
        <v>10.426035300799885</v>
      </c>
    </row>
    <row r="43" spans="1:3" x14ac:dyDescent="0.25">
      <c r="A43" t="s">
        <v>31</v>
      </c>
      <c r="B43">
        <f t="shared" si="0"/>
        <v>55790.2</v>
      </c>
      <c r="C43" s="1">
        <f t="shared" si="1"/>
        <v>7.8811551885834774</v>
      </c>
    </row>
    <row r="44" spans="1:3" x14ac:dyDescent="0.25">
      <c r="A44" t="s">
        <v>32</v>
      </c>
      <c r="B44" s="12">
        <f>E21+M21-U21</f>
        <v>59523.399999999994</v>
      </c>
      <c r="C44" s="1">
        <f t="shared" si="1"/>
        <v>6.6914977899344308</v>
      </c>
    </row>
    <row r="45" spans="1:3" x14ac:dyDescent="0.25">
      <c r="A45" t="s">
        <v>33</v>
      </c>
      <c r="B45">
        <f t="shared" si="0"/>
        <v>63436.6</v>
      </c>
      <c r="C45" s="1">
        <f t="shared" si="1"/>
        <v>6.5742212306420855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A9A3-AA30-4328-AAF2-47D6A9871942}">
  <dimension ref="A1:AH45"/>
  <sheetViews>
    <sheetView workbookViewId="0">
      <selection activeCell="E22" sqref="E22"/>
    </sheetView>
  </sheetViews>
  <sheetFormatPr defaultRowHeight="15" x14ac:dyDescent="0.25"/>
  <cols>
    <col min="1" max="1" width="17.140625" bestFit="1" customWidth="1"/>
    <col min="2" max="2" width="8.85546875" bestFit="1" customWidth="1"/>
    <col min="3" max="4" width="13.28515625" bestFit="1" customWidth="1"/>
    <col min="5" max="8" width="8.85546875" bestFit="1" customWidth="1"/>
    <col min="9" max="9" width="10.5703125" bestFit="1" customWidth="1"/>
    <col min="10" max="24" width="9.42578125" bestFit="1" customWidth="1"/>
    <col min="34" max="34" width="9.42578125" bestFit="1" customWidth="1"/>
  </cols>
  <sheetData>
    <row r="1" spans="1:34" x14ac:dyDescent="0.25"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</row>
    <row r="2" spans="1:34" x14ac:dyDescent="0.25">
      <c r="A2" t="s">
        <v>267</v>
      </c>
      <c r="B2" s="56">
        <v>164845</v>
      </c>
      <c r="C2" s="56">
        <v>210672</v>
      </c>
      <c r="D2" s="56">
        <v>264803</v>
      </c>
      <c r="E2" s="56">
        <v>345340</v>
      </c>
      <c r="F2" s="56">
        <v>411305</v>
      </c>
      <c r="G2" s="56">
        <v>417720</v>
      </c>
      <c r="H2" s="56">
        <v>409951</v>
      </c>
      <c r="I2" s="56">
        <v>638815</v>
      </c>
      <c r="J2" s="56">
        <v>590718</v>
      </c>
      <c r="K2" s="56">
        <v>558361</v>
      </c>
      <c r="L2" s="56">
        <v>611754</v>
      </c>
      <c r="M2" s="56">
        <v>821473</v>
      </c>
      <c r="N2" s="56">
        <v>980849</v>
      </c>
      <c r="O2" s="56">
        <v>1052198</v>
      </c>
      <c r="P2" s="56">
        <v>1269305</v>
      </c>
      <c r="Q2" s="56">
        <v>1414845</v>
      </c>
      <c r="R2" s="56">
        <v>1552010</v>
      </c>
      <c r="S2" s="56">
        <v>1970046</v>
      </c>
      <c r="T2" s="56">
        <v>2411059</v>
      </c>
      <c r="U2" s="56">
        <v>2532852</v>
      </c>
      <c r="V2" s="56">
        <v>2421277</v>
      </c>
      <c r="W2" s="56">
        <v>2338043</v>
      </c>
      <c r="X2" s="56">
        <v>2419818</v>
      </c>
      <c r="Y2" s="56">
        <v>2557727</v>
      </c>
      <c r="Z2" s="56">
        <v>2705981</v>
      </c>
      <c r="AA2" s="56">
        <v>2754177</v>
      </c>
      <c r="AB2" s="56">
        <v>2732401</v>
      </c>
      <c r="AC2" s="56">
        <v>2171237</v>
      </c>
      <c r="AD2" s="56">
        <v>1806773</v>
      </c>
      <c r="AE2" s="56">
        <v>1842025</v>
      </c>
      <c r="AF2" s="56">
        <v>2161162</v>
      </c>
      <c r="AG2" s="56">
        <v>1978624</v>
      </c>
      <c r="AH2" s="56">
        <v>1752166</v>
      </c>
    </row>
    <row r="3" spans="1:34" x14ac:dyDescent="0.25">
      <c r="A3" t="s">
        <v>281</v>
      </c>
      <c r="B3" s="56">
        <v>1503352</v>
      </c>
      <c r="C3" s="56">
        <v>1763558</v>
      </c>
      <c r="D3" s="56">
        <v>2209270</v>
      </c>
      <c r="E3" s="56">
        <v>2658288</v>
      </c>
      <c r="F3" s="56">
        <v>2963489</v>
      </c>
      <c r="G3" s="56">
        <v>3042855</v>
      </c>
      <c r="H3" s="56">
        <v>3403427</v>
      </c>
      <c r="I3" s="56">
        <v>3776778</v>
      </c>
      <c r="J3" s="56">
        <v>3745516</v>
      </c>
      <c r="K3" s="56">
        <v>4307908</v>
      </c>
      <c r="L3" s="56">
        <v>4991808</v>
      </c>
      <c r="M3" s="56">
        <v>5629301</v>
      </c>
      <c r="N3" s="56">
        <v>6576172</v>
      </c>
      <c r="O3" s="56">
        <v>7565560</v>
      </c>
      <c r="P3" s="56">
        <v>8491978</v>
      </c>
      <c r="Q3" s="56">
        <v>8068991</v>
      </c>
      <c r="R3" s="56">
        <v>8441793</v>
      </c>
      <c r="S3" s="56">
        <v>10511009</v>
      </c>
      <c r="T3" s="56">
        <v>13300529</v>
      </c>
      <c r="U3" s="56">
        <v>15384261</v>
      </c>
      <c r="V3" s="56">
        <v>15753563</v>
      </c>
      <c r="W3" s="56">
        <v>16890778</v>
      </c>
      <c r="X3" s="56">
        <v>18433027</v>
      </c>
      <c r="Y3" s="56">
        <v>18938727</v>
      </c>
      <c r="Z3" s="56">
        <v>19930015</v>
      </c>
      <c r="AA3" s="56">
        <v>23015120</v>
      </c>
      <c r="AB3" s="56">
        <v>24460688</v>
      </c>
      <c r="AC3" s="56">
        <v>20935837</v>
      </c>
      <c r="AD3" s="56">
        <v>18403569</v>
      </c>
      <c r="AE3" s="56">
        <v>18013139</v>
      </c>
      <c r="AF3" s="56">
        <v>19514893</v>
      </c>
      <c r="AG3" s="56">
        <v>21432781</v>
      </c>
      <c r="AH3" s="56">
        <v>23805735</v>
      </c>
    </row>
    <row r="4" spans="1:34" x14ac:dyDescent="0.25">
      <c r="C4" s="4">
        <f>C2/B2-1</f>
        <v>0.27800054596742396</v>
      </c>
      <c r="D4" s="4">
        <f>D2/C2-1</f>
        <v>0.25694444444444442</v>
      </c>
      <c r="E4" s="4">
        <f t="shared" ref="E4:N5" si="0">E2/D2-1</f>
        <v>0.3041393035577391</v>
      </c>
      <c r="F4" s="5">
        <f t="shared" si="0"/>
        <v>0.19101465222679104</v>
      </c>
      <c r="G4" s="5">
        <f t="shared" si="0"/>
        <v>1.5596698313903312E-2</v>
      </c>
      <c r="H4" s="5">
        <f t="shared" si="0"/>
        <v>-1.8598582782725304E-2</v>
      </c>
      <c r="I4" s="5">
        <f t="shared" si="0"/>
        <v>0.55827159831296913</v>
      </c>
      <c r="J4" s="5">
        <f t="shared" si="0"/>
        <v>-7.5290968433740613E-2</v>
      </c>
      <c r="K4" s="5">
        <f t="shared" si="0"/>
        <v>-5.4775713623082423E-2</v>
      </c>
      <c r="L4" s="5">
        <f t="shared" si="0"/>
        <v>9.5624515322524362E-2</v>
      </c>
      <c r="M4" s="4">
        <f t="shared" si="0"/>
        <v>0.34281590312445842</v>
      </c>
      <c r="N4" s="4">
        <f t="shared" si="0"/>
        <v>0.19401246297808927</v>
      </c>
    </row>
    <row r="5" spans="1:34" x14ac:dyDescent="0.25">
      <c r="C5" s="4">
        <f>C3/B3-1</f>
        <v>0.17308388188528046</v>
      </c>
      <c r="D5" s="4">
        <f>D3/C3-1</f>
        <v>0.2527345287197813</v>
      </c>
      <c r="E5" s="4">
        <f t="shared" si="0"/>
        <v>0.20324270007740108</v>
      </c>
      <c r="F5" s="5">
        <f t="shared" si="0"/>
        <v>0.11481111151237178</v>
      </c>
      <c r="G5" s="5">
        <f t="shared" si="0"/>
        <v>2.6781270320220596E-2</v>
      </c>
      <c r="H5" s="5">
        <f t="shared" si="0"/>
        <v>0.11849792382482893</v>
      </c>
      <c r="I5" s="5">
        <f t="shared" si="0"/>
        <v>0.10969854796356726</v>
      </c>
      <c r="J5" s="5">
        <f t="shared" si="0"/>
        <v>-8.2774258905341513E-3</v>
      </c>
      <c r="K5" s="5">
        <f t="shared" si="0"/>
        <v>0.15015074024513586</v>
      </c>
      <c r="L5" s="5">
        <f t="shared" si="0"/>
        <v>0.15875455093284252</v>
      </c>
      <c r="M5" s="4">
        <f t="shared" si="0"/>
        <v>0.12770783651935336</v>
      </c>
      <c r="N5" s="4">
        <f t="shared" si="0"/>
        <v>0.16820400969853977</v>
      </c>
    </row>
    <row r="6" spans="1:34" x14ac:dyDescent="0.25">
      <c r="C6" t="s">
        <v>268</v>
      </c>
      <c r="D6" t="s">
        <v>269</v>
      </c>
      <c r="E6" t="s">
        <v>304</v>
      </c>
      <c r="F6" t="s">
        <v>408</v>
      </c>
    </row>
    <row r="7" spans="1:34" x14ac:dyDescent="0.25">
      <c r="B7" t="s">
        <v>280</v>
      </c>
      <c r="C7" s="5">
        <f>(N2/C2)^(1/11)-1</f>
        <v>0.15007681581283028</v>
      </c>
      <c r="D7" s="5">
        <f>(N3/C3)^(1/11)-1</f>
        <v>0.12709916685932909</v>
      </c>
      <c r="E7" s="5">
        <f>'NSS Consumption'!G21</f>
        <v>2.0219102075983708E-3</v>
      </c>
      <c r="F7" s="5">
        <f>'NSS Consumption'!J21</f>
        <v>3.2848789716154014E-2</v>
      </c>
    </row>
    <row r="8" spans="1:34" x14ac:dyDescent="0.25">
      <c r="B8" t="s">
        <v>64</v>
      </c>
      <c r="C8" s="5">
        <f>(U2/N2)^(1/7)-1</f>
        <v>0.14513908298604794</v>
      </c>
      <c r="D8" s="5">
        <f>(U3/N3)^(1/7)-1</f>
        <v>0.12909131794171613</v>
      </c>
      <c r="E8" s="5">
        <f>'NSS Consumption'!G22</f>
        <v>4.3067799491757597E-2</v>
      </c>
      <c r="F8" s="5">
        <f>'NSS Consumption'!J22</f>
        <v>4.5214071798933997E-2</v>
      </c>
    </row>
    <row r="9" spans="1:34" x14ac:dyDescent="0.25">
      <c r="B9" t="s">
        <v>120</v>
      </c>
      <c r="C9" s="5">
        <f>(AH2/U2)^(1/13)-1</f>
        <v>-2.7947662739326029E-2</v>
      </c>
      <c r="D9" s="5">
        <f>(AH3/U3)^(1/13)-1</f>
        <v>3.4153477279020183E-2</v>
      </c>
      <c r="E9" s="5">
        <f>'NSS Consumption'!G23</f>
        <v>2.8404117015489255E-2</v>
      </c>
      <c r="F9" s="5">
        <f>'NSS Consumption'!J23</f>
        <v>4.5797634291465217E-2</v>
      </c>
    </row>
    <row r="11" spans="1:34" x14ac:dyDescent="0.25">
      <c r="A11" t="s">
        <v>267</v>
      </c>
      <c r="C11" s="5">
        <f>C2/B2-1</f>
        <v>0.27800054596742396</v>
      </c>
      <c r="D11" s="5">
        <f t="shared" ref="D11:AH11" si="1">D2/C2-1</f>
        <v>0.25694444444444442</v>
      </c>
      <c r="E11" s="5">
        <f t="shared" si="1"/>
        <v>0.3041393035577391</v>
      </c>
      <c r="F11" s="5">
        <f t="shared" si="1"/>
        <v>0.19101465222679104</v>
      </c>
      <c r="G11" s="5">
        <f t="shared" si="1"/>
        <v>1.5596698313903312E-2</v>
      </c>
      <c r="H11" s="5">
        <f t="shared" si="1"/>
        <v>-1.8598582782725304E-2</v>
      </c>
      <c r="I11" s="5">
        <f t="shared" si="1"/>
        <v>0.55827159831296913</v>
      </c>
      <c r="J11" s="5">
        <f t="shared" si="1"/>
        <v>-7.5290968433740613E-2</v>
      </c>
      <c r="K11" s="5">
        <f t="shared" si="1"/>
        <v>-5.4775713623082423E-2</v>
      </c>
      <c r="L11" s="5">
        <f t="shared" si="1"/>
        <v>9.5624515322524362E-2</v>
      </c>
      <c r="M11" s="5">
        <f t="shared" si="1"/>
        <v>0.34281590312445842</v>
      </c>
      <c r="N11" s="5">
        <f t="shared" si="1"/>
        <v>0.19401246297808927</v>
      </c>
      <c r="O11" s="5">
        <f t="shared" si="1"/>
        <v>7.2742083643863698E-2</v>
      </c>
      <c r="P11" s="5">
        <f t="shared" si="1"/>
        <v>0.20633664006204167</v>
      </c>
      <c r="Q11" s="5">
        <f t="shared" si="1"/>
        <v>0.11466117284655786</v>
      </c>
      <c r="R11" s="5">
        <f t="shared" si="1"/>
        <v>9.6947015397446323E-2</v>
      </c>
      <c r="S11" s="5">
        <f t="shared" si="1"/>
        <v>0.26935135727218262</v>
      </c>
      <c r="T11" s="5">
        <f t="shared" si="1"/>
        <v>0.22385923983500899</v>
      </c>
      <c r="U11" s="5">
        <f t="shared" si="1"/>
        <v>5.0514317567508682E-2</v>
      </c>
      <c r="V11" s="5">
        <f t="shared" si="1"/>
        <v>-4.4051132873140664E-2</v>
      </c>
      <c r="W11" s="5">
        <f t="shared" si="1"/>
        <v>-3.4376075104170289E-2</v>
      </c>
      <c r="X11" s="5">
        <f t="shared" si="1"/>
        <v>3.4975832352099667E-2</v>
      </c>
      <c r="Y11" s="5">
        <f t="shared" si="1"/>
        <v>5.6991476218459347E-2</v>
      </c>
      <c r="Z11" s="5">
        <f t="shared" si="1"/>
        <v>5.7963183717417932E-2</v>
      </c>
      <c r="AA11" s="5">
        <f t="shared" si="1"/>
        <v>1.7810915893348822E-2</v>
      </c>
      <c r="AB11" s="5">
        <f t="shared" si="1"/>
        <v>-7.9065361449173199E-3</v>
      </c>
      <c r="AC11" s="5">
        <f t="shared" si="1"/>
        <v>-0.20537395499416078</v>
      </c>
      <c r="AD11" s="5">
        <f t="shared" si="1"/>
        <v>-0.16786007239191303</v>
      </c>
      <c r="AE11" s="5">
        <f t="shared" si="1"/>
        <v>1.9511028778933515E-2</v>
      </c>
      <c r="AF11" s="5">
        <f t="shared" si="1"/>
        <v>0.17325334889591626</v>
      </c>
      <c r="AG11" s="5">
        <f t="shared" si="1"/>
        <v>-8.4462895423850659E-2</v>
      </c>
      <c r="AH11" s="5">
        <f t="shared" si="1"/>
        <v>-0.1144522658170527</v>
      </c>
    </row>
    <row r="12" spans="1:34" x14ac:dyDescent="0.25">
      <c r="A12" t="s">
        <v>281</v>
      </c>
      <c r="C12" s="5">
        <f>C3/B3-1</f>
        <v>0.17308388188528046</v>
      </c>
      <c r="D12" s="5">
        <f t="shared" ref="D12:AH12" si="2">D3/C3-1</f>
        <v>0.2527345287197813</v>
      </c>
      <c r="E12" s="5">
        <f t="shared" si="2"/>
        <v>0.20324270007740108</v>
      </c>
      <c r="F12" s="5">
        <f t="shared" si="2"/>
        <v>0.11481111151237178</v>
      </c>
      <c r="G12" s="5">
        <f t="shared" si="2"/>
        <v>2.6781270320220596E-2</v>
      </c>
      <c r="H12" s="5">
        <f t="shared" si="2"/>
        <v>0.11849792382482893</v>
      </c>
      <c r="I12" s="5">
        <f t="shared" si="2"/>
        <v>0.10969854796356726</v>
      </c>
      <c r="J12" s="5">
        <f t="shared" si="2"/>
        <v>-8.2774258905341513E-3</v>
      </c>
      <c r="K12" s="5">
        <f t="shared" si="2"/>
        <v>0.15015074024513586</v>
      </c>
      <c r="L12" s="5">
        <f t="shared" si="2"/>
        <v>0.15875455093284252</v>
      </c>
      <c r="M12" s="5">
        <f t="shared" si="2"/>
        <v>0.12770783651935336</v>
      </c>
      <c r="N12" s="5">
        <f t="shared" si="2"/>
        <v>0.16820400969853977</v>
      </c>
      <c r="O12" s="5">
        <f t="shared" si="2"/>
        <v>0.15045044442268241</v>
      </c>
      <c r="P12" s="5">
        <f t="shared" si="2"/>
        <v>0.1224520061965011</v>
      </c>
      <c r="Q12" s="5">
        <f t="shared" si="2"/>
        <v>-4.981018556571859E-2</v>
      </c>
      <c r="R12" s="5">
        <f t="shared" si="2"/>
        <v>4.6201811354108502E-2</v>
      </c>
      <c r="S12" s="5">
        <f t="shared" si="2"/>
        <v>0.24511569994668192</v>
      </c>
      <c r="T12" s="5">
        <f t="shared" si="2"/>
        <v>0.26539031600106133</v>
      </c>
      <c r="U12" s="5">
        <f t="shared" si="2"/>
        <v>0.15666534767150986</v>
      </c>
      <c r="V12" s="5">
        <f t="shared" si="2"/>
        <v>2.4005182959389471E-2</v>
      </c>
      <c r="W12" s="5">
        <f t="shared" si="2"/>
        <v>7.2187796500385426E-2</v>
      </c>
      <c r="X12" s="5">
        <f t="shared" si="2"/>
        <v>9.1307161813387161E-2</v>
      </c>
      <c r="Y12" s="5">
        <f t="shared" si="2"/>
        <v>2.7434452301295931E-2</v>
      </c>
      <c r="Z12" s="5">
        <f t="shared" si="2"/>
        <v>5.2341849586828193E-2</v>
      </c>
      <c r="AA12" s="5">
        <f t="shared" si="2"/>
        <v>0.1547969231332742</v>
      </c>
      <c r="AB12" s="5">
        <f t="shared" si="2"/>
        <v>6.2809492194696448E-2</v>
      </c>
      <c r="AC12" s="5">
        <f t="shared" si="2"/>
        <v>-0.14410269245084195</v>
      </c>
      <c r="AD12" s="5">
        <f t="shared" si="2"/>
        <v>-0.12095375026085653</v>
      </c>
      <c r="AE12" s="5">
        <f t="shared" si="2"/>
        <v>-2.1214906739013495E-2</v>
      </c>
      <c r="AF12" s="5">
        <f t="shared" si="2"/>
        <v>8.3369922366112847E-2</v>
      </c>
      <c r="AG12" s="5">
        <f t="shared" si="2"/>
        <v>9.827817144577744E-2</v>
      </c>
      <c r="AH12" s="5">
        <f t="shared" si="2"/>
        <v>0.11071610352384975</v>
      </c>
    </row>
    <row r="14" spans="1:34" x14ac:dyDescent="0.25">
      <c r="A14" s="5"/>
      <c r="B14" s="5"/>
      <c r="C14" s="5"/>
    </row>
    <row r="15" spans="1:34" x14ac:dyDescent="0.25">
      <c r="A15" s="5"/>
      <c r="B15" s="5"/>
      <c r="C15" s="5"/>
    </row>
    <row r="16" spans="1:34" x14ac:dyDescent="0.25">
      <c r="A16" s="5"/>
      <c r="B16" s="5"/>
      <c r="C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</row>
    <row r="45" spans="1:5" x14ac:dyDescent="0.25">
      <c r="A45" s="5"/>
      <c r="B45" s="5"/>
      <c r="C45" s="5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7019-CC08-4D1B-8703-ECE3C1BE3922}">
  <dimension ref="A1:BI35"/>
  <sheetViews>
    <sheetView topLeftCell="O1" workbookViewId="0">
      <selection activeCell="B15" sqref="B15"/>
    </sheetView>
  </sheetViews>
  <sheetFormatPr defaultRowHeight="15" x14ac:dyDescent="0.25"/>
  <cols>
    <col min="2" max="2" width="13.140625" bestFit="1" customWidth="1"/>
    <col min="3" max="3" width="14.140625" bestFit="1" customWidth="1"/>
    <col min="4" max="4" width="10" bestFit="1" customWidth="1"/>
    <col min="5" max="5" width="15.42578125" bestFit="1" customWidth="1"/>
    <col min="11" max="11" width="11.5703125" bestFit="1" customWidth="1"/>
    <col min="16" max="16" width="11.42578125" bestFit="1" customWidth="1"/>
    <col min="17" max="17" width="12.28515625" bestFit="1" customWidth="1"/>
    <col min="18" max="18" width="13.140625" bestFit="1" customWidth="1"/>
    <col min="21" max="21" width="10" bestFit="1" customWidth="1"/>
  </cols>
  <sheetData>
    <row r="1" spans="1:61" x14ac:dyDescent="0.25">
      <c r="B1" t="s">
        <v>253</v>
      </c>
      <c r="C1" t="s">
        <v>254</v>
      </c>
      <c r="D1" t="s">
        <v>255</v>
      </c>
      <c r="E1" t="s">
        <v>113</v>
      </c>
      <c r="F1" t="s">
        <v>256</v>
      </c>
      <c r="G1" t="s">
        <v>270</v>
      </c>
      <c r="I1" t="s">
        <v>170</v>
      </c>
      <c r="J1" t="s">
        <v>204</v>
      </c>
      <c r="K1" t="s">
        <v>121</v>
      </c>
      <c r="N1" t="s">
        <v>88</v>
      </c>
      <c r="P1" t="s">
        <v>253</v>
      </c>
      <c r="Q1" t="s">
        <v>305</v>
      </c>
      <c r="R1" t="s">
        <v>306</v>
      </c>
      <c r="S1" t="s">
        <v>307</v>
      </c>
      <c r="T1" t="s">
        <v>97</v>
      </c>
      <c r="U1" t="s">
        <v>255</v>
      </c>
      <c r="V1" t="s">
        <v>308</v>
      </c>
      <c r="W1" t="s">
        <v>317</v>
      </c>
      <c r="Y1" t="s">
        <v>318</v>
      </c>
      <c r="Z1" t="s">
        <v>319</v>
      </c>
    </row>
    <row r="2" spans="1:61" x14ac:dyDescent="0.25">
      <c r="A2" t="s">
        <v>38</v>
      </c>
      <c r="B2" s="3">
        <v>11773700</v>
      </c>
      <c r="C2" s="3">
        <v>188996684.40000001</v>
      </c>
      <c r="D2" s="57">
        <f>B2*100/C2</f>
        <v>6.2295801841061289</v>
      </c>
      <c r="E2" s="1">
        <f>HLOOKUP(A2,'all sales with CPI IW'!$A$1:$AM$8,8,0)</f>
        <v>0</v>
      </c>
      <c r="F2" s="1">
        <f>VLOOKUP(A2,'Macro Indicators &amp; GVA'!$A$1:$L$37,11,0)</f>
        <v>0</v>
      </c>
      <c r="G2" s="57">
        <f>'[5]Figure 1'!$B8*100</f>
        <v>5.4</v>
      </c>
      <c r="I2">
        <v>6.45</v>
      </c>
      <c r="J2">
        <f>HLOOKUP(A2,'all sales with CPI IW'!$A$1:$AM$6,6,0)</f>
        <v>0</v>
      </c>
      <c r="K2">
        <f>HLOOKUP(A2,'all sales with CPI IW'!$A$1:$AM$3,3,0)</f>
        <v>10.59</v>
      </c>
      <c r="N2">
        <v>2.98</v>
      </c>
      <c r="O2" s="55">
        <v>42979</v>
      </c>
      <c r="P2" s="3">
        <v>2112690</v>
      </c>
      <c r="Q2">
        <v>8.1999999999999993</v>
      </c>
      <c r="R2" s="3">
        <v>41572463.5</v>
      </c>
      <c r="S2">
        <v>5.32</v>
      </c>
      <c r="T2">
        <v>4.3899999999999997</v>
      </c>
      <c r="U2" s="1">
        <f>P2*100/R2</f>
        <v>5.0819456489510175</v>
      </c>
      <c r="V2">
        <f>Q2-T2</f>
        <v>3.8099999999999996</v>
      </c>
      <c r="W2">
        <v>10.74</v>
      </c>
      <c r="X2">
        <f>CORREL(U2:U25,Q2:Q25)</f>
        <v>0.22995322027613432</v>
      </c>
      <c r="AD2">
        <v>10.14</v>
      </c>
      <c r="AE2">
        <v>12.82</v>
      </c>
      <c r="AF2">
        <v>12.01</v>
      </c>
      <c r="AG2">
        <v>12.59</v>
      </c>
      <c r="AH2">
        <v>11.58</v>
      </c>
      <c r="AI2">
        <v>9.9700000000000006</v>
      </c>
      <c r="AJ2">
        <v>9.1199999999999992</v>
      </c>
      <c r="AK2">
        <v>9.1300000000000008</v>
      </c>
      <c r="AL2">
        <v>6.3</v>
      </c>
      <c r="AM2">
        <v>6.23</v>
      </c>
      <c r="AN2">
        <v>6.51</v>
      </c>
      <c r="AO2">
        <v>-18.940000000000001</v>
      </c>
      <c r="AP2">
        <v>-3.73</v>
      </c>
      <c r="AQ2">
        <v>6.62</v>
      </c>
      <c r="AR2">
        <v>11.76</v>
      </c>
      <c r="AS2">
        <v>28.91</v>
      </c>
      <c r="AT2">
        <v>19.12</v>
      </c>
      <c r="AU2">
        <v>15.12</v>
      </c>
      <c r="AV2">
        <v>14.92</v>
      </c>
      <c r="AW2">
        <v>24.24</v>
      </c>
      <c r="AX2">
        <v>14.85</v>
      </c>
      <c r="AY2">
        <v>9.5</v>
      </c>
      <c r="AZ2">
        <v>9.15</v>
      </c>
      <c r="BA2">
        <v>11.12</v>
      </c>
      <c r="BB2">
        <v>11.96</v>
      </c>
      <c r="BC2">
        <v>11.54</v>
      </c>
      <c r="BD2">
        <v>10.36</v>
      </c>
      <c r="BE2">
        <v>9.48</v>
      </c>
      <c r="BF2">
        <v>8.25</v>
      </c>
      <c r="BG2">
        <v>10.67</v>
      </c>
      <c r="BH2">
        <v>9.59</v>
      </c>
      <c r="BI2">
        <v>8.76</v>
      </c>
    </row>
    <row r="3" spans="1:61" x14ac:dyDescent="0.25">
      <c r="A3" t="s">
        <v>39</v>
      </c>
      <c r="B3" s="3">
        <v>12221310</v>
      </c>
      <c r="C3" s="3">
        <v>201035928.59999999</v>
      </c>
      <c r="D3" s="57">
        <f t="shared" ref="D3:D6" si="0">B3*100/C3</f>
        <v>6.0791670847635739</v>
      </c>
      <c r="E3" s="1">
        <f>HLOOKUP(A3,'all sales with CPI IW'!$A$1:$AM$8,8,0)</f>
        <v>0</v>
      </c>
      <c r="F3" s="1">
        <f>VLOOKUP(A3,'Macro Indicators &amp; GVA'!$A$1:$L$37,11,0)</f>
        <v>0</v>
      </c>
      <c r="G3" s="57">
        <f>'[5]Figure 1'!$B9*100</f>
        <v>5.4</v>
      </c>
      <c r="H3" s="31">
        <f>(B3/B2-1)*100</f>
        <v>3.8017785403059445</v>
      </c>
      <c r="I3">
        <v>3.87</v>
      </c>
      <c r="J3">
        <f>HLOOKUP(A3,'all sales with CPI IW'!$A$1:$AM$6,6,0)</f>
        <v>0</v>
      </c>
      <c r="K3">
        <f>HLOOKUP(A3,'all sales with CPI IW'!$A$1:$AM$3,3,0)</f>
        <v>6.37</v>
      </c>
      <c r="L3">
        <f>(B3/B2-1)*100</f>
        <v>3.8017785403059445</v>
      </c>
      <c r="N3">
        <v>4.55</v>
      </c>
      <c r="O3" s="55">
        <v>43070</v>
      </c>
      <c r="P3" s="3">
        <v>2614270</v>
      </c>
      <c r="Q3">
        <v>11.43</v>
      </c>
      <c r="R3" s="3">
        <v>43391935.200000003</v>
      </c>
      <c r="S3">
        <v>6.67</v>
      </c>
      <c r="T3">
        <v>4.8099999999999996</v>
      </c>
      <c r="U3" s="1">
        <f t="shared" ref="U3:U25" si="1">P3*100/R3</f>
        <v>6.0247831491046284</v>
      </c>
      <c r="V3">
        <f t="shared" ref="V3:V25" si="2">Q3-T3</f>
        <v>6.62</v>
      </c>
      <c r="W3">
        <v>11.98</v>
      </c>
      <c r="X3">
        <f>CORREL(U2:U25,W2:W25)</f>
        <v>0.27079024861861456</v>
      </c>
    </row>
    <row r="4" spans="1:61" x14ac:dyDescent="0.25">
      <c r="A4" t="s">
        <v>42</v>
      </c>
      <c r="B4" s="3">
        <v>18060470</v>
      </c>
      <c r="C4" s="3">
        <v>268904725.69999999</v>
      </c>
      <c r="D4" s="57">
        <f t="shared" si="0"/>
        <v>6.7163081470531409</v>
      </c>
      <c r="E4" s="1">
        <f>HLOOKUP(A4,'all sales with CPI IW'!$A$1:$AM$8,8,0)</f>
        <v>0</v>
      </c>
      <c r="F4" s="1">
        <f>VLOOKUP(A4,'Macro Indicators &amp; GVA'!$A$1:$L$37,11,0)</f>
        <v>0</v>
      </c>
      <c r="G4" s="57">
        <f>'[5]Figure 1'!$B12*100</f>
        <v>5.8000000000000007</v>
      </c>
      <c r="H4" s="31">
        <f>(B4/B8-1)*100</f>
        <v>21.43018987933274</v>
      </c>
      <c r="I4">
        <v>7.61</v>
      </c>
      <c r="J4">
        <f>HLOOKUP(A4,'all sales with CPI IW'!$A$1:$AM$6,6,0)</f>
        <v>0</v>
      </c>
      <c r="K4">
        <f>HLOOKUP(A4,'all sales with CPI IW'!$A$1:$AM$3,3,0)</f>
        <v>13.96</v>
      </c>
      <c r="L4">
        <f>(B4/B8-1)*100</f>
        <v>21.43018987933274</v>
      </c>
      <c r="N4">
        <v>4.59</v>
      </c>
      <c r="O4" s="55">
        <v>43160</v>
      </c>
      <c r="P4" s="3">
        <v>2679540</v>
      </c>
      <c r="Q4">
        <v>10.87</v>
      </c>
      <c r="R4" s="3">
        <v>45846860</v>
      </c>
      <c r="S4">
        <v>8.93</v>
      </c>
      <c r="T4">
        <v>5.0599999999999996</v>
      </c>
      <c r="U4" s="1">
        <f t="shared" si="1"/>
        <v>5.8445442065170878</v>
      </c>
      <c r="V4">
        <f t="shared" si="2"/>
        <v>5.81</v>
      </c>
      <c r="W4">
        <v>11.2</v>
      </c>
      <c r="X4">
        <f>CORREL(U2:U25,V2:V25)</f>
        <v>0.23801340322000533</v>
      </c>
    </row>
    <row r="5" spans="1:61" x14ac:dyDescent="0.25">
      <c r="A5" t="s">
        <v>43</v>
      </c>
      <c r="B5" s="3">
        <v>20182490</v>
      </c>
      <c r="C5" s="3">
        <v>301229559</v>
      </c>
      <c r="D5" s="57">
        <f t="shared" si="0"/>
        <v>6.7000363666169962</v>
      </c>
      <c r="E5" s="1">
        <f>HLOOKUP(A5,'all sales with CPI IW'!$A$1:$AM$8,8,0)</f>
        <v>0</v>
      </c>
      <c r="F5" s="1">
        <f>VLOOKUP(A5,'Macro Indicators &amp; GVA'!$A$1:$L$37,11,0)</f>
        <v>0</v>
      </c>
      <c r="G5" s="57">
        <f>'[5]Figure 1'!$B13*100</f>
        <v>5.9790781687530217</v>
      </c>
      <c r="H5" s="31">
        <f t="shared" ref="H5:H6" si="3">(B5/B4-1)*100</f>
        <v>11.749528113055741</v>
      </c>
      <c r="I5">
        <v>9.19</v>
      </c>
      <c r="J5">
        <f>HLOOKUP(A5,'all sales with CPI IW'!$A$1:$AM$6,6,0)</f>
        <v>0</v>
      </c>
      <c r="K5">
        <f>HLOOKUP(A5,'all sales with CPI IW'!$A$1:$AM$3,3,0)</f>
        <v>12.02</v>
      </c>
      <c r="L5">
        <f>(B5/B4-1)*100</f>
        <v>11.749528113055741</v>
      </c>
      <c r="N5">
        <v>4.79</v>
      </c>
      <c r="O5" s="55">
        <v>43252</v>
      </c>
      <c r="P5" s="3">
        <v>2930850</v>
      </c>
      <c r="Q5">
        <v>17.02</v>
      </c>
      <c r="R5" s="3">
        <v>45693691.100000001</v>
      </c>
      <c r="S5">
        <v>7.5</v>
      </c>
      <c r="T5">
        <v>5.93</v>
      </c>
      <c r="U5" s="1">
        <f t="shared" si="1"/>
        <v>6.414123983956288</v>
      </c>
      <c r="V5">
        <f t="shared" si="2"/>
        <v>11.09</v>
      </c>
      <c r="W5">
        <v>13.98</v>
      </c>
      <c r="X5">
        <f>CORREL(U2:U25,S2:S25)</f>
        <v>0.4706381541580012</v>
      </c>
    </row>
    <row r="6" spans="1:61" x14ac:dyDescent="0.25">
      <c r="A6" t="s">
        <v>44</v>
      </c>
      <c r="B6" s="3">
        <v>22088610</v>
      </c>
      <c r="C6" s="3">
        <v>330681453.69999999</v>
      </c>
      <c r="D6" s="57">
        <f t="shared" si="0"/>
        <v>6.6797244758816063</v>
      </c>
      <c r="E6" s="1">
        <f>HLOOKUP(A6,'all sales with CPI IW'!$A$1:$AM$8,8,0)</f>
        <v>0</v>
      </c>
      <c r="F6" s="1">
        <f>VLOOKUP(A6,'Macro Indicators &amp; GVA'!$A$1:$L$37,11,0)</f>
        <v>0</v>
      </c>
      <c r="G6" s="57">
        <f>'[5]Figure 1'!$B14*100</f>
        <v>5.9151612685111399</v>
      </c>
      <c r="H6" s="31">
        <f t="shared" si="3"/>
        <v>9.4444243500182665</v>
      </c>
      <c r="I6">
        <v>6.49</v>
      </c>
      <c r="J6">
        <f>HLOOKUP(A6,'all sales with CPI IW'!$A$1:$AM$6,6,0)</f>
        <v>0</v>
      </c>
      <c r="K6">
        <f>HLOOKUP(A6,'all sales with CPI IW'!$A$1:$AM$3,3,0)</f>
        <v>9.7799999999999994</v>
      </c>
      <c r="L6">
        <f>(B6/B5-1)*100</f>
        <v>9.4444243500182665</v>
      </c>
      <c r="N6">
        <v>3.85</v>
      </c>
      <c r="O6" s="55">
        <v>43344</v>
      </c>
      <c r="P6" s="3">
        <v>2848850</v>
      </c>
      <c r="Q6">
        <v>20.73</v>
      </c>
      <c r="R6" s="3">
        <v>46560170.100000001</v>
      </c>
      <c r="S6">
        <v>6.46</v>
      </c>
      <c r="T6">
        <v>5.72</v>
      </c>
      <c r="U6" s="1">
        <f t="shared" si="1"/>
        <v>6.1186417358041396</v>
      </c>
      <c r="V6">
        <f t="shared" si="2"/>
        <v>15.010000000000002</v>
      </c>
      <c r="W6">
        <v>12</v>
      </c>
      <c r="Y6" s="1">
        <f>(P6/P2-1)*100</f>
        <v>34.844676691800494</v>
      </c>
      <c r="Z6" s="1">
        <f>Y6-N6</f>
        <v>30.994676691800493</v>
      </c>
    </row>
    <row r="7" spans="1:61" x14ac:dyDescent="0.25">
      <c r="A7" t="s">
        <v>40</v>
      </c>
      <c r="B7" s="3">
        <v>11367550</v>
      </c>
      <c r="C7" s="3">
        <v>198540960.09999999</v>
      </c>
      <c r="D7" s="57">
        <f>B7*100/C7</f>
        <v>5.7255439856211314</v>
      </c>
      <c r="E7" s="1">
        <f>HLOOKUP(A7,'all sales with CPI IW'!$A$1:$AM$8,8,0)</f>
        <v>0</v>
      </c>
      <c r="F7" s="1">
        <f>VLOOKUP(A7,'Macro Indicators &amp; GVA'!$A$1:$L$37,11,0)</f>
        <v>0</v>
      </c>
      <c r="G7" s="57">
        <f>'[5]Figure 1'!$B10*100</f>
        <v>5</v>
      </c>
      <c r="H7" s="31">
        <f>(B7/B3-1)*100</f>
        <v>-6.9858304878936845</v>
      </c>
      <c r="I7">
        <v>-5.78</v>
      </c>
      <c r="J7">
        <f>HLOOKUP(A7,'all sales with CPI IW'!$A$1:$AM$6,6,0)</f>
        <v>0</v>
      </c>
      <c r="K7">
        <f>HLOOKUP(A7,'all sales with CPI IW'!$A$1:$AM$3,3,0)</f>
        <v>-1.24</v>
      </c>
      <c r="L7">
        <f>(B7/B3-1)*100</f>
        <v>-6.9858304878936845</v>
      </c>
      <c r="N7">
        <v>2.6</v>
      </c>
      <c r="O7" s="55">
        <v>43435</v>
      </c>
      <c r="P7" s="3">
        <v>2930730</v>
      </c>
      <c r="Q7">
        <v>16.260000000000002</v>
      </c>
      <c r="R7" s="3">
        <v>48729983.399999999</v>
      </c>
      <c r="S7">
        <v>6.23</v>
      </c>
      <c r="T7">
        <v>5.56</v>
      </c>
      <c r="U7" s="1">
        <f t="shared" si="1"/>
        <v>6.0142232677222704</v>
      </c>
      <c r="V7">
        <f t="shared" si="2"/>
        <v>10.700000000000003</v>
      </c>
      <c r="W7">
        <v>12.3</v>
      </c>
      <c r="Y7" s="1">
        <f t="shared" ref="Y7:Y12" si="4">(P7/P3-1)*100</f>
        <v>12.105100085301057</v>
      </c>
      <c r="Z7" s="1">
        <f t="shared" ref="Z7:Z33" si="5">Y7-N7</f>
        <v>9.5051000853010574</v>
      </c>
    </row>
    <row r="8" spans="1:61" x14ac:dyDescent="0.25">
      <c r="A8" t="s">
        <v>41</v>
      </c>
      <c r="B8" s="3">
        <v>14873130</v>
      </c>
      <c r="C8" s="3">
        <v>235973985.30000001</v>
      </c>
      <c r="D8" s="57">
        <f>B8*100/C8</f>
        <v>6.3028685052258595</v>
      </c>
      <c r="E8" s="1">
        <f>HLOOKUP(A8,'all sales with CPI IW'!$A$1:$AM$8,8,0)</f>
        <v>0</v>
      </c>
      <c r="F8" s="1">
        <f>VLOOKUP(A8,'Macro Indicators &amp; GVA'!$A$1:$L$37,11,0)</f>
        <v>0</v>
      </c>
      <c r="G8" s="57">
        <f>'[5]Figure 1'!$B11*100</f>
        <v>5.5</v>
      </c>
      <c r="H8" s="31">
        <f>(B8/B7-1)*100</f>
        <v>30.838483226376834</v>
      </c>
      <c r="I8">
        <v>9.69</v>
      </c>
      <c r="J8">
        <f>HLOOKUP(A8,'all sales with CPI IW'!$A$1:$AM$6,6,0)</f>
        <v>0</v>
      </c>
      <c r="K8">
        <f>HLOOKUP(A8,'all sales with CPI IW'!$A$1:$AM$3,3,0)</f>
        <v>18.850000000000001</v>
      </c>
      <c r="L8">
        <f>(B8/B7-1)*100</f>
        <v>30.838483226376834</v>
      </c>
      <c r="N8">
        <v>2.46</v>
      </c>
      <c r="O8" s="55">
        <v>43525</v>
      </c>
      <c r="P8" s="3">
        <v>3063270</v>
      </c>
      <c r="Q8">
        <v>9.09</v>
      </c>
      <c r="R8" s="3">
        <v>48012839.899999999</v>
      </c>
      <c r="S8">
        <v>5.72</v>
      </c>
      <c r="T8">
        <v>4.97</v>
      </c>
      <c r="U8" s="1">
        <f t="shared" si="1"/>
        <v>6.3801058349810296</v>
      </c>
      <c r="V8">
        <f t="shared" si="2"/>
        <v>4.12</v>
      </c>
      <c r="W8">
        <v>4.72</v>
      </c>
      <c r="Y8" s="1">
        <f t="shared" si="4"/>
        <v>14.320741619830279</v>
      </c>
      <c r="Z8" s="1">
        <f t="shared" si="5"/>
        <v>11.860741619830279</v>
      </c>
    </row>
    <row r="9" spans="1:61" x14ac:dyDescent="0.25">
      <c r="E9" t="e">
        <f>CORREL(E3:E8,L3:L8)</f>
        <v>#DIV/0!</v>
      </c>
      <c r="F9" t="e">
        <f t="shared" ref="F9" si="6">CORREL(F3:F8,M3:M8)</f>
        <v>#DIV/0!</v>
      </c>
      <c r="G9" t="e">
        <f>CORREL(G2:G8,J2:J8)</f>
        <v>#DIV/0!</v>
      </c>
      <c r="I9">
        <f>CORREL(I3:I8,L3:L8)</f>
        <v>0.84485342661040785</v>
      </c>
      <c r="J9" t="e">
        <f>CORREL(J3:J8,L3:L8)</f>
        <v>#DIV/0!</v>
      </c>
      <c r="K9">
        <f>CORREL(K3:K8,L3:L8)</f>
        <v>0.97927754308114612</v>
      </c>
      <c r="N9">
        <v>3.07</v>
      </c>
      <c r="O9" s="55">
        <v>43617</v>
      </c>
      <c r="P9" s="3">
        <v>3140920</v>
      </c>
      <c r="Q9">
        <v>4.3099999999999996</v>
      </c>
      <c r="R9" s="3">
        <v>49513783.5</v>
      </c>
      <c r="S9">
        <v>5.0999999999999996</v>
      </c>
      <c r="T9">
        <v>4.08</v>
      </c>
      <c r="U9" s="1">
        <f t="shared" si="1"/>
        <v>6.343526545492125</v>
      </c>
      <c r="V9">
        <f t="shared" si="2"/>
        <v>0.22999999999999954</v>
      </c>
      <c r="W9">
        <v>8.36</v>
      </c>
      <c r="Y9" s="1">
        <f t="shared" si="4"/>
        <v>7.1675452513775939</v>
      </c>
      <c r="Z9" s="1">
        <f t="shared" si="5"/>
        <v>4.0975452513775945</v>
      </c>
    </row>
    <row r="10" spans="1:61" x14ac:dyDescent="0.25">
      <c r="B10" s="5">
        <f>(B6/B2)^(1/6)-1</f>
        <v>0.11056138912386482</v>
      </c>
      <c r="C10" s="5">
        <f>(C6/C2)^(1/6)-1</f>
        <v>9.7722608123975041E-2</v>
      </c>
      <c r="G10">
        <f>CORREL(G2:G8,K2:K8)</f>
        <v>0.60556442885066253</v>
      </c>
      <c r="N10">
        <v>3.47</v>
      </c>
      <c r="O10" s="55">
        <v>43709</v>
      </c>
      <c r="P10" s="3">
        <v>2922030</v>
      </c>
      <c r="Q10">
        <v>-3.18</v>
      </c>
      <c r="R10" s="3">
        <v>48681370.399999999</v>
      </c>
      <c r="S10">
        <v>4.3</v>
      </c>
      <c r="T10">
        <v>3.95</v>
      </c>
      <c r="U10" s="1">
        <f t="shared" si="1"/>
        <v>6.0023577314906484</v>
      </c>
      <c r="V10">
        <f t="shared" si="2"/>
        <v>-7.1300000000000008</v>
      </c>
      <c r="W10">
        <v>4.5599999999999996</v>
      </c>
      <c r="Y10" s="1">
        <f t="shared" si="4"/>
        <v>2.5687558137494015</v>
      </c>
      <c r="Z10" s="1">
        <f t="shared" si="5"/>
        <v>-0.90124418625059866</v>
      </c>
    </row>
    <row r="11" spans="1:61" x14ac:dyDescent="0.25">
      <c r="N11">
        <v>5.83</v>
      </c>
      <c r="O11" s="55">
        <v>43800</v>
      </c>
      <c r="P11" s="3">
        <v>3020550</v>
      </c>
      <c r="Q11">
        <v>-1.67</v>
      </c>
      <c r="R11" s="3">
        <v>51353446.399999999</v>
      </c>
      <c r="S11">
        <v>3.26</v>
      </c>
      <c r="T11">
        <v>3.37</v>
      </c>
      <c r="U11" s="1">
        <f t="shared" si="1"/>
        <v>5.881883713261356</v>
      </c>
      <c r="V11">
        <f t="shared" si="2"/>
        <v>-5.04</v>
      </c>
      <c r="W11">
        <v>5.38</v>
      </c>
      <c r="Y11" s="1">
        <f t="shared" si="4"/>
        <v>3.0647654338680219</v>
      </c>
      <c r="Z11" s="1">
        <f t="shared" si="5"/>
        <v>-2.7652345661319782</v>
      </c>
    </row>
    <row r="12" spans="1:61" x14ac:dyDescent="0.25">
      <c r="N12">
        <v>6.67</v>
      </c>
      <c r="O12" s="55">
        <v>43891</v>
      </c>
      <c r="P12" s="3">
        <v>3137810</v>
      </c>
      <c r="Q12">
        <v>-6.71</v>
      </c>
      <c r="R12" s="3">
        <v>51487328.200000003</v>
      </c>
      <c r="S12">
        <v>2.94</v>
      </c>
      <c r="T12">
        <v>3.88</v>
      </c>
      <c r="U12" s="1">
        <f t="shared" si="1"/>
        <v>6.0943344890830824</v>
      </c>
      <c r="V12">
        <f t="shared" si="2"/>
        <v>-10.59</v>
      </c>
      <c r="W12">
        <v>7.24</v>
      </c>
      <c r="Y12" s="1">
        <f t="shared" si="4"/>
        <v>2.4333473706202868</v>
      </c>
      <c r="Z12" s="1">
        <f t="shared" si="5"/>
        <v>-4.2366526293797131</v>
      </c>
    </row>
    <row r="13" spans="1:61" x14ac:dyDescent="0.25">
      <c r="N13">
        <v>7.28</v>
      </c>
      <c r="O13" s="55">
        <v>44713</v>
      </c>
      <c r="P13" s="3">
        <v>4530410</v>
      </c>
      <c r="Q13">
        <v>41.52</v>
      </c>
      <c r="R13" s="3">
        <v>64998625.899999999</v>
      </c>
      <c r="S13">
        <v>13.49</v>
      </c>
      <c r="T13">
        <v>6.38</v>
      </c>
      <c r="U13" s="1">
        <f t="shared" si="1"/>
        <v>6.9700088844493555</v>
      </c>
      <c r="V13">
        <f t="shared" si="2"/>
        <v>35.14</v>
      </c>
      <c r="W13">
        <v>25.52</v>
      </c>
      <c r="Y13" s="1">
        <f>(P13/P30-1)*100</f>
        <v>34.456672068189789</v>
      </c>
      <c r="Z13" s="1">
        <f t="shared" si="5"/>
        <v>27.176672068189788</v>
      </c>
    </row>
    <row r="14" spans="1:61" x14ac:dyDescent="0.25">
      <c r="N14">
        <v>7.04</v>
      </c>
      <c r="O14" s="55">
        <v>44805</v>
      </c>
      <c r="P14" s="3">
        <v>4402930</v>
      </c>
      <c r="Q14">
        <v>24.94</v>
      </c>
      <c r="R14" s="3">
        <v>64580246.600000001</v>
      </c>
      <c r="S14">
        <v>5.96</v>
      </c>
      <c r="T14">
        <v>6.06</v>
      </c>
      <c r="U14" s="1">
        <f t="shared" si="1"/>
        <v>6.8177658522598454</v>
      </c>
      <c r="V14">
        <f t="shared" si="2"/>
        <v>18.880000000000003</v>
      </c>
      <c r="W14">
        <v>14.76</v>
      </c>
      <c r="Y14" s="1">
        <f t="shared" ref="Y14:Y15" si="7">(P14/P31-1)*100</f>
        <v>27.4648763979237</v>
      </c>
      <c r="Z14" s="1">
        <f t="shared" si="5"/>
        <v>20.4248763979237</v>
      </c>
    </row>
    <row r="15" spans="1:61" x14ac:dyDescent="0.25">
      <c r="N15">
        <v>6.12</v>
      </c>
      <c r="O15" s="55">
        <v>44896</v>
      </c>
      <c r="P15" s="3">
        <v>4470920</v>
      </c>
      <c r="Q15">
        <v>15.61</v>
      </c>
      <c r="R15" s="3">
        <v>68275054.299999997</v>
      </c>
      <c r="S15">
        <v>4.84</v>
      </c>
      <c r="T15">
        <v>6.18</v>
      </c>
      <c r="U15" s="1">
        <f t="shared" si="1"/>
        <v>6.5483946455096413</v>
      </c>
      <c r="V15">
        <f t="shared" si="2"/>
        <v>9.43</v>
      </c>
      <c r="W15">
        <v>8.92</v>
      </c>
      <c r="Y15" s="1">
        <f t="shared" si="7"/>
        <v>14.219291679546696</v>
      </c>
      <c r="Z15" s="1">
        <f t="shared" si="5"/>
        <v>8.0992916795466954</v>
      </c>
    </row>
    <row r="16" spans="1:61" x14ac:dyDescent="0.25">
      <c r="N16">
        <v>6.21</v>
      </c>
      <c r="O16" s="55">
        <v>44986</v>
      </c>
      <c r="P16" s="3">
        <v>4656210</v>
      </c>
      <c r="Q16">
        <v>11.54</v>
      </c>
      <c r="R16" s="3">
        <v>71050799</v>
      </c>
      <c r="S16">
        <v>6.9</v>
      </c>
      <c r="T16">
        <v>6.14</v>
      </c>
      <c r="U16" s="1">
        <f t="shared" si="1"/>
        <v>6.5533534675662128</v>
      </c>
      <c r="V16">
        <f t="shared" si="2"/>
        <v>5.3999999999999995</v>
      </c>
      <c r="W16">
        <v>8.91</v>
      </c>
      <c r="Y16" s="1">
        <f>(P16/P33-1)*100</f>
        <v>12.600752088799672</v>
      </c>
      <c r="Z16" s="1">
        <f t="shared" si="5"/>
        <v>6.3907520887996716</v>
      </c>
    </row>
    <row r="17" spans="14:26" x14ac:dyDescent="0.25">
      <c r="N17">
        <v>4.63</v>
      </c>
      <c r="O17" s="55">
        <v>45078</v>
      </c>
      <c r="P17" s="3">
        <v>5056220</v>
      </c>
      <c r="Q17">
        <v>3.3</v>
      </c>
      <c r="R17" s="3">
        <v>72116277.400000006</v>
      </c>
      <c r="S17">
        <v>9.66</v>
      </c>
      <c r="T17">
        <v>5.23</v>
      </c>
      <c r="U17" s="1">
        <f t="shared" si="1"/>
        <v>7.0112049349901682</v>
      </c>
      <c r="V17">
        <f t="shared" si="2"/>
        <v>-1.9300000000000006</v>
      </c>
      <c r="W17">
        <v>10.95</v>
      </c>
      <c r="Y17" s="1">
        <f>(P17/P13-1)*100</f>
        <v>11.606234314333586</v>
      </c>
      <c r="Z17" s="1">
        <f t="shared" si="5"/>
        <v>6.9762343143335857</v>
      </c>
    </row>
    <row r="18" spans="14:26" x14ac:dyDescent="0.25">
      <c r="N18">
        <v>6.42</v>
      </c>
      <c r="O18" s="55">
        <v>45170</v>
      </c>
      <c r="P18" s="3">
        <v>4868860</v>
      </c>
      <c r="Q18">
        <v>3.45</v>
      </c>
      <c r="R18" s="3">
        <v>72406971.200000003</v>
      </c>
      <c r="S18">
        <v>9.34</v>
      </c>
      <c r="T18">
        <v>4.78</v>
      </c>
      <c r="U18" s="1">
        <f t="shared" si="1"/>
        <v>6.7242972869993487</v>
      </c>
      <c r="V18">
        <f t="shared" si="2"/>
        <v>-1.33</v>
      </c>
      <c r="W18">
        <v>12.12</v>
      </c>
      <c r="Y18" s="1">
        <f t="shared" ref="Y18:Y24" si="8">(P18/P14-1)*100</f>
        <v>10.582271351122996</v>
      </c>
      <c r="Z18" s="1">
        <f t="shared" si="5"/>
        <v>4.1622713511229961</v>
      </c>
    </row>
    <row r="19" spans="14:26" x14ac:dyDescent="0.25">
      <c r="N19">
        <v>5.37</v>
      </c>
      <c r="O19" s="55">
        <v>45261</v>
      </c>
      <c r="P19" s="3">
        <v>5048140</v>
      </c>
      <c r="Q19">
        <v>6.2</v>
      </c>
      <c r="R19" s="3">
        <v>77096653.700000003</v>
      </c>
      <c r="S19">
        <v>9.51</v>
      </c>
      <c r="T19">
        <v>4.0999999999999996</v>
      </c>
      <c r="U19" s="1">
        <f t="shared" si="1"/>
        <v>6.5478068862021175</v>
      </c>
      <c r="V19">
        <f t="shared" si="2"/>
        <v>2.1000000000000005</v>
      </c>
      <c r="W19">
        <v>12.92</v>
      </c>
      <c r="Y19" s="1">
        <f t="shared" si="8"/>
        <v>12.910541901890449</v>
      </c>
      <c r="Z19" s="1">
        <f t="shared" si="5"/>
        <v>7.5405419018904487</v>
      </c>
    </row>
    <row r="20" spans="14:26" x14ac:dyDescent="0.25">
      <c r="N20">
        <v>5.01</v>
      </c>
      <c r="O20" s="55">
        <v>45352</v>
      </c>
      <c r="P20" s="3">
        <v>5209270</v>
      </c>
      <c r="Q20">
        <v>8.9499999999999993</v>
      </c>
      <c r="R20" s="3">
        <v>79609657</v>
      </c>
      <c r="S20">
        <v>8.35</v>
      </c>
      <c r="T20">
        <v>3.43</v>
      </c>
      <c r="U20" s="1">
        <f t="shared" si="1"/>
        <v>6.5435151918818093</v>
      </c>
      <c r="V20">
        <f t="shared" si="2"/>
        <v>5.52</v>
      </c>
      <c r="W20">
        <v>12.05</v>
      </c>
      <c r="Y20" s="1">
        <f t="shared" si="8"/>
        <v>11.877900696059672</v>
      </c>
      <c r="Z20" s="1">
        <f t="shared" si="5"/>
        <v>6.8679006960596727</v>
      </c>
    </row>
    <row r="21" spans="14:26" x14ac:dyDescent="0.25">
      <c r="N21">
        <v>4.91</v>
      </c>
      <c r="O21" s="55">
        <v>45444</v>
      </c>
      <c r="P21" s="3">
        <v>5568190</v>
      </c>
      <c r="Q21">
        <v>9.4</v>
      </c>
      <c r="R21" s="3">
        <v>79078942.099999994</v>
      </c>
      <c r="S21">
        <v>6.51</v>
      </c>
      <c r="T21">
        <v>3.18</v>
      </c>
      <c r="U21" s="1">
        <f t="shared" si="1"/>
        <v>7.0413056271778327</v>
      </c>
      <c r="V21">
        <f t="shared" si="2"/>
        <v>6.2200000000000006</v>
      </c>
      <c r="W21">
        <v>9.65</v>
      </c>
      <c r="Y21" s="1">
        <f t="shared" si="8"/>
        <v>10.125548334526592</v>
      </c>
      <c r="Z21" s="1">
        <f t="shared" si="5"/>
        <v>5.2155483345265914</v>
      </c>
    </row>
    <row r="22" spans="14:26" x14ac:dyDescent="0.25">
      <c r="N22">
        <v>4.24</v>
      </c>
      <c r="O22" s="55">
        <v>45536</v>
      </c>
      <c r="P22" s="3">
        <v>5302770</v>
      </c>
      <c r="Q22">
        <v>6.54</v>
      </c>
      <c r="R22" s="3">
        <v>78403450.799999997</v>
      </c>
      <c r="S22">
        <v>5.61</v>
      </c>
      <c r="T22">
        <v>3.41</v>
      </c>
      <c r="U22" s="1">
        <f t="shared" si="1"/>
        <v>6.7634395500357236</v>
      </c>
      <c r="V22">
        <f t="shared" si="2"/>
        <v>3.13</v>
      </c>
      <c r="W22">
        <v>8.2799999999999994</v>
      </c>
      <c r="Y22" s="1">
        <f t="shared" si="8"/>
        <v>8.9119424259477498</v>
      </c>
      <c r="Z22" s="1">
        <f t="shared" si="5"/>
        <v>4.6719424259477496</v>
      </c>
    </row>
    <row r="23" spans="14:26" x14ac:dyDescent="0.25">
      <c r="N23">
        <v>5.63</v>
      </c>
      <c r="O23" s="55">
        <v>45627</v>
      </c>
      <c r="P23" s="3">
        <v>5464720</v>
      </c>
      <c r="Q23">
        <v>6.33</v>
      </c>
      <c r="R23" s="3">
        <v>85023719.299999997</v>
      </c>
      <c r="S23">
        <v>6.37</v>
      </c>
      <c r="T23">
        <v>3.64</v>
      </c>
      <c r="U23" s="1">
        <f t="shared" si="1"/>
        <v>6.4272888142168112</v>
      </c>
      <c r="V23">
        <f t="shared" si="2"/>
        <v>2.69</v>
      </c>
      <c r="W23">
        <v>10.28</v>
      </c>
      <c r="Y23" s="1">
        <f t="shared" si="8"/>
        <v>8.2521483160134181</v>
      </c>
      <c r="Z23" s="1">
        <f t="shared" si="5"/>
        <v>2.6221483160134182</v>
      </c>
    </row>
    <row r="24" spans="14:26" x14ac:dyDescent="0.25">
      <c r="N24">
        <v>3.73</v>
      </c>
      <c r="O24" s="55">
        <v>45717</v>
      </c>
      <c r="P24" s="3">
        <v>5752930</v>
      </c>
      <c r="Q24">
        <v>6.1</v>
      </c>
      <c r="R24" s="3">
        <v>88175341.5</v>
      </c>
      <c r="S24">
        <v>7.38</v>
      </c>
      <c r="T24">
        <v>3.95</v>
      </c>
      <c r="U24" s="1">
        <f t="shared" si="1"/>
        <v>6.5244204356157782</v>
      </c>
      <c r="V24">
        <f t="shared" si="2"/>
        <v>2.1499999999999995</v>
      </c>
      <c r="W24">
        <v>10.76</v>
      </c>
      <c r="Y24" s="1">
        <f t="shared" si="8"/>
        <v>10.436395118701846</v>
      </c>
      <c r="Z24" s="1">
        <f t="shared" si="5"/>
        <v>6.7063951187018453</v>
      </c>
    </row>
    <row r="25" spans="14:26" x14ac:dyDescent="0.25">
      <c r="N25">
        <v>2.69</v>
      </c>
      <c r="O25" s="55">
        <v>45809</v>
      </c>
      <c r="P25" s="3">
        <v>6223630</v>
      </c>
      <c r="Q25">
        <v>5.27</v>
      </c>
      <c r="R25" s="3">
        <v>86053645.299999997</v>
      </c>
      <c r="S25">
        <v>7.81</v>
      </c>
      <c r="T25">
        <v>4.2699999999999996</v>
      </c>
      <c r="U25" s="1">
        <f t="shared" si="1"/>
        <v>7.232267707315823</v>
      </c>
      <c r="V25">
        <f t="shared" si="2"/>
        <v>1</v>
      </c>
      <c r="W25">
        <v>8.82</v>
      </c>
      <c r="Y25" s="1">
        <f>(P25/P21-1)*100</f>
        <v>11.771150050555024</v>
      </c>
      <c r="Z25" s="1">
        <f t="shared" si="5"/>
        <v>9.0811500505550242</v>
      </c>
    </row>
    <row r="26" spans="14:26" x14ac:dyDescent="0.25">
      <c r="N26">
        <v>6.57</v>
      </c>
      <c r="O26" s="55">
        <v>43983</v>
      </c>
      <c r="P26" s="3">
        <v>1852200</v>
      </c>
      <c r="Q26">
        <v>-29.31</v>
      </c>
      <c r="R26" s="3">
        <v>38939425.799999997</v>
      </c>
      <c r="S26">
        <v>-23.13</v>
      </c>
      <c r="T26">
        <v>4.93</v>
      </c>
      <c r="U26" s="1">
        <f t="shared" ref="U26:U33" si="9">P26*100/R26</f>
        <v>4.7566186761798637</v>
      </c>
      <c r="V26">
        <f t="shared" ref="V26:V33" si="10">Q26-T26</f>
        <v>-34.239999999999995</v>
      </c>
      <c r="W26">
        <v>-21.36</v>
      </c>
      <c r="Y26" s="1">
        <f>(P26/P9-1)*100</f>
        <v>-41.030016683010075</v>
      </c>
      <c r="Z26" s="1">
        <f t="shared" si="5"/>
        <v>-47.600016683010075</v>
      </c>
    </row>
    <row r="27" spans="14:26" x14ac:dyDescent="0.25">
      <c r="N27">
        <v>6.9</v>
      </c>
      <c r="O27" s="55">
        <v>44075</v>
      </c>
      <c r="P27" s="3">
        <v>2693510</v>
      </c>
      <c r="Q27">
        <v>-6.55</v>
      </c>
      <c r="R27" s="3">
        <v>47282812.799999997</v>
      </c>
      <c r="S27">
        <v>-5.84</v>
      </c>
      <c r="T27">
        <v>5.51</v>
      </c>
      <c r="U27" s="1">
        <f t="shared" si="9"/>
        <v>5.6965942601452006</v>
      </c>
      <c r="V27">
        <f t="shared" si="10"/>
        <v>-12.059999999999999</v>
      </c>
      <c r="W27">
        <v>-2.87</v>
      </c>
      <c r="Y27" s="1">
        <f>(P27/P10-1)*100</f>
        <v>-7.8205904799060981</v>
      </c>
      <c r="Z27" s="1">
        <f t="shared" si="5"/>
        <v>-14.720590479906098</v>
      </c>
    </row>
    <row r="28" spans="14:26" x14ac:dyDescent="0.25">
      <c r="N28">
        <v>6.36</v>
      </c>
      <c r="O28" s="55">
        <v>44166</v>
      </c>
      <c r="P28" s="3">
        <v>3252920</v>
      </c>
      <c r="Q28">
        <v>0.34</v>
      </c>
      <c r="R28" s="3">
        <v>54741713.700000003</v>
      </c>
      <c r="S28">
        <v>1.78</v>
      </c>
      <c r="T28">
        <v>5.71</v>
      </c>
      <c r="U28" s="1">
        <f t="shared" si="9"/>
        <v>5.9423057484588755</v>
      </c>
      <c r="V28">
        <f t="shared" si="10"/>
        <v>-5.37</v>
      </c>
      <c r="W28">
        <v>6.6</v>
      </c>
      <c r="Y28" s="1">
        <f>(P28/P11-1)*100</f>
        <v>7.6929698233765276</v>
      </c>
      <c r="Z28" s="1">
        <f t="shared" si="5"/>
        <v>1.3329698233765273</v>
      </c>
    </row>
    <row r="29" spans="14:26" x14ac:dyDescent="0.25">
      <c r="N29">
        <v>4.87</v>
      </c>
      <c r="O29" s="55">
        <v>44256</v>
      </c>
      <c r="P29" s="3">
        <v>3568920</v>
      </c>
      <c r="Q29">
        <v>15.91</v>
      </c>
      <c r="R29" s="3">
        <v>57577007.700000003</v>
      </c>
      <c r="S29">
        <v>3.29</v>
      </c>
      <c r="T29">
        <v>5.95</v>
      </c>
      <c r="U29" s="1">
        <f t="shared" si="9"/>
        <v>6.1985159398966125</v>
      </c>
      <c r="V29">
        <f t="shared" si="10"/>
        <v>9.9600000000000009</v>
      </c>
      <c r="W29">
        <v>11.83</v>
      </c>
      <c r="Y29" s="1">
        <f>(P29/P12-1)*100</f>
        <v>13.739200270252173</v>
      </c>
      <c r="Z29" s="1">
        <f t="shared" si="5"/>
        <v>8.8692002702521719</v>
      </c>
    </row>
    <row r="30" spans="14:26" x14ac:dyDescent="0.25">
      <c r="N30">
        <v>5.59</v>
      </c>
      <c r="O30" s="55">
        <v>44348</v>
      </c>
      <c r="P30" s="3">
        <v>3369420</v>
      </c>
      <c r="Q30">
        <v>43.34</v>
      </c>
      <c r="R30" s="3">
        <v>51781700.700000003</v>
      </c>
      <c r="S30">
        <v>22.63</v>
      </c>
      <c r="T30">
        <v>6.08</v>
      </c>
      <c r="U30" s="1">
        <f t="shared" si="9"/>
        <v>6.5069705213448117</v>
      </c>
      <c r="V30">
        <f t="shared" si="10"/>
        <v>37.260000000000005</v>
      </c>
      <c r="W30">
        <v>32.979999999999997</v>
      </c>
      <c r="Y30" s="1">
        <f>(P30/P26-1)*100</f>
        <v>81.914480077745381</v>
      </c>
      <c r="Z30" s="1">
        <f t="shared" si="5"/>
        <v>76.324480077745378</v>
      </c>
    </row>
    <row r="31" spans="14:26" x14ac:dyDescent="0.25">
      <c r="N31">
        <v>5.08</v>
      </c>
      <c r="O31" s="55">
        <v>44440</v>
      </c>
      <c r="P31" s="3">
        <v>3454230</v>
      </c>
      <c r="Q31">
        <v>27.4</v>
      </c>
      <c r="R31" s="3">
        <v>56273145.299999997</v>
      </c>
      <c r="S31">
        <v>9.8699999999999992</v>
      </c>
      <c r="T31">
        <v>6.04</v>
      </c>
      <c r="U31" s="1">
        <f t="shared" si="9"/>
        <v>6.1383275834059345</v>
      </c>
      <c r="V31">
        <f t="shared" si="10"/>
        <v>21.36</v>
      </c>
      <c r="W31">
        <v>19.010000000000002</v>
      </c>
      <c r="Y31" s="1">
        <f t="shared" ref="Y31:Y33" si="11">(P31/P27-1)*100</f>
        <v>28.242701901979196</v>
      </c>
      <c r="Z31" s="1">
        <f t="shared" si="5"/>
        <v>23.162701901979197</v>
      </c>
    </row>
    <row r="32" spans="14:26" x14ac:dyDescent="0.25">
      <c r="N32">
        <v>5.01</v>
      </c>
      <c r="O32" s="55">
        <v>44531</v>
      </c>
      <c r="P32" s="3">
        <v>3914330</v>
      </c>
      <c r="Q32">
        <v>24.73</v>
      </c>
      <c r="R32" s="3">
        <v>62683231.700000003</v>
      </c>
      <c r="S32">
        <v>5.53</v>
      </c>
      <c r="T32">
        <v>6.19</v>
      </c>
      <c r="U32" s="1">
        <f t="shared" si="9"/>
        <v>6.2446206008232981</v>
      </c>
      <c r="V32">
        <f t="shared" si="10"/>
        <v>18.54</v>
      </c>
      <c r="W32">
        <v>14.51</v>
      </c>
      <c r="Y32" s="1">
        <f t="shared" si="11"/>
        <v>20.332808676512172</v>
      </c>
      <c r="Z32" s="1">
        <f t="shared" si="5"/>
        <v>15.322808676512173</v>
      </c>
    </row>
    <row r="33" spans="14:27" x14ac:dyDescent="0.25">
      <c r="N33">
        <v>6.34</v>
      </c>
      <c r="O33" s="55">
        <v>44621</v>
      </c>
      <c r="P33" s="3">
        <v>4135150</v>
      </c>
      <c r="Q33">
        <v>22.33</v>
      </c>
      <c r="R33" s="3">
        <v>65235907.600000001</v>
      </c>
      <c r="S33">
        <v>4.45</v>
      </c>
      <c r="T33">
        <v>6.12</v>
      </c>
      <c r="U33" s="1">
        <f t="shared" si="9"/>
        <v>6.3387636535312035</v>
      </c>
      <c r="V33">
        <f t="shared" si="10"/>
        <v>16.209999999999997</v>
      </c>
      <c r="W33">
        <v>13.3</v>
      </c>
      <c r="Y33" s="1">
        <f t="shared" si="11"/>
        <v>15.865583986191911</v>
      </c>
      <c r="Z33" s="1">
        <f t="shared" si="5"/>
        <v>9.5255839861919114</v>
      </c>
    </row>
    <row r="34" spans="14:27" x14ac:dyDescent="0.25">
      <c r="X34" s="31">
        <f>CORREL(Y6:Y25,Q6:Q25)</f>
        <v>0.89965314832186261</v>
      </c>
      <c r="Y34" s="31">
        <f>CORREL(Y6:Y33,Q6:Q33)</f>
        <v>0.89619734243694438</v>
      </c>
      <c r="Z34" s="31">
        <f>CORREL(Z6:Z25,V6:V25)</f>
        <v>0.86515512426668939</v>
      </c>
      <c r="AA34" s="31">
        <f>CORREL(Z6:Z33,V6:V33)</f>
        <v>0.89617775614556106</v>
      </c>
    </row>
    <row r="35" spans="14:27" x14ac:dyDescent="0.25">
      <c r="X35" s="31">
        <f>CORREL(Y6:Y25,W6:W25)</f>
        <v>0.73895341139256232</v>
      </c>
      <c r="Y35" s="31">
        <f>CORREL(Y6:Y33,W6:W33)</f>
        <v>0.92305688304387257</v>
      </c>
      <c r="Z35" s="31">
        <f>CORREL(Z6:Z25,S6:S25)</f>
        <v>0.50789038188488311</v>
      </c>
      <c r="AA35" s="31">
        <f>CORREL(Z6:Z33,S6:S33)</f>
        <v>0.87505691475984226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5692-3265-4532-A943-A9FA589B8446}">
  <dimension ref="A1:J28"/>
  <sheetViews>
    <sheetView workbookViewId="0">
      <selection activeCell="D22" sqref="D22"/>
    </sheetView>
  </sheetViews>
  <sheetFormatPr defaultRowHeight="15" x14ac:dyDescent="0.25"/>
  <cols>
    <col min="2" max="2" width="21.42578125" bestFit="1" customWidth="1"/>
    <col min="3" max="3" width="18.140625" bestFit="1" customWidth="1"/>
    <col min="4" max="4" width="20.5703125" bestFit="1" customWidth="1"/>
    <col min="5" max="5" width="17.42578125" bestFit="1" customWidth="1"/>
    <col min="8" max="8" width="11.28515625" bestFit="1" customWidth="1"/>
    <col min="9" max="9" width="10.5703125" bestFit="1" customWidth="1"/>
  </cols>
  <sheetData>
    <row r="1" spans="1:9" x14ac:dyDescent="0.25">
      <c r="B1" t="s">
        <v>271</v>
      </c>
      <c r="C1" t="s">
        <v>272</v>
      </c>
      <c r="D1" t="s">
        <v>273</v>
      </c>
      <c r="E1" t="s">
        <v>274</v>
      </c>
      <c r="F1" t="s">
        <v>88</v>
      </c>
      <c r="G1" t="s">
        <v>89</v>
      </c>
      <c r="H1" t="s">
        <v>275</v>
      </c>
      <c r="I1" t="s">
        <v>276</v>
      </c>
    </row>
    <row r="2" spans="1:9" x14ac:dyDescent="0.25">
      <c r="A2" t="s">
        <v>24</v>
      </c>
      <c r="B2">
        <v>14.1</v>
      </c>
      <c r="C2">
        <v>7.92</v>
      </c>
      <c r="D2" s="9">
        <f>'Statistical Commission data'!F13</f>
        <v>14.563776305497544</v>
      </c>
      <c r="E2" s="9">
        <f>'Statistical Commission data'!G13</f>
        <v>8.1489373657865904</v>
      </c>
      <c r="F2" s="1">
        <f>Inflation!C13</f>
        <v>3.83</v>
      </c>
      <c r="G2" s="1">
        <f>Inflation!E13</f>
        <v>6.46</v>
      </c>
      <c r="H2">
        <f>B2-C2</f>
        <v>6.18</v>
      </c>
      <c r="I2" s="1">
        <f>D2-E2</f>
        <v>6.414838939710954</v>
      </c>
    </row>
    <row r="3" spans="1:9" x14ac:dyDescent="0.25">
      <c r="A3" t="s">
        <v>25</v>
      </c>
      <c r="B3">
        <v>13.99</v>
      </c>
      <c r="C3">
        <v>7.92</v>
      </c>
      <c r="D3" s="9">
        <f>'Statistical Commission data'!F14</f>
        <v>14.239199546091385</v>
      </c>
      <c r="E3" s="9">
        <f>'Statistical Commission data'!G14</f>
        <v>9.5956958442810159</v>
      </c>
      <c r="F3" s="1">
        <f>Inflation!C14</f>
        <v>4.41</v>
      </c>
      <c r="G3" s="1">
        <f>Inflation!E14</f>
        <v>4.4400000000000004</v>
      </c>
      <c r="H3">
        <f t="shared" ref="H3:H22" si="0">B3-C3</f>
        <v>6.07</v>
      </c>
      <c r="I3" s="1">
        <f t="shared" ref="I3:I11" si="1">D3-E3</f>
        <v>4.6435037018103689</v>
      </c>
    </row>
    <row r="4" spans="1:9" x14ac:dyDescent="0.25">
      <c r="A4" t="s">
        <v>26</v>
      </c>
      <c r="B4">
        <v>17.14</v>
      </c>
      <c r="C4">
        <v>8.06</v>
      </c>
      <c r="D4" s="9">
        <f>'Statistical Commission data'!F15</f>
        <v>16.748612063218204</v>
      </c>
      <c r="E4" s="9">
        <f>'Statistical Commission data'!G15</f>
        <v>9.7028605509751777</v>
      </c>
      <c r="F4" s="1">
        <f>Inflation!C15</f>
        <v>6.7</v>
      </c>
      <c r="G4" s="1">
        <f>Inflation!E15</f>
        <v>6.58</v>
      </c>
      <c r="H4">
        <f t="shared" si="0"/>
        <v>9.08</v>
      </c>
      <c r="I4" s="1">
        <f t="shared" si="1"/>
        <v>7.0457515122430259</v>
      </c>
    </row>
    <row r="5" spans="1:9" x14ac:dyDescent="0.25">
      <c r="A5" t="s">
        <v>27</v>
      </c>
      <c r="B5">
        <v>15.14</v>
      </c>
      <c r="C5">
        <v>7.66</v>
      </c>
      <c r="D5" s="9">
        <f>'Statistical Commission data'!F16</f>
        <v>16.570588146178132</v>
      </c>
      <c r="E5" s="9">
        <f>'Statistical Commission data'!G16</f>
        <v>10.225726094104592</v>
      </c>
      <c r="F5" s="1">
        <f>Inflation!C16</f>
        <v>6.2</v>
      </c>
      <c r="G5" s="1">
        <f>Inflation!E16</f>
        <v>4.74</v>
      </c>
      <c r="H5">
        <f t="shared" si="0"/>
        <v>7.48</v>
      </c>
      <c r="I5" s="1">
        <f t="shared" si="1"/>
        <v>6.3448620520735393</v>
      </c>
    </row>
    <row r="6" spans="1:9" x14ac:dyDescent="0.25">
      <c r="A6" t="s">
        <v>28</v>
      </c>
      <c r="B6">
        <v>12.56</v>
      </c>
      <c r="C6">
        <v>3.09</v>
      </c>
      <c r="D6" s="9">
        <f>'Statistical Commission data'!F17</f>
        <v>13.17935662652876</v>
      </c>
      <c r="E6" s="9">
        <f>'Statistical Commission data'!G17</f>
        <v>4.1545312437778925</v>
      </c>
      <c r="F6" s="1">
        <f>Inflation!C17</f>
        <v>9.1</v>
      </c>
      <c r="G6" s="1">
        <f>Inflation!E17</f>
        <v>8.09</v>
      </c>
      <c r="H6">
        <f t="shared" si="0"/>
        <v>9.4700000000000006</v>
      </c>
      <c r="I6" s="1">
        <f t="shared" si="1"/>
        <v>9.0248253827508673</v>
      </c>
    </row>
    <row r="7" spans="1:9" x14ac:dyDescent="0.25">
      <c r="A7" t="s">
        <v>29</v>
      </c>
      <c r="B7">
        <v>15.46</v>
      </c>
      <c r="C7">
        <v>7.86</v>
      </c>
      <c r="D7" s="9">
        <f>'Statistical Commission data'!F18</f>
        <v>15.437530350740669</v>
      </c>
      <c r="E7" s="9">
        <f>'Statistical Commission data'!G18</f>
        <v>8.8379469115589906</v>
      </c>
      <c r="F7" s="1">
        <f>Inflation!C18</f>
        <v>12.37</v>
      </c>
      <c r="G7" s="1">
        <f>Inflation!E18</f>
        <v>3.75</v>
      </c>
      <c r="H7">
        <f t="shared" si="0"/>
        <v>7.6000000000000005</v>
      </c>
      <c r="I7" s="1">
        <f t="shared" si="1"/>
        <v>6.5995834391816786</v>
      </c>
    </row>
    <row r="8" spans="1:9" x14ac:dyDescent="0.25">
      <c r="A8" t="s">
        <v>30</v>
      </c>
      <c r="B8">
        <v>19.920000000000002</v>
      </c>
      <c r="C8">
        <v>8.5</v>
      </c>
      <c r="D8" s="9">
        <f>'Statistical Commission data'!F19</f>
        <v>20.729534740146804</v>
      </c>
      <c r="E8" s="9">
        <f>'Statistical Commission data'!G19</f>
        <v>10.777454388319896</v>
      </c>
      <c r="F8" s="1">
        <f>Inflation!C19</f>
        <v>10.45</v>
      </c>
      <c r="G8" s="1">
        <f>Inflation!E19</f>
        <v>9.57</v>
      </c>
      <c r="H8">
        <f t="shared" si="0"/>
        <v>11.420000000000002</v>
      </c>
      <c r="I8" s="1">
        <f t="shared" si="1"/>
        <v>9.9520803518269076</v>
      </c>
    </row>
    <row r="9" spans="1:9" x14ac:dyDescent="0.25">
      <c r="A9" t="s">
        <v>31</v>
      </c>
      <c r="B9">
        <v>14.43</v>
      </c>
      <c r="C9">
        <v>5.24</v>
      </c>
      <c r="D9" s="9">
        <f>'Statistical Commission data'!F20</f>
        <v>16.098074194719537</v>
      </c>
      <c r="E9" s="9">
        <f>'Statistical Commission data'!G20</f>
        <v>6.9637173291470011</v>
      </c>
      <c r="F9" s="1">
        <f>Inflation!C20</f>
        <v>8.39</v>
      </c>
      <c r="G9" s="1">
        <f>Inflation!E20</f>
        <v>8.9499999999999993</v>
      </c>
      <c r="H9">
        <f t="shared" si="0"/>
        <v>9.19</v>
      </c>
      <c r="I9" s="1">
        <f t="shared" si="1"/>
        <v>9.1343568655725349</v>
      </c>
    </row>
    <row r="10" spans="1:9" x14ac:dyDescent="0.25">
      <c r="A10" t="s">
        <v>32</v>
      </c>
      <c r="B10">
        <v>13.82</v>
      </c>
      <c r="C10">
        <v>5.46</v>
      </c>
      <c r="D10" s="9">
        <f>'Statistical Commission data'!F21</f>
        <v>13.823701007597133</v>
      </c>
      <c r="E10" s="9">
        <f>'Statistical Commission data'!G21</f>
        <v>5.4563879176253716</v>
      </c>
      <c r="F10" s="1">
        <f>Inflation!C21</f>
        <v>10.050000000000001</v>
      </c>
      <c r="G10" s="1">
        <f>Inflation!E21</f>
        <v>6.9</v>
      </c>
      <c r="H10">
        <f t="shared" si="0"/>
        <v>8.36</v>
      </c>
      <c r="I10" s="1">
        <f t="shared" si="1"/>
        <v>8.3673130899717627</v>
      </c>
    </row>
    <row r="11" spans="1:9" x14ac:dyDescent="0.25">
      <c r="A11" t="s">
        <v>33</v>
      </c>
      <c r="B11">
        <v>12.97</v>
      </c>
      <c r="C11">
        <v>6.39</v>
      </c>
      <c r="D11" s="9">
        <f>'Statistical Commission data'!F22</f>
        <v>12.967672105818838</v>
      </c>
      <c r="E11" s="9">
        <f>'Statistical Commission data'!G22</f>
        <v>6.3861056589822773</v>
      </c>
      <c r="F11" s="1">
        <f>Inflation!C22</f>
        <v>9.3800000000000008</v>
      </c>
      <c r="G11" s="1">
        <f>Inflation!E22</f>
        <v>5.2</v>
      </c>
      <c r="H11">
        <f t="shared" si="0"/>
        <v>6.580000000000001</v>
      </c>
      <c r="I11" s="1">
        <f t="shared" si="1"/>
        <v>6.5815664468365611</v>
      </c>
    </row>
    <row r="12" spans="1:9" x14ac:dyDescent="0.25">
      <c r="A12" t="s">
        <v>34</v>
      </c>
      <c r="B12">
        <v>10.99</v>
      </c>
      <c r="C12">
        <v>7.41</v>
      </c>
      <c r="D12" s="9"/>
      <c r="E12" s="9"/>
      <c r="F12" s="1">
        <f>Inflation!C23</f>
        <v>5.83</v>
      </c>
      <c r="G12" s="1">
        <f>Inflation!E23</f>
        <v>1.26</v>
      </c>
      <c r="H12">
        <f t="shared" si="0"/>
        <v>3.58</v>
      </c>
    </row>
    <row r="13" spans="1:9" x14ac:dyDescent="0.25">
      <c r="A13" t="s">
        <v>35</v>
      </c>
      <c r="B13">
        <v>10.46</v>
      </c>
      <c r="C13">
        <v>8</v>
      </c>
      <c r="D13" s="9"/>
      <c r="E13" s="9"/>
      <c r="F13" s="1">
        <f>Inflation!C24</f>
        <v>4.91</v>
      </c>
      <c r="G13" s="1">
        <f>Inflation!E24</f>
        <v>-3.65</v>
      </c>
      <c r="H13">
        <f t="shared" si="0"/>
        <v>2.4600000000000009</v>
      </c>
    </row>
    <row r="14" spans="1:9" x14ac:dyDescent="0.25">
      <c r="A14" t="s">
        <v>36</v>
      </c>
      <c r="B14">
        <v>11.76</v>
      </c>
      <c r="C14">
        <v>8.26</v>
      </c>
      <c r="D14" s="9"/>
      <c r="E14" s="9"/>
      <c r="F14" s="1">
        <f>Inflation!C25</f>
        <v>4.5199999999999996</v>
      </c>
      <c r="G14" s="1">
        <f>Inflation!E25</f>
        <v>1.73</v>
      </c>
      <c r="H14">
        <f t="shared" si="0"/>
        <v>3.5</v>
      </c>
    </row>
    <row r="15" spans="1:9" x14ac:dyDescent="0.25">
      <c r="A15" t="s">
        <v>37</v>
      </c>
      <c r="B15">
        <v>11.03</v>
      </c>
      <c r="C15">
        <v>6.8</v>
      </c>
      <c r="D15" s="9"/>
      <c r="E15" s="9"/>
      <c r="F15" s="1">
        <f>Inflation!C26</f>
        <v>3.59</v>
      </c>
      <c r="G15" s="1">
        <f>Inflation!E26</f>
        <v>2.92</v>
      </c>
      <c r="H15">
        <f t="shared" si="0"/>
        <v>4.2299999999999995</v>
      </c>
    </row>
    <row r="16" spans="1:9" x14ac:dyDescent="0.25">
      <c r="A16" t="s">
        <v>38</v>
      </c>
      <c r="B16">
        <v>10.59</v>
      </c>
      <c r="C16">
        <v>6.45</v>
      </c>
      <c r="F16" s="1">
        <f>Inflation!C27</f>
        <v>3.41</v>
      </c>
      <c r="G16" s="1">
        <f>Inflation!E27</f>
        <v>4.28</v>
      </c>
      <c r="H16">
        <f t="shared" si="0"/>
        <v>4.1399999999999997</v>
      </c>
    </row>
    <row r="17" spans="1:10" x14ac:dyDescent="0.25">
      <c r="A17" t="s">
        <v>39</v>
      </c>
      <c r="B17">
        <v>6.37</v>
      </c>
      <c r="C17">
        <v>3.87</v>
      </c>
      <c r="F17" s="1">
        <f>Inflation!C28</f>
        <v>4.7699999999999996</v>
      </c>
      <c r="G17" s="1">
        <f>Inflation!E28</f>
        <v>1.68</v>
      </c>
      <c r="H17">
        <f t="shared" si="0"/>
        <v>2.5</v>
      </c>
    </row>
    <row r="18" spans="1:10" x14ac:dyDescent="0.25">
      <c r="A18" t="s">
        <v>40</v>
      </c>
      <c r="B18">
        <v>-1.24</v>
      </c>
      <c r="C18">
        <v>-5.78</v>
      </c>
      <c r="F18" s="1">
        <f>Inflation!C29</f>
        <v>6.16</v>
      </c>
      <c r="G18" s="1">
        <f>Inflation!E29</f>
        <v>1.29</v>
      </c>
      <c r="H18">
        <f t="shared" si="0"/>
        <v>4.54</v>
      </c>
    </row>
    <row r="19" spans="1:10" x14ac:dyDescent="0.25">
      <c r="A19" t="s">
        <v>41</v>
      </c>
      <c r="B19">
        <v>18.850000000000001</v>
      </c>
      <c r="C19">
        <v>9.69</v>
      </c>
      <c r="F19" s="1">
        <f>Inflation!C30</f>
        <v>5.51</v>
      </c>
      <c r="G19" s="1">
        <f>Inflation!E30</f>
        <v>13</v>
      </c>
      <c r="H19">
        <f t="shared" si="0"/>
        <v>9.1600000000000019</v>
      </c>
    </row>
    <row r="20" spans="1:10" x14ac:dyDescent="0.25">
      <c r="A20" t="s">
        <v>42</v>
      </c>
      <c r="B20">
        <v>13.96</v>
      </c>
      <c r="C20">
        <v>7.61</v>
      </c>
      <c r="F20" s="1">
        <f>Inflation!C31</f>
        <v>6.65</v>
      </c>
      <c r="G20" s="1">
        <f>Inflation!E31</f>
        <v>9.41</v>
      </c>
      <c r="H20">
        <f t="shared" si="0"/>
        <v>6.3500000000000005</v>
      </c>
    </row>
    <row r="21" spans="1:10" x14ac:dyDescent="0.25">
      <c r="A21" t="s">
        <v>43</v>
      </c>
      <c r="B21">
        <v>12.02</v>
      </c>
      <c r="C21">
        <v>9.19</v>
      </c>
      <c r="F21" s="1">
        <f>Inflation!C32</f>
        <v>5.36</v>
      </c>
      <c r="G21" s="1">
        <f>Inflation!E32</f>
        <v>-0.73</v>
      </c>
      <c r="H21">
        <f t="shared" si="0"/>
        <v>2.83</v>
      </c>
    </row>
    <row r="22" spans="1:10" x14ac:dyDescent="0.25">
      <c r="A22" t="s">
        <v>44</v>
      </c>
      <c r="B22">
        <v>9.7799999999999994</v>
      </c>
      <c r="C22">
        <v>6.49</v>
      </c>
      <c r="F22" s="1">
        <f>Inflation!C33</f>
        <v>4.63</v>
      </c>
      <c r="G22" s="1">
        <f>Inflation!E33</f>
        <v>2.27</v>
      </c>
      <c r="H22">
        <f t="shared" si="0"/>
        <v>3.2899999999999991</v>
      </c>
    </row>
    <row r="24" spans="1:10" x14ac:dyDescent="0.25">
      <c r="G24" t="s">
        <v>88</v>
      </c>
      <c r="H24" t="s">
        <v>89</v>
      </c>
      <c r="I24" t="s">
        <v>277</v>
      </c>
    </row>
    <row r="25" spans="1:10" x14ac:dyDescent="0.25">
      <c r="F25" t="s">
        <v>64</v>
      </c>
      <c r="G25" s="9">
        <f>AVERAGE(F3:F9)</f>
        <v>8.2314285714285695</v>
      </c>
      <c r="H25" s="9">
        <f t="shared" ref="H25:J25" si="2">AVERAGE(G3:G9)</f>
        <v>6.588571428571429</v>
      </c>
      <c r="I25" s="9">
        <f t="shared" si="2"/>
        <v>8.6157142857142865</v>
      </c>
      <c r="J25" s="9">
        <f t="shared" si="2"/>
        <v>7.5349947579227035</v>
      </c>
    </row>
    <row r="26" spans="1:10" x14ac:dyDescent="0.25">
      <c r="F26" t="s">
        <v>63</v>
      </c>
      <c r="G26" s="9">
        <f>AVERAGE(F10:F17)</f>
        <v>5.8074999999999992</v>
      </c>
      <c r="H26" s="9">
        <f t="shared" ref="H26" si="3">AVERAGE(G10:G17)</f>
        <v>2.54</v>
      </c>
      <c r="I26" s="9">
        <f>AVERAGE(H10:H17)</f>
        <v>4.4187500000000002</v>
      </c>
    </row>
    <row r="27" spans="1:10" x14ac:dyDescent="0.25">
      <c r="F27" t="s">
        <v>278</v>
      </c>
      <c r="G27" s="9">
        <f>AVERAGE(F18:F20)</f>
        <v>6.1066666666666665</v>
      </c>
      <c r="H27" s="9">
        <f>AVERAGE(G18:G20)</f>
        <v>7.8999999999999995</v>
      </c>
      <c r="I27" s="9">
        <f>AVERAGE(H18:H20)</f>
        <v>6.6833333333333345</v>
      </c>
    </row>
    <row r="28" spans="1:10" x14ac:dyDescent="0.25">
      <c r="F28" t="s">
        <v>279</v>
      </c>
      <c r="G28" s="9">
        <f>AVERAGE(F21:F22)</f>
        <v>4.9950000000000001</v>
      </c>
      <c r="H28" s="9">
        <f>AVERAGE(G21:G22)</f>
        <v>0.77</v>
      </c>
      <c r="I28" s="9">
        <f>AVERAGE(H21:H22)</f>
        <v>3.0599999999999996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BA93-6469-4D1D-AB4A-8D72B5D18565}">
  <dimension ref="A1:K58"/>
  <sheetViews>
    <sheetView topLeftCell="A8" workbookViewId="0">
      <selection activeCell="Q14" sqref="Q14"/>
    </sheetView>
  </sheetViews>
  <sheetFormatPr defaultRowHeight="15" x14ac:dyDescent="0.25"/>
  <cols>
    <col min="1" max="1" width="10.42578125" customWidth="1"/>
    <col min="2" max="2" width="14.140625" bestFit="1" customWidth="1"/>
    <col min="4" max="4" width="13.42578125" bestFit="1" customWidth="1"/>
    <col min="5" max="5" width="16.28515625" bestFit="1" customWidth="1"/>
  </cols>
  <sheetData>
    <row r="1" spans="1:9" ht="27" x14ac:dyDescent="0.25">
      <c r="A1" s="58" t="s">
        <v>282</v>
      </c>
      <c r="B1" s="127" t="s">
        <v>283</v>
      </c>
      <c r="C1" s="128"/>
      <c r="D1" s="128"/>
      <c r="E1" s="128"/>
      <c r="F1" s="128"/>
      <c r="G1" s="129"/>
    </row>
    <row r="2" spans="1:9" x14ac:dyDescent="0.25">
      <c r="A2" s="58"/>
      <c r="B2" s="130" t="s">
        <v>284</v>
      </c>
      <c r="C2" s="131"/>
      <c r="D2" s="131"/>
      <c r="E2" s="131"/>
      <c r="F2" s="131"/>
      <c r="G2" s="132"/>
    </row>
    <row r="3" spans="1:9" x14ac:dyDescent="0.25">
      <c r="A3" s="58"/>
      <c r="B3" s="127" t="s">
        <v>285</v>
      </c>
      <c r="C3" s="128"/>
      <c r="D3" s="128"/>
      <c r="E3" s="128"/>
      <c r="F3" s="128"/>
      <c r="G3" s="129"/>
    </row>
    <row r="4" spans="1:9" x14ac:dyDescent="0.25">
      <c r="A4" s="58"/>
      <c r="B4" s="130" t="s">
        <v>286</v>
      </c>
      <c r="C4" s="131"/>
      <c r="D4" s="131"/>
      <c r="E4" s="131"/>
      <c r="F4" s="131"/>
      <c r="G4" s="132"/>
    </row>
    <row r="5" spans="1:9" x14ac:dyDescent="0.25">
      <c r="A5" s="58"/>
      <c r="B5" s="130" t="s">
        <v>287</v>
      </c>
      <c r="C5" s="131"/>
      <c r="D5" s="132"/>
      <c r="E5" s="130" t="s">
        <v>288</v>
      </c>
      <c r="F5" s="131"/>
      <c r="G5" s="132"/>
    </row>
    <row r="6" spans="1:9" ht="67.5" x14ac:dyDescent="0.25">
      <c r="A6" s="58"/>
      <c r="B6" s="58" t="s">
        <v>289</v>
      </c>
      <c r="C6" s="58" t="s">
        <v>290</v>
      </c>
      <c r="D6" s="58" t="s">
        <v>291</v>
      </c>
      <c r="E6" s="58" t="s">
        <v>289</v>
      </c>
      <c r="F6" s="58" t="s">
        <v>290</v>
      </c>
      <c r="G6" s="58" t="s">
        <v>291</v>
      </c>
    </row>
    <row r="7" spans="1:9" x14ac:dyDescent="0.25">
      <c r="A7" s="59"/>
      <c r="B7" s="59" t="s">
        <v>292</v>
      </c>
      <c r="C7" s="59" t="s">
        <v>292</v>
      </c>
      <c r="D7" s="59" t="s">
        <v>292</v>
      </c>
      <c r="E7" s="59" t="s">
        <v>292</v>
      </c>
      <c r="F7" s="59" t="s">
        <v>292</v>
      </c>
      <c r="G7" s="59" t="s">
        <v>292</v>
      </c>
    </row>
    <row r="8" spans="1:9" x14ac:dyDescent="0.25">
      <c r="A8" s="60" t="s">
        <v>293</v>
      </c>
      <c r="B8" s="61">
        <v>44.17</v>
      </c>
      <c r="C8" s="61"/>
      <c r="D8" s="61"/>
      <c r="E8" s="61">
        <v>63.33</v>
      </c>
      <c r="F8" s="61"/>
      <c r="G8" s="61"/>
    </row>
    <row r="9" spans="1:9" x14ac:dyDescent="0.25">
      <c r="A9" s="60" t="s">
        <v>294</v>
      </c>
      <c r="B9" s="61">
        <v>68.89</v>
      </c>
      <c r="C9" s="61"/>
      <c r="D9" s="61"/>
      <c r="E9" s="61">
        <v>96.15</v>
      </c>
      <c r="F9" s="61"/>
      <c r="G9" s="61"/>
    </row>
    <row r="10" spans="1:9" x14ac:dyDescent="0.25">
      <c r="A10" s="60" t="s">
        <v>295</v>
      </c>
      <c r="B10" s="61">
        <v>112.31</v>
      </c>
      <c r="C10" s="61"/>
      <c r="D10" s="61"/>
      <c r="E10" s="61">
        <v>165.8</v>
      </c>
      <c r="F10" s="61"/>
      <c r="G10" s="61"/>
    </row>
    <row r="11" spans="1:9" x14ac:dyDescent="0.25">
      <c r="A11" s="60" t="s">
        <v>126</v>
      </c>
      <c r="B11" s="61">
        <v>158.1</v>
      </c>
      <c r="C11" s="61"/>
      <c r="D11" s="61"/>
      <c r="E11" s="61">
        <v>249.93</v>
      </c>
      <c r="F11" s="61"/>
      <c r="G11" s="61"/>
    </row>
    <row r="12" spans="1:9" x14ac:dyDescent="0.25">
      <c r="A12" s="60" t="s">
        <v>13</v>
      </c>
      <c r="B12" s="61">
        <v>281.39999999999998</v>
      </c>
      <c r="C12" s="61"/>
      <c r="D12" s="61"/>
      <c r="E12" s="61">
        <v>458.04</v>
      </c>
      <c r="F12" s="61"/>
      <c r="G12" s="61"/>
    </row>
    <row r="13" spans="1:9" x14ac:dyDescent="0.25">
      <c r="A13" s="60" t="s">
        <v>19</v>
      </c>
      <c r="B13" s="61"/>
      <c r="C13" s="61">
        <v>486.16</v>
      </c>
      <c r="D13" s="61"/>
      <c r="E13" s="61"/>
      <c r="F13" s="61">
        <v>854.92</v>
      </c>
      <c r="G13" s="61"/>
    </row>
    <row r="14" spans="1:9" x14ac:dyDescent="0.25">
      <c r="A14" s="60" t="s">
        <v>24</v>
      </c>
      <c r="B14" s="61">
        <v>558.78</v>
      </c>
      <c r="C14" s="61">
        <v>579.16999999999996</v>
      </c>
      <c r="D14" s="61"/>
      <c r="E14" s="61">
        <v>1052.3599999999999</v>
      </c>
      <c r="F14" s="61">
        <v>1104.5999999999999</v>
      </c>
      <c r="G14" s="61"/>
      <c r="I14" s="5">
        <f>(F14/F13)^(1/5)-1</f>
        <v>5.2581935533127622E-2</v>
      </c>
    </row>
    <row r="15" spans="1:9" x14ac:dyDescent="0.25">
      <c r="A15" s="60" t="s">
        <v>29</v>
      </c>
      <c r="B15" s="61">
        <v>927.7</v>
      </c>
      <c r="C15" s="61">
        <v>953.05</v>
      </c>
      <c r="D15" s="61">
        <v>1053.6400000000001</v>
      </c>
      <c r="E15" s="61">
        <v>1785.81</v>
      </c>
      <c r="F15" s="61">
        <v>1856.01</v>
      </c>
      <c r="G15" s="61">
        <v>1984.46</v>
      </c>
    </row>
    <row r="16" spans="1:9" x14ac:dyDescent="0.25">
      <c r="A16" s="60" t="s">
        <v>31</v>
      </c>
      <c r="B16" s="61">
        <v>1278.94</v>
      </c>
      <c r="C16" s="61">
        <v>1287.17</v>
      </c>
      <c r="D16" s="61">
        <v>1429.96</v>
      </c>
      <c r="E16" s="61">
        <v>2399.2399999999998</v>
      </c>
      <c r="F16" s="61">
        <v>2477.02</v>
      </c>
      <c r="G16" s="61">
        <v>2629.65</v>
      </c>
    </row>
    <row r="17" spans="1:11" x14ac:dyDescent="0.25">
      <c r="A17" s="60" t="s">
        <v>42</v>
      </c>
      <c r="B17" s="61"/>
      <c r="C17" s="61"/>
      <c r="D17" s="61">
        <v>3773</v>
      </c>
      <c r="E17" s="61"/>
      <c r="F17" s="61"/>
      <c r="G17" s="61">
        <v>6459</v>
      </c>
    </row>
    <row r="18" spans="1:11" x14ac:dyDescent="0.25">
      <c r="A18" s="60" t="s">
        <v>43</v>
      </c>
      <c r="B18" s="61"/>
      <c r="C18" s="61"/>
      <c r="D18" s="61">
        <v>4122</v>
      </c>
      <c r="E18" s="61"/>
      <c r="F18" s="61"/>
      <c r="G18" s="61">
        <v>6996</v>
      </c>
    </row>
    <row r="20" spans="1:11" x14ac:dyDescent="0.25">
      <c r="B20" t="s">
        <v>287</v>
      </c>
      <c r="C20" t="s">
        <v>288</v>
      </c>
      <c r="D20" t="s">
        <v>297</v>
      </c>
      <c r="E20" t="s">
        <v>298</v>
      </c>
      <c r="F20" t="s">
        <v>299</v>
      </c>
      <c r="G20" t="s">
        <v>300</v>
      </c>
      <c r="H20" t="s">
        <v>301</v>
      </c>
      <c r="I20" t="s">
        <v>302</v>
      </c>
      <c r="J20" t="s">
        <v>303</v>
      </c>
    </row>
    <row r="21" spans="1:11" x14ac:dyDescent="0.25">
      <c r="A21" s="60" t="s">
        <v>280</v>
      </c>
      <c r="B21" s="5">
        <f>(B14/B12)^(1/11)-1</f>
        <v>6.4347248650996169E-2</v>
      </c>
      <c r="C21" s="5">
        <f>(E14/E12)^(1/11)-1</f>
        <v>7.8554021282370989E-2</v>
      </c>
      <c r="D21" s="5">
        <f>(Population!E4+Population!E15)/2</f>
        <v>0.72534689016858511</v>
      </c>
      <c r="E21" s="7">
        <f>(B21*D21)+(C21*(1-D21))</f>
        <v>6.8249182934871089E-2</v>
      </c>
      <c r="F21" s="5">
        <f>AVERAGE(Inflation!D3:D13)/100</f>
        <v>6.6227272727272718E-2</v>
      </c>
      <c r="G21" s="7">
        <f>E21-F21</f>
        <v>2.0219102075983708E-3</v>
      </c>
      <c r="H21" s="5">
        <f>(B38/B27)^(1/11)-1</f>
        <v>5.230418632850431E-2</v>
      </c>
      <c r="I21" s="5">
        <f>(Population!D15/Population!D4)^(1/11)-1</f>
        <v>1.9455396612350295E-2</v>
      </c>
      <c r="J21" s="7">
        <f>H21-I21</f>
        <v>3.2848789716154014E-2</v>
      </c>
    </row>
    <row r="22" spans="1:11" x14ac:dyDescent="0.25">
      <c r="A22" s="60" t="s">
        <v>64</v>
      </c>
      <c r="B22" s="5">
        <f>(B16/B14)^(1/7)-1</f>
        <v>0.12557064880949076</v>
      </c>
      <c r="C22" s="5">
        <f>(E16/E14)^(1/7)-1</f>
        <v>0.12494142274988018</v>
      </c>
      <c r="D22" s="5">
        <f>(Population!E15+Population!G22)/2</f>
        <v>0.70032454859839965</v>
      </c>
      <c r="E22" s="7">
        <f>(B22*D22)+(C22*(1-D22))</f>
        <v>0.1253820852060433</v>
      </c>
      <c r="F22" s="5">
        <f>AVERAGE(Inflation!D14:D20)/100</f>
        <v>8.2314285714285701E-2</v>
      </c>
      <c r="G22" s="7">
        <f>E22-F22</f>
        <v>4.3067799491757597E-2</v>
      </c>
      <c r="H22" s="5">
        <f>(B45/B38)^(1/7)-1</f>
        <v>6.1740567580191197E-2</v>
      </c>
      <c r="I22" s="5">
        <f>(Population!D22/Population!D15)^(1/7)-1</f>
        <v>1.65264957812572E-2</v>
      </c>
      <c r="J22" s="7">
        <f>H22-I22</f>
        <v>4.5214071798933997E-2</v>
      </c>
    </row>
    <row r="23" spans="1:11" x14ac:dyDescent="0.25">
      <c r="A23" s="60" t="s">
        <v>296</v>
      </c>
      <c r="B23" s="5">
        <f>(D18/D16)^(1/12)-1</f>
        <v>9.2233119809251196E-2</v>
      </c>
      <c r="C23" s="5">
        <f>(G18/G16)^(1/12)-1</f>
        <v>8.4957320172883044E-2</v>
      </c>
      <c r="D23" s="5">
        <f>(Population!G22+63%)/2</f>
        <v>0.65928105257728153</v>
      </c>
      <c r="E23" s="7">
        <f t="shared" ref="E23" si="0">(B23*D23)+(C23*(1-D23))</f>
        <v>8.9754117015489243E-2</v>
      </c>
      <c r="F23" s="5">
        <f>AVERAGE(Inflation!D21:D32)/100</f>
        <v>6.1349999999999988E-2</v>
      </c>
      <c r="G23" s="7">
        <f>E23-F23</f>
        <v>2.8404117015489255E-2</v>
      </c>
      <c r="H23" s="5">
        <f>(B57/B45)^(1/12)-1</f>
        <v>6.0232065035390914E-2</v>
      </c>
      <c r="I23" s="5">
        <f>(Population!D34/Population!D22)^(1/12)-1</f>
        <v>1.4434430743925697E-2</v>
      </c>
      <c r="J23" s="7">
        <f>H23-I23</f>
        <v>4.5797634291465217E-2</v>
      </c>
    </row>
    <row r="24" spans="1:11" ht="27" x14ac:dyDescent="0.25">
      <c r="A24" s="60" t="s">
        <v>372</v>
      </c>
      <c r="B24" s="5">
        <f>(C16/C14)^(1/7)-1</f>
        <v>0.12084903328182284</v>
      </c>
      <c r="C24" s="5">
        <f>(F16/F14)^(1/7)-1</f>
        <v>0.12228587337695984</v>
      </c>
      <c r="D24" s="5">
        <f>D22</f>
        <v>0.70032454859839965</v>
      </c>
      <c r="E24" s="7">
        <f>(B24*D24)+(C24*(1-D24))</f>
        <v>0.12127961898592493</v>
      </c>
      <c r="F24" s="5">
        <f>F22</f>
        <v>8.2314285714285701E-2</v>
      </c>
      <c r="G24" s="7">
        <f>E24-F24</f>
        <v>3.896533327163923E-2</v>
      </c>
      <c r="H24" s="5">
        <f>H22</f>
        <v>6.1740567580191197E-2</v>
      </c>
      <c r="I24" s="5">
        <f>I22</f>
        <v>1.65264957812572E-2</v>
      </c>
      <c r="J24" s="7">
        <f>H24-I24</f>
        <v>4.5214071798933997E-2</v>
      </c>
    </row>
    <row r="26" spans="1:11" x14ac:dyDescent="0.25">
      <c r="B26" t="s">
        <v>301</v>
      </c>
    </row>
    <row r="27" spans="1:11" x14ac:dyDescent="0.25">
      <c r="A27" t="s">
        <v>13</v>
      </c>
      <c r="B27" s="2">
        <v>18426290</v>
      </c>
    </row>
    <row r="28" spans="1:11" x14ac:dyDescent="0.25">
      <c r="A28" t="s">
        <v>14</v>
      </c>
      <c r="B28" s="2">
        <v>19321820</v>
      </c>
      <c r="D28">
        <v>4.8600000000000003</v>
      </c>
      <c r="I28" t="s">
        <v>373</v>
      </c>
      <c r="J28" t="s">
        <v>374</v>
      </c>
      <c r="K28" t="s">
        <v>375</v>
      </c>
    </row>
    <row r="29" spans="1:11" x14ac:dyDescent="0.25">
      <c r="A29" t="s">
        <v>15</v>
      </c>
      <c r="B29" s="2">
        <v>20498120</v>
      </c>
      <c r="D29">
        <v>6.09</v>
      </c>
      <c r="H29" t="s">
        <v>280</v>
      </c>
      <c r="I29" s="7">
        <f>G21</f>
        <v>2.0219102075983708E-3</v>
      </c>
    </row>
    <row r="30" spans="1:11" x14ac:dyDescent="0.25">
      <c r="A30" t="s">
        <v>16</v>
      </c>
      <c r="B30" s="2">
        <v>22091570</v>
      </c>
      <c r="D30">
        <v>7.77</v>
      </c>
      <c r="H30" t="s">
        <v>64</v>
      </c>
      <c r="I30" s="7">
        <f>G22</f>
        <v>4.3067799491757597E-2</v>
      </c>
      <c r="J30" s="7">
        <f>G24</f>
        <v>3.896533327163923E-2</v>
      </c>
      <c r="K30" s="7"/>
    </row>
    <row r="31" spans="1:11" x14ac:dyDescent="0.25">
      <c r="A31" t="s">
        <v>17</v>
      </c>
      <c r="B31" s="2">
        <v>22752030</v>
      </c>
      <c r="D31">
        <v>2.99</v>
      </c>
      <c r="H31" t="s">
        <v>296</v>
      </c>
      <c r="J31" s="7"/>
      <c r="K31" s="7">
        <f>G23</f>
        <v>2.8404117015489255E-2</v>
      </c>
    </row>
    <row r="32" spans="1:11" x14ac:dyDescent="0.25">
      <c r="A32" t="s">
        <v>18</v>
      </c>
      <c r="B32" s="2">
        <v>24231180</v>
      </c>
      <c r="D32">
        <v>6.5</v>
      </c>
    </row>
    <row r="33" spans="1:4" x14ac:dyDescent="0.25">
      <c r="A33" t="s">
        <v>19</v>
      </c>
      <c r="B33" s="2">
        <v>25704280</v>
      </c>
      <c r="D33">
        <v>6.08</v>
      </c>
    </row>
    <row r="34" spans="1:4" x14ac:dyDescent="0.25">
      <c r="A34" t="s">
        <v>20</v>
      </c>
      <c r="B34" s="2">
        <v>26588410</v>
      </c>
      <c r="D34">
        <v>3.44</v>
      </c>
    </row>
    <row r="35" spans="1:4" x14ac:dyDescent="0.25">
      <c r="A35" t="s">
        <v>21</v>
      </c>
      <c r="B35" s="2">
        <v>28171190</v>
      </c>
      <c r="D35">
        <v>5.95</v>
      </c>
    </row>
    <row r="36" spans="1:4" x14ac:dyDescent="0.25">
      <c r="A36" t="s">
        <v>22</v>
      </c>
      <c r="B36" s="2">
        <v>28979830</v>
      </c>
      <c r="D36">
        <v>2.87</v>
      </c>
    </row>
    <row r="37" spans="1:4" x14ac:dyDescent="0.25">
      <c r="A37" t="s">
        <v>23</v>
      </c>
      <c r="B37" s="2">
        <v>30696980</v>
      </c>
      <c r="D37">
        <v>5.93</v>
      </c>
    </row>
    <row r="38" spans="1:4" x14ac:dyDescent="0.25">
      <c r="A38" t="s">
        <v>24</v>
      </c>
      <c r="B38" s="2">
        <v>32284360</v>
      </c>
      <c r="D38">
        <v>5.17</v>
      </c>
    </row>
    <row r="39" spans="1:4" x14ac:dyDescent="0.25">
      <c r="A39" t="s">
        <v>25</v>
      </c>
      <c r="B39" s="2">
        <v>34691380</v>
      </c>
    </row>
    <row r="40" spans="1:4" x14ac:dyDescent="0.25">
      <c r="A40" t="s">
        <v>26</v>
      </c>
      <c r="B40" s="2">
        <v>36403670</v>
      </c>
    </row>
    <row r="41" spans="1:4" x14ac:dyDescent="0.25">
      <c r="A41" t="s">
        <v>27</v>
      </c>
      <c r="B41" s="2">
        <v>39054430</v>
      </c>
    </row>
    <row r="42" spans="1:4" x14ac:dyDescent="0.25">
      <c r="A42" t="s">
        <v>28</v>
      </c>
      <c r="B42" s="2">
        <v>40793210</v>
      </c>
    </row>
    <row r="43" spans="1:4" x14ac:dyDescent="0.25">
      <c r="A43" t="s">
        <v>29</v>
      </c>
      <c r="B43" s="2">
        <v>42833190</v>
      </c>
    </row>
    <row r="44" spans="1:4" x14ac:dyDescent="0.25">
      <c r="A44" t="s">
        <v>30</v>
      </c>
      <c r="B44" s="2">
        <v>45711750</v>
      </c>
    </row>
    <row r="45" spans="1:4" x14ac:dyDescent="0.25">
      <c r="A45" t="s">
        <v>31</v>
      </c>
      <c r="B45" s="2">
        <v>49104473.799999997</v>
      </c>
    </row>
    <row r="46" spans="1:4" x14ac:dyDescent="0.25">
      <c r="A46" t="s">
        <v>32</v>
      </c>
      <c r="B46" s="2">
        <v>51790909.200000003</v>
      </c>
    </row>
    <row r="47" spans="1:4" x14ac:dyDescent="0.25">
      <c r="A47" t="s">
        <v>33</v>
      </c>
      <c r="B47" s="2">
        <v>55573291.200000003</v>
      </c>
    </row>
    <row r="48" spans="1:4" x14ac:dyDescent="0.25">
      <c r="A48" t="s">
        <v>34</v>
      </c>
      <c r="B48" s="2">
        <v>59126567.200000003</v>
      </c>
    </row>
    <row r="49" spans="1:2" x14ac:dyDescent="0.25">
      <c r="A49" t="s">
        <v>35</v>
      </c>
      <c r="B49" s="2">
        <v>63814187.200000003</v>
      </c>
    </row>
    <row r="50" spans="1:2" x14ac:dyDescent="0.25">
      <c r="A50" t="s">
        <v>36</v>
      </c>
      <c r="B50" s="2">
        <v>69002360.099999994</v>
      </c>
    </row>
    <row r="51" spans="1:2" x14ac:dyDescent="0.25">
      <c r="A51" t="s">
        <v>37</v>
      </c>
      <c r="B51" s="2">
        <v>73307284.900000006</v>
      </c>
    </row>
    <row r="52" spans="1:2" x14ac:dyDescent="0.25">
      <c r="A52" t="s">
        <v>38</v>
      </c>
      <c r="B52" s="2">
        <v>78504439</v>
      </c>
    </row>
    <row r="53" spans="1:2" x14ac:dyDescent="0.25">
      <c r="A53" t="s">
        <v>39</v>
      </c>
      <c r="B53" s="2">
        <v>82562177.099999994</v>
      </c>
    </row>
    <row r="54" spans="1:2" x14ac:dyDescent="0.25">
      <c r="A54" t="s">
        <v>40</v>
      </c>
      <c r="B54" s="2">
        <v>78195085.200000003</v>
      </c>
    </row>
    <row r="55" spans="1:2" x14ac:dyDescent="0.25">
      <c r="A55" t="s">
        <v>41</v>
      </c>
      <c r="B55" s="2">
        <v>87325734</v>
      </c>
    </row>
    <row r="56" spans="1:2" x14ac:dyDescent="0.25">
      <c r="A56" t="s">
        <v>42</v>
      </c>
      <c r="B56" s="2">
        <v>93849428.599999994</v>
      </c>
    </row>
    <row r="57" spans="1:2" x14ac:dyDescent="0.25">
      <c r="A57" t="s">
        <v>43</v>
      </c>
      <c r="B57" s="2">
        <v>99067744.900000006</v>
      </c>
    </row>
    <row r="58" spans="1:2" x14ac:dyDescent="0.25">
      <c r="A58" t="s">
        <v>44</v>
      </c>
      <c r="B58" s="2">
        <v>106195785.7</v>
      </c>
    </row>
  </sheetData>
  <mergeCells count="6">
    <mergeCell ref="B1:G1"/>
    <mergeCell ref="B2:G2"/>
    <mergeCell ref="B3:G3"/>
    <mergeCell ref="B4:G4"/>
    <mergeCell ref="B5:D5"/>
    <mergeCell ref="E5:G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95FE7-CCB3-4FF3-A1EE-1E3DFC1E9430}">
  <dimension ref="A1:H35"/>
  <sheetViews>
    <sheetView topLeftCell="A8" workbookViewId="0">
      <selection activeCell="C34" activeCellId="11" sqref="B4 C4 B15 C15 B22 C22 D4 D15 D22 D34 B34 C34"/>
    </sheetView>
  </sheetViews>
  <sheetFormatPr defaultRowHeight="15" x14ac:dyDescent="0.25"/>
  <cols>
    <col min="2" max="3" width="11.42578125" bestFit="1" customWidth="1"/>
    <col min="4" max="4" width="13.140625" bestFit="1" customWidth="1"/>
  </cols>
  <sheetData>
    <row r="1" spans="1:6" x14ac:dyDescent="0.25">
      <c r="B1" t="s">
        <v>287</v>
      </c>
      <c r="C1" t="s">
        <v>288</v>
      </c>
      <c r="D1" t="s">
        <v>3</v>
      </c>
      <c r="E1" t="s">
        <v>287</v>
      </c>
      <c r="F1" t="s">
        <v>288</v>
      </c>
    </row>
    <row r="2" spans="1:6" x14ac:dyDescent="0.25">
      <c r="A2" s="62">
        <v>1991</v>
      </c>
      <c r="B2" s="50">
        <v>622812376</v>
      </c>
      <c r="C2" s="50">
        <v>215771612</v>
      </c>
      <c r="D2" s="50">
        <f>B2+C2</f>
        <v>838583988</v>
      </c>
    </row>
    <row r="3" spans="1:6" x14ac:dyDescent="0.25">
      <c r="A3">
        <v>1992</v>
      </c>
      <c r="B3">
        <f>B2*(1+$E$12)</f>
        <v>633856004.56142724</v>
      </c>
      <c r="C3">
        <f>C2*(1+$F$12)</f>
        <v>221947189.49726203</v>
      </c>
      <c r="D3" s="50">
        <f t="shared" ref="D3:D22" si="0">B3+C3</f>
        <v>855803194.05868924</v>
      </c>
    </row>
    <row r="4" spans="1:6" x14ac:dyDescent="0.25">
      <c r="A4">
        <v>1993</v>
      </c>
      <c r="B4">
        <f t="shared" ref="B4:B11" si="1">B3*(1+$E$12)</f>
        <v>645095457.31727087</v>
      </c>
      <c r="C4">
        <f t="shared" ref="C4:C11" si="2">C3*(1+$F$12)</f>
        <v>228299517.5738574</v>
      </c>
      <c r="D4" s="50">
        <f t="shared" si="0"/>
        <v>873394974.8911283</v>
      </c>
      <c r="E4" s="5">
        <f>B4/(B4+C4)</f>
        <v>0.73860678829493409</v>
      </c>
      <c r="F4" s="7">
        <f>1-E4</f>
        <v>0.26139321170506591</v>
      </c>
    </row>
    <row r="5" spans="1:6" x14ac:dyDescent="0.25">
      <c r="A5">
        <v>1994</v>
      </c>
      <c r="B5">
        <f t="shared" si="1"/>
        <v>656534206.59683883</v>
      </c>
      <c r="C5">
        <f t="shared" si="2"/>
        <v>234833654.9902516</v>
      </c>
      <c r="D5" s="50">
        <f t="shared" si="0"/>
        <v>891367861.58709049</v>
      </c>
    </row>
    <row r="6" spans="1:6" x14ac:dyDescent="0.25">
      <c r="A6">
        <v>1995</v>
      </c>
      <c r="B6">
        <f t="shared" si="1"/>
        <v>668175786.30033338</v>
      </c>
      <c r="C6">
        <f t="shared" si="2"/>
        <v>241554805.29318208</v>
      </c>
      <c r="D6" s="50">
        <f t="shared" si="0"/>
        <v>909730591.5935154</v>
      </c>
    </row>
    <row r="7" spans="1:6" x14ac:dyDescent="0.25">
      <c r="A7">
        <v>1996</v>
      </c>
      <c r="B7">
        <f t="shared" si="1"/>
        <v>680023792.99061871</v>
      </c>
      <c r="C7">
        <f t="shared" si="2"/>
        <v>248468320.95957145</v>
      </c>
      <c r="D7" s="50">
        <f t="shared" si="0"/>
        <v>928492113.95019019</v>
      </c>
    </row>
    <row r="8" spans="1:6" x14ac:dyDescent="0.25">
      <c r="A8">
        <v>1997</v>
      </c>
      <c r="B8">
        <f t="shared" si="1"/>
        <v>692081887.00434673</v>
      </c>
      <c r="C8">
        <f t="shared" si="2"/>
        <v>255579707.65904334</v>
      </c>
      <c r="D8" s="50">
        <f t="shared" si="0"/>
        <v>947661594.66339004</v>
      </c>
    </row>
    <row r="9" spans="1:6" x14ac:dyDescent="0.25">
      <c r="A9">
        <v>1998</v>
      </c>
      <c r="B9">
        <f t="shared" si="1"/>
        <v>704353793.58278584</v>
      </c>
      <c r="C9">
        <f t="shared" si="2"/>
        <v>262894628.63843518</v>
      </c>
      <c r="D9" s="50">
        <f t="shared" si="0"/>
        <v>967248422.22122097</v>
      </c>
    </row>
    <row r="10" spans="1:6" x14ac:dyDescent="0.25">
      <c r="A10">
        <v>1999</v>
      </c>
      <c r="B10">
        <f t="shared" si="1"/>
        <v>716843304.02270126</v>
      </c>
      <c r="C10">
        <f t="shared" si="2"/>
        <v>270418909.23179972</v>
      </c>
      <c r="D10" s="50">
        <f t="shared" si="0"/>
        <v>987262213.25450099</v>
      </c>
    </row>
    <row r="11" spans="1:6" x14ac:dyDescent="0.25">
      <c r="A11">
        <v>2000</v>
      </c>
      <c r="B11">
        <f t="shared" si="1"/>
        <v>729554276.8476423</v>
      </c>
      <c r="C11">
        <f t="shared" si="2"/>
        <v>278158541.49948674</v>
      </c>
      <c r="D11" s="50">
        <f t="shared" si="0"/>
        <v>1007712818.3471291</v>
      </c>
    </row>
    <row r="12" spans="1:6" x14ac:dyDescent="0.25">
      <c r="A12" s="62">
        <v>2001</v>
      </c>
      <c r="B12" s="50">
        <v>742490639</v>
      </c>
      <c r="C12" s="50">
        <v>286119689</v>
      </c>
      <c r="D12" s="50">
        <f t="shared" si="0"/>
        <v>1028610328</v>
      </c>
      <c r="E12" s="5">
        <f>(B12/B2)^(1/10)-1</f>
        <v>1.7731870763960655E-2</v>
      </c>
      <c r="F12" s="5">
        <f>(C12/C2)^(1/10)-1</f>
        <v>2.8620898921875026E-2</v>
      </c>
    </row>
    <row r="13" spans="1:6" x14ac:dyDescent="0.25">
      <c r="A13">
        <v>2002</v>
      </c>
      <c r="B13">
        <f>B12*(1+$E$22)</f>
        <v>751147816.7062844</v>
      </c>
      <c r="C13">
        <f>C12*(1+$F$22)</f>
        <v>294130003.7729705</v>
      </c>
      <c r="D13" s="50">
        <f t="shared" si="0"/>
        <v>1045277820.479255</v>
      </c>
    </row>
    <row r="14" spans="1:6" x14ac:dyDescent="0.25">
      <c r="A14">
        <v>2003</v>
      </c>
      <c r="B14">
        <f t="shared" ref="B14:B21" si="3">B13*(1+$E$22)</f>
        <v>759905934.03645301</v>
      </c>
      <c r="C14">
        <f t="shared" ref="C14:C21" si="4">C13*(1+$F$22)</f>
        <v>302364578.34080631</v>
      </c>
      <c r="D14" s="50">
        <f t="shared" si="0"/>
        <v>1062270512.3772593</v>
      </c>
    </row>
    <row r="15" spans="1:6" x14ac:dyDescent="0.25">
      <c r="A15">
        <v>2004</v>
      </c>
      <c r="B15">
        <f t="shared" si="3"/>
        <v>768766167.91074646</v>
      </c>
      <c r="C15">
        <f t="shared" si="4"/>
        <v>310829691.16534299</v>
      </c>
      <c r="D15" s="50">
        <f t="shared" si="0"/>
        <v>1079595859.0760894</v>
      </c>
      <c r="E15" s="5">
        <f>B15/(B15+C15)</f>
        <v>0.71208699204223624</v>
      </c>
      <c r="F15" s="7">
        <f>1-E15</f>
        <v>0.28791300795776376</v>
      </c>
    </row>
    <row r="16" spans="1:6" x14ac:dyDescent="0.25">
      <c r="A16">
        <v>2005</v>
      </c>
      <c r="B16">
        <f t="shared" si="3"/>
        <v>777729708.97187841</v>
      </c>
      <c r="C16">
        <f t="shared" si="4"/>
        <v>319531796.48260272</v>
      </c>
      <c r="D16" s="50">
        <f t="shared" si="0"/>
        <v>1097261505.4544811</v>
      </c>
    </row>
    <row r="17" spans="1:8" x14ac:dyDescent="0.25">
      <c r="A17">
        <v>2006</v>
      </c>
      <c r="B17">
        <f t="shared" si="3"/>
        <v>786797761.74503458</v>
      </c>
      <c r="C17">
        <f t="shared" si="4"/>
        <v>328477529.22383463</v>
      </c>
      <c r="D17" s="50">
        <f t="shared" si="0"/>
        <v>1115275290.9688692</v>
      </c>
    </row>
    <row r="18" spans="1:8" x14ac:dyDescent="0.25">
      <c r="A18">
        <v>2007</v>
      </c>
      <c r="B18">
        <f t="shared" si="3"/>
        <v>795971544.79973733</v>
      </c>
      <c r="C18">
        <f t="shared" si="4"/>
        <v>337673710.07432663</v>
      </c>
      <c r="D18" s="50">
        <f t="shared" si="0"/>
        <v>1133645254.874064</v>
      </c>
    </row>
    <row r="19" spans="1:8" x14ac:dyDescent="0.25">
      <c r="A19">
        <v>2008</v>
      </c>
      <c r="B19">
        <f t="shared" si="3"/>
        <v>805252290.91359782</v>
      </c>
      <c r="C19">
        <f t="shared" si="4"/>
        <v>347127350.67384553</v>
      </c>
      <c r="D19" s="50">
        <f t="shared" si="0"/>
        <v>1152379641.5874434</v>
      </c>
    </row>
    <row r="20" spans="1:8" x14ac:dyDescent="0.25">
      <c r="A20">
        <v>2009</v>
      </c>
      <c r="B20">
        <f t="shared" si="3"/>
        <v>814641247.23797739</v>
      </c>
      <c r="C20">
        <f t="shared" si="4"/>
        <v>356845658.9626708</v>
      </c>
      <c r="D20" s="50">
        <f t="shared" si="0"/>
        <v>1171486906.2006483</v>
      </c>
    </row>
    <row r="21" spans="1:8" x14ac:dyDescent="0.25">
      <c r="A21">
        <v>2010</v>
      </c>
      <c r="B21">
        <f t="shared" si="3"/>
        <v>824139675.46558011</v>
      </c>
      <c r="C21">
        <f t="shared" si="4"/>
        <v>366836044.67729759</v>
      </c>
      <c r="D21" s="50">
        <f t="shared" si="0"/>
        <v>1190975720.1428776</v>
      </c>
    </row>
    <row r="22" spans="1:8" x14ac:dyDescent="0.25">
      <c r="A22" s="62">
        <v>2011</v>
      </c>
      <c r="B22" s="50">
        <v>833748852</v>
      </c>
      <c r="C22" s="50">
        <v>377106125</v>
      </c>
      <c r="D22" s="50">
        <f t="shared" si="0"/>
        <v>1210854977</v>
      </c>
      <c r="E22" s="5">
        <f>(B22/B12)^(1/10)-1</f>
        <v>1.1659645592224654E-2</v>
      </c>
      <c r="F22" s="5">
        <f>(C22/C12)^(1/10)-1</f>
        <v>2.7996377323653787E-2</v>
      </c>
      <c r="G22" s="5">
        <f>B22/(B22+C22)</f>
        <v>0.68856210515456306</v>
      </c>
      <c r="H22" s="7">
        <f>1-G22</f>
        <v>0.31143789484543694</v>
      </c>
    </row>
    <row r="23" spans="1:8" x14ac:dyDescent="0.25">
      <c r="A23">
        <v>2012</v>
      </c>
      <c r="D23" s="50"/>
    </row>
    <row r="24" spans="1:8" x14ac:dyDescent="0.25">
      <c r="A24">
        <v>2013</v>
      </c>
      <c r="D24" s="50"/>
    </row>
    <row r="25" spans="1:8" x14ac:dyDescent="0.25">
      <c r="A25">
        <v>2014</v>
      </c>
      <c r="D25" s="50"/>
    </row>
    <row r="26" spans="1:8" x14ac:dyDescent="0.25">
      <c r="A26">
        <v>2015</v>
      </c>
      <c r="D26" s="50"/>
    </row>
    <row r="27" spans="1:8" x14ac:dyDescent="0.25">
      <c r="A27">
        <v>2016</v>
      </c>
      <c r="D27" s="50"/>
    </row>
    <row r="28" spans="1:8" x14ac:dyDescent="0.25">
      <c r="A28">
        <v>2017</v>
      </c>
      <c r="D28" s="50"/>
    </row>
    <row r="29" spans="1:8" x14ac:dyDescent="0.25">
      <c r="A29">
        <v>2018</v>
      </c>
      <c r="D29" s="50"/>
    </row>
    <row r="30" spans="1:8" x14ac:dyDescent="0.25">
      <c r="A30">
        <v>2019</v>
      </c>
      <c r="D30" s="50"/>
    </row>
    <row r="31" spans="1:8" x14ac:dyDescent="0.25">
      <c r="A31">
        <v>2020</v>
      </c>
      <c r="D31" s="50"/>
    </row>
    <row r="32" spans="1:8" x14ac:dyDescent="0.25">
      <c r="A32">
        <v>2021</v>
      </c>
      <c r="D32" s="50"/>
    </row>
    <row r="33" spans="1:4" x14ac:dyDescent="0.25">
      <c r="A33">
        <v>2022</v>
      </c>
      <c r="D33" s="50"/>
    </row>
    <row r="34" spans="1:4" x14ac:dyDescent="0.25">
      <c r="A34">
        <v>2023</v>
      </c>
      <c r="D34" s="3">
        <v>1438069596</v>
      </c>
    </row>
    <row r="35" spans="1:4" x14ac:dyDescent="0.25">
      <c r="A35">
        <v>2024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CDBE-72CC-4ACD-8643-465804294BFD}">
  <dimension ref="A1:V56"/>
  <sheetViews>
    <sheetView workbookViewId="0">
      <selection activeCell="F26" sqref="F26:I26"/>
    </sheetView>
  </sheetViews>
  <sheetFormatPr defaultRowHeight="15" x14ac:dyDescent="0.25"/>
  <cols>
    <col min="1" max="1" width="37.42578125" bestFit="1" customWidth="1"/>
    <col min="2" max="2" width="13.140625" bestFit="1" customWidth="1"/>
    <col min="3" max="7" width="10.5703125" bestFit="1" customWidth="1"/>
    <col min="8" max="10" width="12.140625" bestFit="1" customWidth="1"/>
    <col min="11" max="21" width="12" bestFit="1" customWidth="1"/>
  </cols>
  <sheetData>
    <row r="1" spans="1:22" x14ac:dyDescent="0.25">
      <c r="A1" t="s">
        <v>311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</row>
    <row r="2" spans="1:22" x14ac:dyDescent="0.25">
      <c r="A2" t="s">
        <v>305</v>
      </c>
      <c r="B2">
        <v>73.72</v>
      </c>
      <c r="C2">
        <v>67.290000000000006</v>
      </c>
      <c r="D2">
        <v>73.739999999999995</v>
      </c>
      <c r="E2">
        <v>-32.21</v>
      </c>
      <c r="F2">
        <v>12.24</v>
      </c>
      <c r="G2">
        <v>29.01</v>
      </c>
      <c r="H2">
        <v>6.59</v>
      </c>
      <c r="I2">
        <v>1.4</v>
      </c>
      <c r="J2">
        <v>25.24</v>
      </c>
      <c r="K2">
        <v>15.64</v>
      </c>
      <c r="L2">
        <v>9.93</v>
      </c>
      <c r="M2">
        <v>3.09</v>
      </c>
      <c r="N2">
        <v>9.35</v>
      </c>
      <c r="O2">
        <v>24.73</v>
      </c>
      <c r="P2">
        <v>-0.28999999999999998</v>
      </c>
      <c r="Q2">
        <v>-4.67</v>
      </c>
      <c r="R2">
        <v>19.04</v>
      </c>
      <c r="S2">
        <v>15.36</v>
      </c>
      <c r="T2">
        <v>4.83</v>
      </c>
      <c r="U2">
        <v>22.42</v>
      </c>
    </row>
    <row r="3" spans="1:22" x14ac:dyDescent="0.25">
      <c r="A3" t="s">
        <v>309</v>
      </c>
      <c r="I3">
        <v>16.8</v>
      </c>
      <c r="J3">
        <v>18.440000000000001</v>
      </c>
      <c r="K3">
        <v>28.72</v>
      </c>
      <c r="L3">
        <v>17.559999999999999</v>
      </c>
      <c r="M3">
        <v>11.21</v>
      </c>
      <c r="N3">
        <v>-9.65</v>
      </c>
      <c r="O3">
        <v>12.94</v>
      </c>
      <c r="P3">
        <v>8.51</v>
      </c>
      <c r="Q3">
        <v>-6.42</v>
      </c>
      <c r="R3">
        <v>14.57</v>
      </c>
      <c r="S3">
        <v>16.739999999999998</v>
      </c>
      <c r="T3">
        <v>17.86</v>
      </c>
    </row>
    <row r="4" spans="1:22" x14ac:dyDescent="0.25">
      <c r="A4" t="s">
        <v>310</v>
      </c>
      <c r="B4">
        <v>16.13</v>
      </c>
      <c r="C4">
        <v>19.55</v>
      </c>
      <c r="D4">
        <v>19.190000000000001</v>
      </c>
      <c r="E4">
        <v>24.11</v>
      </c>
      <c r="F4">
        <v>15.87</v>
      </c>
      <c r="G4">
        <v>19.22</v>
      </c>
      <c r="H4">
        <v>19.239999999999998</v>
      </c>
      <c r="I4">
        <v>18.62</v>
      </c>
    </row>
    <row r="6" spans="1:22" x14ac:dyDescent="0.25">
      <c r="D6" t="s">
        <v>65</v>
      </c>
      <c r="E6" t="s">
        <v>9</v>
      </c>
    </row>
    <row r="7" spans="1:22" x14ac:dyDescent="0.25">
      <c r="C7" t="s">
        <v>64</v>
      </c>
      <c r="D7" s="9">
        <f>AVERAGE(B2:H2)</f>
        <v>32.911428571428573</v>
      </c>
      <c r="E7" s="9">
        <f>AVERAGE(B4:H4)</f>
        <v>19.044285714285714</v>
      </c>
    </row>
    <row r="8" spans="1:22" x14ac:dyDescent="0.25">
      <c r="C8" t="s">
        <v>296</v>
      </c>
      <c r="D8" s="9">
        <f>AVERAGE(I2:U2)</f>
        <v>11.236153846153845</v>
      </c>
      <c r="E8" s="9">
        <f>AVERAGE(I3:U3)</f>
        <v>12.273333333333332</v>
      </c>
    </row>
    <row r="11" spans="1:22" x14ac:dyDescent="0.25">
      <c r="A11" s="3">
        <v>56749.2</v>
      </c>
      <c r="B11" s="3">
        <v>102475.2</v>
      </c>
      <c r="C11" s="3">
        <v>173774.8</v>
      </c>
      <c r="D11" s="3">
        <v>307533</v>
      </c>
      <c r="E11" s="3">
        <v>253981.9</v>
      </c>
      <c r="F11" s="3">
        <v>275940.59999999998</v>
      </c>
      <c r="G11" s="3">
        <v>358629.3</v>
      </c>
      <c r="H11" s="3">
        <v>351847.8</v>
      </c>
      <c r="I11" s="3">
        <v>376362.8</v>
      </c>
      <c r="J11" s="3">
        <v>443598.3</v>
      </c>
      <c r="K11" s="3">
        <v>518119.4</v>
      </c>
      <c r="L11" s="3">
        <v>576503.9</v>
      </c>
      <c r="M11" s="3">
        <v>629430.80000000005</v>
      </c>
      <c r="N11" s="3">
        <v>665058.80000000005</v>
      </c>
      <c r="O11" s="3">
        <v>835184.3</v>
      </c>
      <c r="P11" s="3">
        <v>810215.5</v>
      </c>
      <c r="Q11" s="3">
        <v>737618.1</v>
      </c>
      <c r="R11" s="3">
        <v>880951.3</v>
      </c>
      <c r="S11" s="3">
        <v>941747.19999999995</v>
      </c>
      <c r="T11" s="3">
        <v>936104.3</v>
      </c>
      <c r="U11" s="3">
        <v>426664.6</v>
      </c>
    </row>
    <row r="12" spans="1:22" x14ac:dyDescent="0.25">
      <c r="B12" s="5">
        <f t="shared" ref="B12:G12" si="0">B11/A11-1</f>
        <v>0.80575585206487488</v>
      </c>
      <c r="C12" s="5">
        <f t="shared" si="0"/>
        <v>0.69577419707402366</v>
      </c>
      <c r="D12" s="5">
        <f t="shared" si="0"/>
        <v>0.76972150162163921</v>
      </c>
      <c r="E12" s="5">
        <f t="shared" si="0"/>
        <v>-0.17413123144508069</v>
      </c>
      <c r="F12" s="5">
        <f t="shared" si="0"/>
        <v>8.6457735767784927E-2</v>
      </c>
      <c r="G12" s="5">
        <f t="shared" si="0"/>
        <v>0.29966123143894019</v>
      </c>
    </row>
    <row r="15" spans="1:22" x14ac:dyDescent="0.25">
      <c r="B15" t="s">
        <v>24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 t="s">
        <v>30</v>
      </c>
      <c r="I15" t="s">
        <v>31</v>
      </c>
      <c r="J15" t="s">
        <v>32</v>
      </c>
      <c r="K15" t="s">
        <v>33</v>
      </c>
      <c r="L15" t="s">
        <v>34</v>
      </c>
      <c r="M15" t="s">
        <v>35</v>
      </c>
      <c r="N15" t="s">
        <v>36</v>
      </c>
      <c r="O15" t="s">
        <v>37</v>
      </c>
      <c r="P15" t="s">
        <v>38</v>
      </c>
      <c r="Q15" t="s">
        <v>39</v>
      </c>
      <c r="R15" t="s">
        <v>40</v>
      </c>
      <c r="S15" t="s">
        <v>41</v>
      </c>
      <c r="T15" t="s">
        <v>42</v>
      </c>
      <c r="U15" t="s">
        <v>43</v>
      </c>
      <c r="V15" t="s">
        <v>44</v>
      </c>
    </row>
    <row r="16" spans="1:22" x14ac:dyDescent="0.25">
      <c r="A16" t="s">
        <v>45</v>
      </c>
      <c r="B16">
        <v>26.26</v>
      </c>
      <c r="C16">
        <v>28.03</v>
      </c>
      <c r="D16">
        <v>30.04</v>
      </c>
      <c r="E16">
        <v>18.87</v>
      </c>
      <c r="F16">
        <v>-2.86</v>
      </c>
      <c r="G16">
        <v>-1.2</v>
      </c>
      <c r="H16">
        <v>11.9</v>
      </c>
      <c r="I16">
        <v>10.199999999999999</v>
      </c>
      <c r="J16">
        <v>9.43</v>
      </c>
      <c r="K16">
        <v>36</v>
      </c>
      <c r="L16">
        <v>10.65</v>
      </c>
      <c r="M16">
        <v>25.22</v>
      </c>
      <c r="N16">
        <v>11.27</v>
      </c>
      <c r="O16">
        <v>10.73</v>
      </c>
      <c r="P16">
        <v>22.96</v>
      </c>
      <c r="Q16">
        <v>4.18</v>
      </c>
      <c r="R16">
        <v>-60.95</v>
      </c>
      <c r="S16">
        <v>69.73</v>
      </c>
      <c r="T16">
        <v>78.849999999999994</v>
      </c>
      <c r="U16">
        <v>18.170000000000002</v>
      </c>
      <c r="V16">
        <v>10.37</v>
      </c>
    </row>
    <row r="17" spans="1:22" x14ac:dyDescent="0.25">
      <c r="A17" t="s">
        <v>46</v>
      </c>
      <c r="B17">
        <v>26.35</v>
      </c>
      <c r="C17">
        <v>28.81</v>
      </c>
      <c r="D17">
        <v>28.82</v>
      </c>
      <c r="E17">
        <v>18.73</v>
      </c>
      <c r="F17">
        <v>-3.37</v>
      </c>
      <c r="G17">
        <v>-1.26</v>
      </c>
      <c r="H17">
        <v>11.17</v>
      </c>
      <c r="I17">
        <v>8.4700000000000006</v>
      </c>
      <c r="J17">
        <v>6.75</v>
      </c>
      <c r="K17">
        <v>41.38</v>
      </c>
      <c r="L17">
        <v>7.75</v>
      </c>
      <c r="M17">
        <v>13.08</v>
      </c>
      <c r="N17">
        <v>9.36</v>
      </c>
      <c r="O17">
        <v>7.71</v>
      </c>
      <c r="P17">
        <v>27.08</v>
      </c>
      <c r="Q17">
        <v>7.82</v>
      </c>
      <c r="R17">
        <v>-56.5</v>
      </c>
      <c r="S17">
        <v>66.400000000000006</v>
      </c>
      <c r="T17">
        <v>69.48</v>
      </c>
      <c r="U17">
        <v>14.05</v>
      </c>
      <c r="V17">
        <v>10.77</v>
      </c>
    </row>
    <row r="18" spans="1:22" x14ac:dyDescent="0.25">
      <c r="A18" t="s">
        <v>47</v>
      </c>
      <c r="B18">
        <v>25.08</v>
      </c>
      <c r="C18">
        <v>17.25</v>
      </c>
      <c r="D18">
        <v>49.41</v>
      </c>
      <c r="E18">
        <v>20.93</v>
      </c>
      <c r="F18">
        <v>4.41</v>
      </c>
      <c r="G18">
        <v>-0.54</v>
      </c>
      <c r="H18">
        <v>18.78</v>
      </c>
      <c r="I18">
        <v>18.16</v>
      </c>
      <c r="J18">
        <v>21.34</v>
      </c>
      <c r="K18">
        <v>15.55</v>
      </c>
      <c r="L18">
        <v>23.5</v>
      </c>
      <c r="M18">
        <v>63.64</v>
      </c>
      <c r="N18">
        <v>15.6</v>
      </c>
      <c r="O18">
        <v>17.53</v>
      </c>
      <c r="P18">
        <v>14.65</v>
      </c>
      <c r="Q18">
        <v>-5.03</v>
      </c>
      <c r="R18">
        <v>-77.17</v>
      </c>
      <c r="S18">
        <v>92.01</v>
      </c>
      <c r="T18">
        <v>137.30000000000001</v>
      </c>
      <c r="U18">
        <v>36.58</v>
      </c>
      <c r="V18">
        <v>6.45</v>
      </c>
    </row>
    <row r="19" spans="1:22" x14ac:dyDescent="0.25">
      <c r="A19" t="s">
        <v>48</v>
      </c>
      <c r="B19">
        <v>19.22</v>
      </c>
      <c r="C19">
        <v>10.59</v>
      </c>
      <c r="D19">
        <v>24.69</v>
      </c>
      <c r="E19">
        <v>24.28</v>
      </c>
      <c r="F19">
        <v>22.73</v>
      </c>
      <c r="G19">
        <v>11.77</v>
      </c>
      <c r="H19">
        <v>20.41</v>
      </c>
      <c r="I19">
        <v>18.79</v>
      </c>
      <c r="J19">
        <v>11.25</v>
      </c>
      <c r="K19">
        <v>27.22</v>
      </c>
      <c r="L19">
        <v>11.18</v>
      </c>
      <c r="M19">
        <v>-0.47</v>
      </c>
      <c r="N19">
        <v>0.01</v>
      </c>
      <c r="O19">
        <v>12.83</v>
      </c>
      <c r="P19">
        <v>14.96</v>
      </c>
      <c r="Q19">
        <v>2.2999999999999998</v>
      </c>
      <c r="R19">
        <v>6.39</v>
      </c>
      <c r="S19">
        <v>27.23</v>
      </c>
      <c r="T19">
        <v>15.29</v>
      </c>
      <c r="U19">
        <v>4.82</v>
      </c>
      <c r="V19">
        <v>8.73</v>
      </c>
    </row>
    <row r="20" spans="1:22" x14ac:dyDescent="0.25">
      <c r="A20" t="s">
        <v>49</v>
      </c>
      <c r="B20">
        <v>21.28</v>
      </c>
      <c r="C20">
        <v>18.68</v>
      </c>
      <c r="D20">
        <v>14.81</v>
      </c>
      <c r="E20">
        <v>20.14</v>
      </c>
      <c r="F20">
        <v>25.86</v>
      </c>
      <c r="G20">
        <v>1.73</v>
      </c>
      <c r="H20">
        <v>14.23</v>
      </c>
      <c r="I20">
        <v>13.65</v>
      </c>
      <c r="J20">
        <v>11.92</v>
      </c>
      <c r="K20">
        <v>18.64</v>
      </c>
      <c r="L20">
        <v>14.14</v>
      </c>
      <c r="M20">
        <v>8.2200000000000006</v>
      </c>
      <c r="N20">
        <v>5.73</v>
      </c>
      <c r="O20">
        <v>11.27</v>
      </c>
      <c r="P20">
        <v>10.94</v>
      </c>
      <c r="Q20">
        <v>-1.29</v>
      </c>
      <c r="R20">
        <v>-25.58</v>
      </c>
      <c r="S20">
        <v>39.299999999999997</v>
      </c>
      <c r="T20">
        <v>28.03</v>
      </c>
      <c r="U20">
        <v>4.49</v>
      </c>
      <c r="V20">
        <v>12.27</v>
      </c>
    </row>
    <row r="21" spans="1:22" x14ac:dyDescent="0.25">
      <c r="A21" t="s">
        <v>50</v>
      </c>
      <c r="B21">
        <v>21.66</v>
      </c>
      <c r="C21">
        <v>22.47</v>
      </c>
      <c r="D21">
        <v>30.77</v>
      </c>
      <c r="E21">
        <v>21.47</v>
      </c>
      <c r="F21">
        <v>21.12</v>
      </c>
      <c r="G21">
        <v>4.88</v>
      </c>
      <c r="H21">
        <v>14.31</v>
      </c>
      <c r="I21">
        <v>7.77</v>
      </c>
      <c r="J21">
        <v>7.62</v>
      </c>
      <c r="K21">
        <v>16.100000000000001</v>
      </c>
      <c r="L21">
        <v>8.6300000000000008</v>
      </c>
      <c r="M21">
        <v>14.29</v>
      </c>
      <c r="N21">
        <v>-2.78</v>
      </c>
      <c r="O21">
        <v>-3.38</v>
      </c>
      <c r="P21">
        <v>11.66</v>
      </c>
      <c r="Q21">
        <v>14.18</v>
      </c>
      <c r="R21">
        <v>14.23</v>
      </c>
      <c r="S21">
        <v>15.11</v>
      </c>
      <c r="T21">
        <v>15.57</v>
      </c>
      <c r="U21">
        <v>8.1300000000000008</v>
      </c>
      <c r="V21">
        <v>10.79</v>
      </c>
    </row>
    <row r="22" spans="1:22" x14ac:dyDescent="0.25">
      <c r="A22" t="s">
        <v>51</v>
      </c>
      <c r="B22">
        <v>54.92</v>
      </c>
      <c r="C22">
        <v>30.35</v>
      </c>
      <c r="D22">
        <v>36.369999999999997</v>
      </c>
      <c r="E22">
        <v>24.67</v>
      </c>
      <c r="F22">
        <v>21.62</v>
      </c>
      <c r="G22">
        <v>1.38</v>
      </c>
      <c r="H22">
        <v>15.35</v>
      </c>
      <c r="I22">
        <v>21.08</v>
      </c>
      <c r="J22">
        <v>17.89</v>
      </c>
      <c r="K22">
        <v>51.79</v>
      </c>
      <c r="L22">
        <v>11.28</v>
      </c>
      <c r="M22">
        <v>18.71</v>
      </c>
      <c r="N22">
        <v>12.39</v>
      </c>
      <c r="O22">
        <v>7.69</v>
      </c>
      <c r="P22">
        <v>13.98</v>
      </c>
      <c r="Q22">
        <v>10.1</v>
      </c>
      <c r="R22">
        <v>6.19</v>
      </c>
      <c r="S22">
        <v>26.08</v>
      </c>
      <c r="T22">
        <v>20.66</v>
      </c>
      <c r="U22">
        <v>8.15</v>
      </c>
      <c r="V22">
        <v>6.91</v>
      </c>
    </row>
    <row r="23" spans="1:22" x14ac:dyDescent="0.25">
      <c r="A23" t="s">
        <v>52</v>
      </c>
      <c r="B23">
        <v>27.88</v>
      </c>
      <c r="C23">
        <v>29.84</v>
      </c>
      <c r="D23">
        <v>46.23</v>
      </c>
      <c r="E23">
        <v>55.68</v>
      </c>
      <c r="F23">
        <v>16.34</v>
      </c>
      <c r="G23">
        <v>17.850000000000001</v>
      </c>
      <c r="H23">
        <v>17.53</v>
      </c>
      <c r="I23">
        <v>16.25</v>
      </c>
      <c r="J23">
        <v>1.39</v>
      </c>
      <c r="K23">
        <v>16.079999999999998</v>
      </c>
      <c r="L23">
        <v>4.74</v>
      </c>
      <c r="M23">
        <v>12.88</v>
      </c>
      <c r="N23">
        <v>6.94</v>
      </c>
      <c r="O23">
        <v>9.98</v>
      </c>
      <c r="P23">
        <v>15.39</v>
      </c>
      <c r="Q23">
        <v>-3.1</v>
      </c>
      <c r="R23">
        <v>-2.4900000000000002</v>
      </c>
      <c r="S23">
        <v>22.26</v>
      </c>
      <c r="T23">
        <v>15.81</v>
      </c>
      <c r="U23">
        <v>14.11</v>
      </c>
      <c r="V23">
        <v>9.4600000000000009</v>
      </c>
    </row>
    <row r="24" spans="1:22" x14ac:dyDescent="0.25">
      <c r="A24" t="s">
        <v>53</v>
      </c>
      <c r="B24">
        <v>22.92</v>
      </c>
      <c r="C24">
        <v>73.72</v>
      </c>
      <c r="D24">
        <v>67.290000000000006</v>
      </c>
      <c r="E24">
        <v>73.739999999999995</v>
      </c>
      <c r="F24">
        <v>-32.21</v>
      </c>
      <c r="G24">
        <v>12.24</v>
      </c>
      <c r="H24">
        <v>29.01</v>
      </c>
      <c r="I24">
        <v>6.59</v>
      </c>
      <c r="J24">
        <v>1.4</v>
      </c>
      <c r="K24">
        <v>25.24</v>
      </c>
      <c r="L24">
        <v>15.64</v>
      </c>
      <c r="M24">
        <v>9.93</v>
      </c>
      <c r="N24">
        <v>3.09</v>
      </c>
      <c r="O24">
        <v>9.35</v>
      </c>
      <c r="P24">
        <v>24.73</v>
      </c>
      <c r="Q24">
        <v>-0.28999999999999998</v>
      </c>
      <c r="R24">
        <v>-4.67</v>
      </c>
      <c r="S24">
        <v>19.04</v>
      </c>
      <c r="T24">
        <v>15.36</v>
      </c>
      <c r="U24">
        <v>4.83</v>
      </c>
      <c r="V24">
        <v>22.42</v>
      </c>
    </row>
    <row r="25" spans="1:22" x14ac:dyDescent="0.25">
      <c r="A25" t="s">
        <v>54</v>
      </c>
      <c r="B25">
        <v>28.5</v>
      </c>
      <c r="C25">
        <v>24.28</v>
      </c>
      <c r="D25">
        <v>42.51</v>
      </c>
      <c r="E25">
        <v>52.3</v>
      </c>
      <c r="F25">
        <v>28.72</v>
      </c>
      <c r="G25">
        <v>18.559999999999999</v>
      </c>
      <c r="H25">
        <v>16.16</v>
      </c>
      <c r="I25">
        <v>17.329999999999998</v>
      </c>
      <c r="J25">
        <v>1.39</v>
      </c>
      <c r="K25">
        <v>15.05</v>
      </c>
      <c r="L25">
        <v>3.47</v>
      </c>
      <c r="M25">
        <v>13.26</v>
      </c>
      <c r="N25">
        <v>7.46</v>
      </c>
      <c r="O25">
        <v>10.050000000000001</v>
      </c>
      <c r="P25">
        <v>14.25</v>
      </c>
      <c r="Q25">
        <v>-3.46</v>
      </c>
      <c r="R25">
        <v>-2.21</v>
      </c>
      <c r="S25">
        <v>22.67</v>
      </c>
      <c r="T25">
        <v>15.87</v>
      </c>
      <c r="U25">
        <v>15.21</v>
      </c>
      <c r="V25">
        <v>8.1999999999999993</v>
      </c>
    </row>
    <row r="26" spans="1:22" x14ac:dyDescent="0.25">
      <c r="B26" s="1">
        <f>B16*$K$30+B19*$K$29+AVERAGE($B$20:$B$21)*$K$31+B24*$K$32+B25*$K$33</f>
        <v>22.503716182655111</v>
      </c>
      <c r="C26" s="1">
        <f t="shared" ref="C26:E26" si="1">C16*$K$30+C19*$K$29+AVERAGE($B$20:$B$21)*$K$31+C24*$K$32+C25*$K$33</f>
        <v>30.827264582260291</v>
      </c>
      <c r="D26" s="1">
        <f t="shared" si="1"/>
        <v>37.818389735351992</v>
      </c>
      <c r="E26" s="1">
        <f t="shared" si="1"/>
        <v>40.649495152054662</v>
      </c>
      <c r="F26" s="1">
        <f>F16*$K$30+F19*$K$29+AVERAGE($B$20:$B$21)*$K$31+F24*$K$32+F25*$K$33</f>
        <v>9.5877864592522268</v>
      </c>
      <c r="G26" s="1">
        <f t="shared" ref="G26" si="2">G16*$K$30+G19*$K$29+AVERAGE($B$20:$B$21)*$K$31+G24*$K$32+G25*$K$33</f>
        <v>14.444257622586637</v>
      </c>
      <c r="H26" s="1">
        <f t="shared" ref="H26" si="3">H16*$K$30+H19*$K$29+AVERAGE($B$20:$B$21)*$K$31+H24*$K$32+H25*$K$33</f>
        <v>21.553244885824739</v>
      </c>
      <c r="I26" s="1">
        <f>I16*$K$30+I19*$K$29+AVERAGE($B$20:$B$21)*$K$31+I24*$K$32+I25*$K$33</f>
        <v>15.778670822039565</v>
      </c>
      <c r="J26" s="1">
        <f>J16*$V$37+J19*$V$36+AVERAGE($B$20:$B$21)*$V$38+J24*$V$39+J25*$V$40</f>
        <v>8.6060217879860215</v>
      </c>
      <c r="K26" s="1">
        <f>K16*$V$37+K19*$V$36+AVERAGE($B$20:$B$21)*$V$38+K24*$V$39+K25*$V$40</f>
        <v>22.911987452281142</v>
      </c>
      <c r="L26" s="1">
        <f>L16*$V$37+L19*$V$36+AVERAGE($B$20:$B$21)*$V$38+L24*$V$39+L25*$V$40</f>
        <v>12.149798642186775</v>
      </c>
      <c r="M26" s="1">
        <f>M16*$V$37+M19*$V$36+AVERAGE($B$20:$B$21)*$V$38+M24*$V$39+M25*$V$40</f>
        <v>10.118168866245837</v>
      </c>
      <c r="N26" s="1">
        <f t="shared" ref="N26:V26" si="4">N16*$V$37+N19*$V$36+AVERAGE($B$20:$B$21)*$V$38+N24*$V$39+N25*$V$40</f>
        <v>6.9657409425374901</v>
      </c>
      <c r="O26" s="1">
        <f t="shared" si="4"/>
        <v>12.992832235859826</v>
      </c>
      <c r="P26" s="1">
        <f t="shared" si="4"/>
        <v>18.328743163451104</v>
      </c>
      <c r="Q26" s="1">
        <f t="shared" si="4"/>
        <v>4.0392788340086732</v>
      </c>
      <c r="R26" s="1">
        <f t="shared" si="4"/>
        <v>2.8200887362365479</v>
      </c>
      <c r="S26" s="1">
        <f t="shared" si="4"/>
        <v>24.497649042257478</v>
      </c>
      <c r="T26" s="1">
        <f t="shared" si="4"/>
        <v>18.493114769312175</v>
      </c>
      <c r="U26" s="1">
        <f t="shared" si="4"/>
        <v>11.001940172789064</v>
      </c>
      <c r="V26" s="1">
        <f t="shared" si="4"/>
        <v>13.979924781312002</v>
      </c>
    </row>
    <row r="28" spans="1:22" x14ac:dyDescent="0.25">
      <c r="B28" t="s">
        <v>24</v>
      </c>
      <c r="C28" t="s">
        <v>25</v>
      </c>
      <c r="D28" t="s">
        <v>26</v>
      </c>
      <c r="E28" t="s">
        <v>27</v>
      </c>
      <c r="F28" t="s">
        <v>28</v>
      </c>
      <c r="G28" t="s">
        <v>29</v>
      </c>
      <c r="H28" t="s">
        <v>30</v>
      </c>
      <c r="I28" t="s">
        <v>31</v>
      </c>
      <c r="J28" t="s">
        <v>32</v>
      </c>
      <c r="K28" t="s">
        <v>33</v>
      </c>
      <c r="L28" t="s">
        <v>34</v>
      </c>
      <c r="M28" t="s">
        <v>35</v>
      </c>
      <c r="N28" t="s">
        <v>36</v>
      </c>
      <c r="O28" t="s">
        <v>37</v>
      </c>
      <c r="P28" t="s">
        <v>38</v>
      </c>
      <c r="Q28" t="s">
        <v>39</v>
      </c>
      <c r="R28" t="s">
        <v>40</v>
      </c>
      <c r="S28" t="s">
        <v>41</v>
      </c>
      <c r="T28" t="s">
        <v>42</v>
      </c>
      <c r="U28" t="s">
        <v>43</v>
      </c>
      <c r="V28" t="s">
        <v>44</v>
      </c>
    </row>
    <row r="29" spans="1:22" x14ac:dyDescent="0.25">
      <c r="A29" t="s">
        <v>315</v>
      </c>
      <c r="B29" s="3">
        <v>4359504.5</v>
      </c>
      <c r="C29" s="3">
        <v>5157887.9000000004</v>
      </c>
      <c r="D29" s="3">
        <v>6129928.7999999998</v>
      </c>
      <c r="E29" s="3">
        <v>7090874.2000000002</v>
      </c>
      <c r="F29" s="3">
        <v>8178944</v>
      </c>
      <c r="G29" s="3">
        <v>9281089.5999999996</v>
      </c>
      <c r="H29" s="3">
        <v>11504284.300000001</v>
      </c>
      <c r="I29" s="3">
        <v>13400815.800000001</v>
      </c>
      <c r="J29" s="3">
        <v>14922801.1</v>
      </c>
      <c r="K29" s="4" cm="1">
        <f t="array" ref="K29">SUM(B29:I29/SUM($B$29:$I$33))</f>
        <v>0.35702972297479774</v>
      </c>
    </row>
    <row r="30" spans="1:22" x14ac:dyDescent="0.25">
      <c r="A30" t="s">
        <v>313</v>
      </c>
      <c r="B30" s="3">
        <v>438435</v>
      </c>
      <c r="C30" s="3">
        <v>543189.5</v>
      </c>
      <c r="D30" s="3">
        <v>665126.80000000005</v>
      </c>
      <c r="E30" s="3">
        <v>791562.8</v>
      </c>
      <c r="F30" s="3">
        <v>828912.7</v>
      </c>
      <c r="G30" s="3">
        <v>883690.9</v>
      </c>
      <c r="H30" s="3">
        <v>1089610</v>
      </c>
      <c r="I30" s="3">
        <v>1290786.7</v>
      </c>
      <c r="J30" s="3">
        <v>1386183.1</v>
      </c>
      <c r="K30" s="4" cm="1">
        <f t="array" ref="K30">SUM(B30:I30/SUM($B$29:$I$33))</f>
        <v>3.58180357768111E-2</v>
      </c>
    </row>
    <row r="31" spans="1:22" x14ac:dyDescent="0.25">
      <c r="A31" t="s">
        <v>314</v>
      </c>
      <c r="B31" s="3">
        <v>2516654.1</v>
      </c>
      <c r="C31" s="3">
        <v>2828768.3</v>
      </c>
      <c r="D31" s="3">
        <v>3275853</v>
      </c>
      <c r="E31" s="3">
        <v>3718264.4</v>
      </c>
      <c r="F31" s="3">
        <v>4209155.5</v>
      </c>
      <c r="G31" s="3">
        <v>4776769.9000000004</v>
      </c>
      <c r="H31" s="3">
        <v>5373869.0999999996</v>
      </c>
      <c r="I31" s="3">
        <v>6244447</v>
      </c>
      <c r="J31" s="3">
        <v>7205069</v>
      </c>
      <c r="K31" s="4" cm="1">
        <f t="array" ref="K31">SUM(B31:I31/SUM($B$29:$I$33))</f>
        <v>0.18066524821203533</v>
      </c>
    </row>
    <row r="32" spans="1:22" x14ac:dyDescent="0.25">
      <c r="A32" t="s">
        <v>6</v>
      </c>
      <c r="B32" s="3">
        <v>2762140.1</v>
      </c>
      <c r="C32" s="3">
        <v>3206264.3</v>
      </c>
      <c r="D32" s="3">
        <v>3832146.3</v>
      </c>
      <c r="E32" s="3">
        <v>4557061.2</v>
      </c>
      <c r="F32" s="3">
        <v>5627395.7000000002</v>
      </c>
      <c r="G32" s="3">
        <v>6514246.0999999996</v>
      </c>
      <c r="H32" s="3">
        <v>7782228.4000000004</v>
      </c>
      <c r="I32" s="3">
        <v>9270677.6999999993</v>
      </c>
      <c r="J32" s="3">
        <v>10998239.5</v>
      </c>
      <c r="K32" s="4" cm="1">
        <f t="array" ref="K32">SUM(B32:I32/SUM($B$29:$I$33))</f>
        <v>0.2388420955319184</v>
      </c>
    </row>
    <row r="33" spans="1:22" x14ac:dyDescent="0.25">
      <c r="A33" t="s">
        <v>5</v>
      </c>
      <c r="B33" s="3">
        <v>2288550</v>
      </c>
      <c r="C33" s="3">
        <v>2686340</v>
      </c>
      <c r="D33" s="3">
        <v>3224290</v>
      </c>
      <c r="E33" s="3">
        <v>3889080</v>
      </c>
      <c r="F33" s="3">
        <v>4510340</v>
      </c>
      <c r="G33" s="3">
        <v>5004580</v>
      </c>
      <c r="H33" s="3">
        <v>5715350</v>
      </c>
      <c r="I33" s="3">
        <v>6897970</v>
      </c>
      <c r="J33" s="3">
        <v>7599890</v>
      </c>
      <c r="K33" s="4" cm="1">
        <f t="array" ref="K33">SUM(B33:I33/SUM($B$29:$I$33))</f>
        <v>0.18764489750443758</v>
      </c>
    </row>
    <row r="34" spans="1:22" x14ac:dyDescent="0.25">
      <c r="B34" s="3">
        <f>SUM(B29:B33)</f>
        <v>12365283.699999999</v>
      </c>
      <c r="C34" s="3">
        <f t="shared" ref="C34:I34" si="5">SUM(C29:C33)</f>
        <v>14422450</v>
      </c>
      <c r="D34" s="3">
        <f t="shared" si="5"/>
        <v>17127344.899999999</v>
      </c>
      <c r="E34" s="3">
        <f t="shared" si="5"/>
        <v>20046842.600000001</v>
      </c>
      <c r="F34" s="3">
        <f t="shared" si="5"/>
        <v>23354747.899999999</v>
      </c>
      <c r="G34" s="3">
        <f t="shared" si="5"/>
        <v>26460376.5</v>
      </c>
      <c r="H34" s="3">
        <f t="shared" si="5"/>
        <v>31465341.799999997</v>
      </c>
      <c r="I34" s="3">
        <f t="shared" si="5"/>
        <v>37104697.200000003</v>
      </c>
    </row>
    <row r="35" spans="1:22" x14ac:dyDescent="0.25">
      <c r="B35" s="2"/>
      <c r="C35" s="1">
        <f>(C34/B34-1)*100</f>
        <v>16.636628401821476</v>
      </c>
      <c r="D35" s="1">
        <f t="shared" ref="D35:H35" si="6">(D34/C34-1)*100</f>
        <v>18.75475317993822</v>
      </c>
      <c r="E35" s="1">
        <f t="shared" si="6"/>
        <v>17.045827692767503</v>
      </c>
      <c r="F35" s="1">
        <f t="shared" si="6"/>
        <v>16.500879295575444</v>
      </c>
      <c r="G35" s="1">
        <f t="shared" si="6"/>
        <v>13.297632726748464</v>
      </c>
      <c r="H35" s="1">
        <f t="shared" si="6"/>
        <v>18.914943632793737</v>
      </c>
      <c r="I35" s="1">
        <f>(I34/H34-1)*100</f>
        <v>17.922434899467721</v>
      </c>
      <c r="J35" s="1">
        <f>J42</f>
        <v>15.015933500793622</v>
      </c>
      <c r="K35" s="1">
        <f t="shared" ref="K35:U35" si="7">K42</f>
        <v>11.83647381445374</v>
      </c>
      <c r="L35" s="1">
        <f t="shared" si="7"/>
        <v>10.623542859212121</v>
      </c>
      <c r="M35" s="1">
        <f t="shared" si="7"/>
        <v>6.3902030206065108</v>
      </c>
      <c r="N35" s="1">
        <f t="shared" si="7"/>
        <v>9.5443744611189096</v>
      </c>
      <c r="O35" s="1">
        <f t="shared" si="7"/>
        <v>11.440475857952004</v>
      </c>
      <c r="P35" s="1">
        <f t="shared" si="7"/>
        <v>11.270100944471629</v>
      </c>
      <c r="Q35" s="1">
        <f t="shared" si="7"/>
        <v>6.4580959336094201</v>
      </c>
      <c r="R35" s="1">
        <f t="shared" si="7"/>
        <v>-9.9710319601915671</v>
      </c>
      <c r="S35" s="1">
        <f t="shared" si="7"/>
        <v>26.471984246718105</v>
      </c>
      <c r="T35" s="1">
        <f t="shared" si="7"/>
        <v>17.61328041864456</v>
      </c>
      <c r="U35" s="1">
        <f t="shared" si="7"/>
        <v>9.444946770292951</v>
      </c>
    </row>
    <row r="36" spans="1:22" x14ac:dyDescent="0.25">
      <c r="A36" t="s">
        <v>315</v>
      </c>
      <c r="B36" s="2"/>
      <c r="F36" s="2"/>
      <c r="G36" s="2"/>
      <c r="I36" s="3">
        <v>7936810</v>
      </c>
      <c r="J36" s="3">
        <v>9546830</v>
      </c>
      <c r="K36" s="3">
        <v>10784200</v>
      </c>
      <c r="L36" s="3">
        <v>12064740</v>
      </c>
      <c r="M36" s="3">
        <v>13073230</v>
      </c>
      <c r="N36" s="3">
        <v>14685829.699999999</v>
      </c>
      <c r="O36" s="3">
        <v>17226714.800000001</v>
      </c>
      <c r="P36" s="3">
        <v>19557984.699999999</v>
      </c>
      <c r="Q36" s="3">
        <v>21314235.399999999</v>
      </c>
      <c r="R36" s="3">
        <v>17545668.800000001</v>
      </c>
      <c r="S36" s="3">
        <v>21703914.199999999</v>
      </c>
      <c r="T36" s="3">
        <v>26049520.199999999</v>
      </c>
      <c r="U36" s="3">
        <v>28120011.399999999</v>
      </c>
      <c r="V36" s="5" cm="1">
        <f t="array" ref="V36">SUM(I36:U36/SUM($I$36:$U$40))</f>
        <v>0.31760754193645896</v>
      </c>
    </row>
    <row r="37" spans="1:22" x14ac:dyDescent="0.25">
      <c r="A37" t="s">
        <v>313</v>
      </c>
      <c r="B37" s="2"/>
      <c r="F37" s="2"/>
      <c r="G37" s="2"/>
      <c r="I37" s="3">
        <v>899010</v>
      </c>
      <c r="J37" s="3">
        <v>998500</v>
      </c>
      <c r="K37" s="3">
        <v>1061390</v>
      </c>
      <c r="L37" s="3">
        <v>1143590</v>
      </c>
      <c r="M37" s="3">
        <v>1266460</v>
      </c>
      <c r="N37" s="3">
        <v>1404178</v>
      </c>
      <c r="O37" s="3">
        <v>1587230.9</v>
      </c>
      <c r="P37" s="3">
        <v>1809087.9</v>
      </c>
      <c r="Q37" s="3">
        <v>1949073.2</v>
      </c>
      <c r="R37" s="3">
        <v>908728.1</v>
      </c>
      <c r="S37" s="3">
        <v>1387048</v>
      </c>
      <c r="T37" s="3">
        <v>2645938.1</v>
      </c>
      <c r="U37" s="3">
        <v>3165336.9</v>
      </c>
      <c r="V37" s="5" cm="1">
        <f t="array" ref="V37">SUM(I37:U37/SUM($I$36:$U$40))</f>
        <v>2.9250958574427426E-2</v>
      </c>
    </row>
    <row r="38" spans="1:22" x14ac:dyDescent="0.25">
      <c r="A38" t="s">
        <v>314</v>
      </c>
      <c r="B38" s="2"/>
      <c r="F38" s="2"/>
      <c r="G38" s="2"/>
      <c r="I38" s="2">
        <v>5295330</v>
      </c>
      <c r="J38" s="2">
        <v>6094520</v>
      </c>
      <c r="K38" s="2">
        <v>6899070</v>
      </c>
      <c r="L38" s="2">
        <v>7867620</v>
      </c>
      <c r="M38" s="2">
        <v>8605440</v>
      </c>
      <c r="N38" s="2">
        <v>9301550.9000000004</v>
      </c>
      <c r="O38" s="2">
        <v>9975276.3000000007</v>
      </c>
      <c r="P38" s="2">
        <v>10660549.800000001</v>
      </c>
      <c r="Q38" s="2">
        <v>11525578.800000001</v>
      </c>
      <c r="R38" s="2">
        <v>10167154.9</v>
      </c>
      <c r="S38" s="2">
        <v>13658218.1</v>
      </c>
      <c r="T38" s="2">
        <v>15424617.800000001</v>
      </c>
      <c r="U38" s="2">
        <v>16999703</v>
      </c>
      <c r="V38" s="5" cm="1">
        <f t="array" ref="V38">SUM(I38:U38/SUM($I$36:$U$40))</f>
        <v>0.19158964082810093</v>
      </c>
    </row>
    <row r="39" spans="1:22" x14ac:dyDescent="0.25">
      <c r="A39" t="s">
        <v>6</v>
      </c>
      <c r="B39" s="2"/>
      <c r="F39" s="2"/>
      <c r="G39" s="2"/>
      <c r="I39" s="3">
        <v>6056560</v>
      </c>
      <c r="J39" s="3">
        <v>7026170</v>
      </c>
      <c r="K39" s="3">
        <v>8006880</v>
      </c>
      <c r="L39" s="3">
        <v>8920320</v>
      </c>
      <c r="M39" s="3">
        <v>9473640</v>
      </c>
      <c r="N39" s="3">
        <v>10169443.6</v>
      </c>
      <c r="O39" s="3">
        <v>10881257.5</v>
      </c>
      <c r="P39" s="3">
        <v>11949598.799999999</v>
      </c>
      <c r="Q39" s="3">
        <v>12636121.5</v>
      </c>
      <c r="R39" s="3">
        <v>12891596.5</v>
      </c>
      <c r="S39" s="3">
        <v>14590588.4</v>
      </c>
      <c r="T39" s="3">
        <v>16138268.200000001</v>
      </c>
      <c r="U39" s="3">
        <v>17413367</v>
      </c>
      <c r="V39" s="5" cm="1">
        <f t="array" ref="V39">SUM(I39:U39/SUM($I$36:$U$40))</f>
        <v>0.21137297258722026</v>
      </c>
    </row>
    <row r="40" spans="1:22" x14ac:dyDescent="0.25">
      <c r="A40" t="s">
        <v>5</v>
      </c>
      <c r="B40" s="2"/>
      <c r="F40" s="2"/>
      <c r="G40" s="2"/>
      <c r="I40" s="3">
        <v>7773345.5</v>
      </c>
      <c r="J40" s="3">
        <v>8493649</v>
      </c>
      <c r="K40" s="3">
        <v>9214699.8000000007</v>
      </c>
      <c r="L40" s="3">
        <v>9790858.6999999993</v>
      </c>
      <c r="M40" s="3">
        <v>9910837</v>
      </c>
      <c r="N40" s="3">
        <v>10808701</v>
      </c>
      <c r="O40" s="3">
        <v>12004138.4</v>
      </c>
      <c r="P40" s="3">
        <v>13521178.300000001</v>
      </c>
      <c r="Q40" s="3">
        <v>13786692.4</v>
      </c>
      <c r="R40" s="3">
        <v>13595114.699999999</v>
      </c>
      <c r="S40" s="3">
        <v>18356745</v>
      </c>
      <c r="T40" s="3">
        <v>21714011.800000001</v>
      </c>
      <c r="U40" s="3">
        <v>24016183.199999999</v>
      </c>
      <c r="V40" s="5" cm="1">
        <f t="array" ref="V40">SUM(I40:U40/SUM($I$36:$U$40))</f>
        <v>0.25017888607379252</v>
      </c>
    </row>
    <row r="41" spans="1:22" x14ac:dyDescent="0.25">
      <c r="B41" s="2"/>
      <c r="F41" s="2"/>
      <c r="G41" s="2"/>
      <c r="I41" s="3">
        <f>SUM(I36:I40)</f>
        <v>27961055.5</v>
      </c>
      <c r="J41" s="3">
        <f t="shared" ref="J41" si="8">SUM(J36:J40)</f>
        <v>32159669</v>
      </c>
      <c r="K41" s="3">
        <f t="shared" ref="K41" si="9">SUM(K36:K40)</f>
        <v>35966239.799999997</v>
      </c>
      <c r="L41" s="3">
        <f t="shared" ref="L41" si="10">SUM(L36:L40)</f>
        <v>39787128.700000003</v>
      </c>
      <c r="M41" s="3">
        <f t="shared" ref="M41" si="11">SUM(M36:M40)</f>
        <v>42329607</v>
      </c>
      <c r="N41" s="3">
        <f t="shared" ref="N41" si="12">SUM(N36:N40)</f>
        <v>46369703.200000003</v>
      </c>
      <c r="O41" s="3">
        <f t="shared" ref="O41" si="13">SUM(O36:O40)</f>
        <v>51674617.899999999</v>
      </c>
      <c r="P41" s="3">
        <f t="shared" ref="P41" si="14">SUM(P36:P40)</f>
        <v>57498399.5</v>
      </c>
      <c r="Q41" s="3">
        <f t="shared" ref="Q41" si="15">SUM(Q36:Q40)</f>
        <v>61211701.299999997</v>
      </c>
      <c r="R41" s="3">
        <f t="shared" ref="R41" si="16">SUM(R36:R40)</f>
        <v>55108263</v>
      </c>
      <c r="S41" s="3">
        <f t="shared" ref="S41" si="17">SUM(S36:S40)</f>
        <v>69696513.699999988</v>
      </c>
      <c r="T41" s="3">
        <f t="shared" ref="T41" si="18">SUM(T36:T40)</f>
        <v>81972356.100000009</v>
      </c>
      <c r="U41" s="3">
        <f t="shared" ref="U41" si="19">SUM(U36:U40)</f>
        <v>89714601.5</v>
      </c>
    </row>
    <row r="42" spans="1:22" x14ac:dyDescent="0.25">
      <c r="B42" s="2"/>
      <c r="F42" s="2"/>
      <c r="G42" s="2"/>
      <c r="I42" s="2"/>
      <c r="J42" s="1">
        <f>(J41/I41-1)*100</f>
        <v>15.015933500793622</v>
      </c>
      <c r="K42" s="1">
        <f t="shared" ref="K42" si="20">(K41/J41-1)*100</f>
        <v>11.83647381445374</v>
      </c>
      <c r="L42" s="1">
        <f t="shared" ref="L42" si="21">(L41/K41-1)*100</f>
        <v>10.623542859212121</v>
      </c>
      <c r="M42" s="1">
        <f t="shared" ref="M42" si="22">(M41/L41-1)*100</f>
        <v>6.3902030206065108</v>
      </c>
      <c r="N42" s="1">
        <f t="shared" ref="N42" si="23">(N41/M41-1)*100</f>
        <v>9.5443744611189096</v>
      </c>
      <c r="O42" s="1">
        <f t="shared" ref="O42" si="24">(O41/N41-1)*100</f>
        <v>11.440475857952004</v>
      </c>
      <c r="P42" s="1">
        <f t="shared" ref="P42" si="25">(P41/O41-1)*100</f>
        <v>11.270100944471629</v>
      </c>
      <c r="Q42" s="1">
        <f t="shared" ref="Q42" si="26">(Q41/P41-1)*100</f>
        <v>6.4580959336094201</v>
      </c>
      <c r="R42" s="1">
        <f t="shared" ref="R42" si="27">(R41/Q41-1)*100</f>
        <v>-9.9710319601915671</v>
      </c>
      <c r="S42" s="1">
        <f t="shared" ref="S42" si="28">(S41/R41-1)*100</f>
        <v>26.471984246718105</v>
      </c>
      <c r="T42" s="1">
        <f t="shared" ref="T42" si="29">(T41/S41-1)*100</f>
        <v>17.61328041864456</v>
      </c>
      <c r="U42" s="1">
        <f t="shared" ref="U42" si="30">(U41/T41-1)*100</f>
        <v>9.444946770292951</v>
      </c>
    </row>
    <row r="43" spans="1:22" x14ac:dyDescent="0.25">
      <c r="A43" t="s">
        <v>312</v>
      </c>
      <c r="B43" s="2"/>
      <c r="C43" s="1">
        <f>(C29/B29-1)*100</f>
        <v>18.313627156480749</v>
      </c>
      <c r="D43" s="1">
        <f t="shared" ref="D43:J43" si="31">(D29/C29-1)*100</f>
        <v>18.845715898556058</v>
      </c>
      <c r="E43" s="1">
        <f t="shared" si="31"/>
        <v>15.676289747443729</v>
      </c>
      <c r="F43" s="1">
        <f t="shared" si="31"/>
        <v>15.344649606109218</v>
      </c>
      <c r="G43" s="1">
        <f t="shared" si="31"/>
        <v>13.475402203511845</v>
      </c>
      <c r="H43" s="1">
        <f t="shared" si="31"/>
        <v>23.954026906495997</v>
      </c>
      <c r="I43" s="1">
        <f t="shared" si="31"/>
        <v>16.485436647284523</v>
      </c>
      <c r="J43" s="1">
        <f t="shared" si="31"/>
        <v>11.357407807963437</v>
      </c>
    </row>
    <row r="44" spans="1:22" x14ac:dyDescent="0.25">
      <c r="A44" t="s">
        <v>313</v>
      </c>
      <c r="B44" s="2"/>
      <c r="C44" s="1">
        <f t="shared" ref="C44:J44" si="32">(C30/B30-1)*100</f>
        <v>23.892823337552894</v>
      </c>
      <c r="D44" s="1">
        <f t="shared" si="32"/>
        <v>22.448390478829229</v>
      </c>
      <c r="E44" s="1">
        <f t="shared" si="32"/>
        <v>19.009307698922974</v>
      </c>
      <c r="F44" s="1">
        <f t="shared" si="32"/>
        <v>4.7185011726169845</v>
      </c>
      <c r="G44" s="1">
        <f t="shared" si="32"/>
        <v>6.6084401891779443</v>
      </c>
      <c r="H44" s="1">
        <f t="shared" si="32"/>
        <v>23.302163686420219</v>
      </c>
      <c r="I44" s="1">
        <f t="shared" si="32"/>
        <v>18.463184075036022</v>
      </c>
      <c r="J44" s="1">
        <f t="shared" si="32"/>
        <v>7.3905626700368154</v>
      </c>
    </row>
    <row r="45" spans="1:22" x14ac:dyDescent="0.25">
      <c r="A45" t="s">
        <v>314</v>
      </c>
      <c r="B45" s="2"/>
      <c r="C45" s="1">
        <f t="shared" ref="C45:J45" si="33">(C31/B31-1)*100</f>
        <v>12.401950669343066</v>
      </c>
      <c r="D45" s="1">
        <f t="shared" si="33"/>
        <v>15.804924708750455</v>
      </c>
      <c r="E45" s="1">
        <f t="shared" si="33"/>
        <v>13.50522749341927</v>
      </c>
      <c r="F45" s="1">
        <f t="shared" si="33"/>
        <v>13.202156898793959</v>
      </c>
      <c r="G45" s="1">
        <f t="shared" si="33"/>
        <v>13.485232370246258</v>
      </c>
      <c r="H45" s="1">
        <f t="shared" si="33"/>
        <v>12.500062018896884</v>
      </c>
      <c r="I45" s="1">
        <f t="shared" si="33"/>
        <v>16.200206663016779</v>
      </c>
      <c r="J45" s="1">
        <f t="shared" si="33"/>
        <v>15.383620038732015</v>
      </c>
    </row>
    <row r="46" spans="1:22" x14ac:dyDescent="0.25">
      <c r="A46" t="s">
        <v>6</v>
      </c>
      <c r="B46" s="2"/>
      <c r="C46" s="1">
        <f t="shared" ref="C46:J46" si="34">(C32/B32-1)*100</f>
        <v>16.078988897051239</v>
      </c>
      <c r="D46" s="1">
        <f t="shared" si="34"/>
        <v>19.520599097211043</v>
      </c>
      <c r="E46" s="1">
        <f t="shared" si="34"/>
        <v>18.916681234221166</v>
      </c>
      <c r="F46" s="1">
        <f t="shared" si="34"/>
        <v>23.487384808437504</v>
      </c>
      <c r="G46" s="1">
        <f t="shared" si="34"/>
        <v>15.75951731988563</v>
      </c>
      <c r="H46" s="1">
        <f t="shared" si="34"/>
        <v>19.464758938106442</v>
      </c>
      <c r="I46" s="1">
        <f t="shared" si="34"/>
        <v>19.126260802111616</v>
      </c>
      <c r="J46" s="1">
        <f t="shared" si="34"/>
        <v>18.63468730015283</v>
      </c>
    </row>
    <row r="47" spans="1:22" x14ac:dyDescent="0.25">
      <c r="A47" t="s">
        <v>5</v>
      </c>
      <c r="B47" s="2"/>
      <c r="C47" s="1">
        <f t="shared" ref="C47:J47" si="35">(C33/B33-1)*100</f>
        <v>17.381748268554318</v>
      </c>
      <c r="D47" s="1">
        <f t="shared" si="35"/>
        <v>20.025387702226816</v>
      </c>
      <c r="E47" s="1">
        <f t="shared" si="35"/>
        <v>20.618182607643853</v>
      </c>
      <c r="F47" s="1">
        <f t="shared" si="35"/>
        <v>15.974472111656235</v>
      </c>
      <c r="G47" s="1">
        <f t="shared" si="35"/>
        <v>10.957932217970257</v>
      </c>
      <c r="H47" s="1">
        <f t="shared" si="35"/>
        <v>14.202390610201054</v>
      </c>
      <c r="I47" s="1">
        <f t="shared" si="35"/>
        <v>20.691996115723455</v>
      </c>
      <c r="J47" s="1">
        <f t="shared" si="35"/>
        <v>10.17574735755591</v>
      </c>
    </row>
    <row r="49" spans="1:21" x14ac:dyDescent="0.25">
      <c r="A49" t="s">
        <v>312</v>
      </c>
      <c r="J49" s="1">
        <f t="shared" ref="J49:U49" si="36">(J36/I36-1)*100</f>
        <v>20.285479934633699</v>
      </c>
      <c r="K49" s="1">
        <f t="shared" si="36"/>
        <v>12.961056183047148</v>
      </c>
      <c r="L49" s="1">
        <f t="shared" si="36"/>
        <v>11.874223400901318</v>
      </c>
      <c r="M49" s="1">
        <f t="shared" si="36"/>
        <v>8.3589866006229752</v>
      </c>
      <c r="N49" s="1">
        <f t="shared" si="36"/>
        <v>12.33512835007109</v>
      </c>
      <c r="O49" s="1">
        <f t="shared" si="36"/>
        <v>17.301610817399048</v>
      </c>
      <c r="P49" s="1">
        <f t="shared" si="36"/>
        <v>13.532875693745151</v>
      </c>
      <c r="Q49" s="1">
        <f t="shared" si="36"/>
        <v>8.9797120047854442</v>
      </c>
      <c r="R49" s="1">
        <f t="shared" si="36"/>
        <v>-17.680984230848829</v>
      </c>
      <c r="S49" s="1">
        <f t="shared" si="36"/>
        <v>23.699554843985183</v>
      </c>
      <c r="T49" s="1">
        <f t="shared" si="36"/>
        <v>20.022222535324996</v>
      </c>
      <c r="U49" s="1">
        <f t="shared" si="36"/>
        <v>7.9482891972805003</v>
      </c>
    </row>
    <row r="50" spans="1:21" x14ac:dyDescent="0.25">
      <c r="A50" t="s">
        <v>313</v>
      </c>
      <c r="J50" s="1">
        <f t="shared" ref="J50:U50" si="37">(J37/I37-1)*100</f>
        <v>11.066617723940775</v>
      </c>
      <c r="K50" s="1">
        <f t="shared" si="37"/>
        <v>6.2984476715072679</v>
      </c>
      <c r="L50" s="1">
        <f t="shared" si="37"/>
        <v>7.7445613770621646</v>
      </c>
      <c r="M50" s="1">
        <f t="shared" si="37"/>
        <v>10.744235259140078</v>
      </c>
      <c r="N50" s="1">
        <f t="shared" si="37"/>
        <v>10.874247903605315</v>
      </c>
      <c r="O50" s="1">
        <f t="shared" si="37"/>
        <v>13.03630308977921</v>
      </c>
      <c r="P50" s="1">
        <f t="shared" si="37"/>
        <v>13.977613465060434</v>
      </c>
      <c r="Q50" s="1">
        <f t="shared" si="37"/>
        <v>7.7378937750896437</v>
      </c>
      <c r="R50" s="1">
        <f t="shared" si="37"/>
        <v>-53.376399613929323</v>
      </c>
      <c r="S50" s="1">
        <f t="shared" si="37"/>
        <v>52.636195579293755</v>
      </c>
      <c r="T50" s="1">
        <f t="shared" si="37"/>
        <v>90.760384644222853</v>
      </c>
      <c r="U50" s="1">
        <f t="shared" si="37"/>
        <v>19.630043499505902</v>
      </c>
    </row>
    <row r="51" spans="1:21" x14ac:dyDescent="0.25">
      <c r="A51" t="s">
        <v>314</v>
      </c>
      <c r="J51" s="1">
        <f t="shared" ref="J51:U51" si="38">(J38/I38-1)*100</f>
        <v>15.09235496182486</v>
      </c>
      <c r="K51" s="1">
        <f t="shared" si="38"/>
        <v>13.201203704311414</v>
      </c>
      <c r="L51" s="1">
        <f t="shared" si="38"/>
        <v>14.038848714391939</v>
      </c>
      <c r="M51" s="1">
        <f t="shared" si="38"/>
        <v>9.3779313184927595</v>
      </c>
      <c r="N51" s="1">
        <f t="shared" si="38"/>
        <v>8.0891959039863117</v>
      </c>
      <c r="O51" s="1">
        <f t="shared" si="38"/>
        <v>7.2431512469603332</v>
      </c>
      <c r="P51" s="1">
        <f t="shared" si="38"/>
        <v>6.8697194883714729</v>
      </c>
      <c r="Q51" s="1">
        <f t="shared" si="38"/>
        <v>8.1143000710901525</v>
      </c>
      <c r="R51" s="1">
        <f t="shared" si="38"/>
        <v>-11.786166435303013</v>
      </c>
      <c r="S51" s="1">
        <f t="shared" si="38"/>
        <v>34.336677608796926</v>
      </c>
      <c r="T51" s="1">
        <f t="shared" si="38"/>
        <v>12.932870796667117</v>
      </c>
      <c r="U51" s="1">
        <f t="shared" si="38"/>
        <v>10.211502290837959</v>
      </c>
    </row>
    <row r="52" spans="1:21" x14ac:dyDescent="0.25">
      <c r="A52" t="s">
        <v>6</v>
      </c>
      <c r="J52" s="1">
        <f t="shared" ref="J52:U52" si="39">(J39/I39-1)*100</f>
        <v>16.009252777154039</v>
      </c>
      <c r="K52" s="1">
        <f t="shared" si="39"/>
        <v>13.957960026586314</v>
      </c>
      <c r="L52" s="1">
        <f t="shared" si="39"/>
        <v>11.408188957496556</v>
      </c>
      <c r="M52" s="1">
        <f t="shared" si="39"/>
        <v>6.2029164873009135</v>
      </c>
      <c r="N52" s="1">
        <f t="shared" si="39"/>
        <v>7.3446278304854173</v>
      </c>
      <c r="O52" s="1">
        <f t="shared" si="39"/>
        <v>6.9995363364815821</v>
      </c>
      <c r="P52" s="1">
        <f t="shared" si="39"/>
        <v>9.8181786434150542</v>
      </c>
      <c r="Q52" s="1">
        <f t="shared" si="39"/>
        <v>5.7451527159221527</v>
      </c>
      <c r="R52" s="1">
        <f t="shared" si="39"/>
        <v>2.0217833454672096</v>
      </c>
      <c r="S52" s="1">
        <f t="shared" si="39"/>
        <v>13.179065137510326</v>
      </c>
      <c r="T52" s="1">
        <f t="shared" si="39"/>
        <v>10.607384415010991</v>
      </c>
      <c r="U52" s="1">
        <f t="shared" si="39"/>
        <v>7.9010881725215087</v>
      </c>
    </row>
    <row r="53" spans="1:21" x14ac:dyDescent="0.25">
      <c r="A53" t="s">
        <v>5</v>
      </c>
      <c r="J53" s="1">
        <f t="shared" ref="J53:U53" si="40">(J40/I40-1)*100</f>
        <v>9.2663255479896058</v>
      </c>
      <c r="K53" s="1">
        <f t="shared" si="40"/>
        <v>8.4892935886566647</v>
      </c>
      <c r="L53" s="1">
        <f t="shared" si="40"/>
        <v>6.2526062976028696</v>
      </c>
      <c r="M53" s="1">
        <f t="shared" si="40"/>
        <v>1.2254114136076799</v>
      </c>
      <c r="N53" s="1">
        <f t="shared" si="40"/>
        <v>9.0594164751170769</v>
      </c>
      <c r="O53" s="1">
        <f t="shared" si="40"/>
        <v>11.059954383047522</v>
      </c>
      <c r="P53" s="1">
        <f t="shared" si="40"/>
        <v>12.63764086558683</v>
      </c>
      <c r="Q53" s="1">
        <f t="shared" si="40"/>
        <v>1.9636905461116516</v>
      </c>
      <c r="R53" s="1">
        <f t="shared" si="40"/>
        <v>-1.389584205128136</v>
      </c>
      <c r="S53" s="1">
        <f t="shared" si="40"/>
        <v>35.024568788669377</v>
      </c>
      <c r="T53" s="1">
        <f t="shared" si="40"/>
        <v>18.289009298761847</v>
      </c>
      <c r="U53" s="1">
        <f t="shared" si="40"/>
        <v>10.602238873242209</v>
      </c>
    </row>
    <row r="54" spans="1:21" x14ac:dyDescent="0.25">
      <c r="C54" t="s">
        <v>316</v>
      </c>
      <c r="D54" t="s">
        <v>305</v>
      </c>
    </row>
    <row r="55" spans="1:21" x14ac:dyDescent="0.25">
      <c r="B55" t="s">
        <v>64</v>
      </c>
      <c r="C55" s="1">
        <f>AVERAGE(C35:I35)</f>
        <v>17.010442832730366</v>
      </c>
      <c r="D55" s="1">
        <f>AVERAGE(C16:I16)*K30+AVERAGE(C19:I19)*K29+AVERAGE(C20:I21)*K31+AVERAGE(C24:I24)*K32+AVERAGE(C25:I25)*K33</f>
        <v>23.493451615646826</v>
      </c>
    </row>
    <row r="56" spans="1:21" x14ac:dyDescent="0.25">
      <c r="B56" t="s">
        <v>296</v>
      </c>
      <c r="C56" s="1">
        <f>AVERAGE(J42:U42)</f>
        <v>10.511531655640169</v>
      </c>
      <c r="D56" s="1">
        <f>AVERAGE(J16:U16)*V37+AVERAGE(J19:U19)*V36+AVERAGE(J20:U21)*V38+AVERAGE(J24:U24)*V39+AVERAGE(J25:U25)*V40</f>
        <v>10.587518808592746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946C-15A8-49AA-8192-234254022BC6}">
  <dimension ref="A1:K18"/>
  <sheetViews>
    <sheetView workbookViewId="0">
      <selection activeCell="H14" sqref="H14:K16"/>
    </sheetView>
  </sheetViews>
  <sheetFormatPr defaultRowHeight="15" x14ac:dyDescent="0.25"/>
  <cols>
    <col min="2" max="2" width="13.140625" bestFit="1" customWidth="1"/>
    <col min="3" max="3" width="15.140625" bestFit="1" customWidth="1"/>
    <col min="5" max="5" width="10.42578125" bestFit="1" customWidth="1"/>
    <col min="6" max="6" width="15" bestFit="1" customWidth="1"/>
    <col min="7" max="7" width="14.140625" bestFit="1" customWidth="1"/>
    <col min="8" max="9" width="13.140625" bestFit="1" customWidth="1"/>
    <col min="10" max="11" width="12.5703125" bestFit="1" customWidth="1"/>
  </cols>
  <sheetData>
    <row r="1" spans="1:11" x14ac:dyDescent="0.25">
      <c r="B1" t="s">
        <v>320</v>
      </c>
      <c r="C1" t="s">
        <v>321</v>
      </c>
      <c r="F1" t="s">
        <v>322</v>
      </c>
      <c r="G1" t="s">
        <v>323</v>
      </c>
      <c r="H1" t="s">
        <v>324</v>
      </c>
      <c r="I1" t="s">
        <v>325</v>
      </c>
      <c r="J1" t="s">
        <v>324</v>
      </c>
      <c r="K1" t="s">
        <v>325</v>
      </c>
    </row>
    <row r="2" spans="1:11" x14ac:dyDescent="0.25">
      <c r="A2" t="s">
        <v>31</v>
      </c>
      <c r="B2" s="3">
        <v>81069459.900000006</v>
      </c>
      <c r="C2" s="3">
        <v>36889570.399999999</v>
      </c>
      <c r="D2" s="5">
        <f>C2/B2</f>
        <v>0.45503658770520555</v>
      </c>
      <c r="F2" s="3">
        <f>C2</f>
        <v>36889570.399999999</v>
      </c>
      <c r="G2" s="3">
        <f>B2-C2</f>
        <v>44179889.500000007</v>
      </c>
      <c r="H2" s="3">
        <f>B2</f>
        <v>81069459.900000006</v>
      </c>
      <c r="I2" s="3">
        <f>B2</f>
        <v>81069459.900000006</v>
      </c>
      <c r="J2" s="3">
        <f>H2</f>
        <v>81069459.900000006</v>
      </c>
      <c r="K2" s="3">
        <f>I2</f>
        <v>81069459.900000006</v>
      </c>
    </row>
    <row r="3" spans="1:11" x14ac:dyDescent="0.25">
      <c r="A3" t="s">
        <v>32</v>
      </c>
      <c r="B3" s="3">
        <v>92026921</v>
      </c>
      <c r="C3" s="3">
        <v>41914141.600000001</v>
      </c>
      <c r="D3" s="5">
        <f t="shared" ref="D3:D14" si="0">C3/B3</f>
        <v>0.45545522054356247</v>
      </c>
      <c r="G3" s="3">
        <f t="shared" ref="G3:G14" si="1">B3-C3</f>
        <v>50112779.399999999</v>
      </c>
    </row>
    <row r="4" spans="1:11" x14ac:dyDescent="0.25">
      <c r="A4" t="s">
        <v>33</v>
      </c>
      <c r="B4" s="3">
        <v>103631526.09999999</v>
      </c>
      <c r="C4" s="3">
        <v>47495127.299999997</v>
      </c>
      <c r="D4" s="5">
        <f t="shared" si="0"/>
        <v>0.45830770893182859</v>
      </c>
      <c r="G4" s="3">
        <f t="shared" si="1"/>
        <v>56136398.799999997</v>
      </c>
    </row>
    <row r="5" spans="1:11" x14ac:dyDescent="0.25">
      <c r="A5" t="s">
        <v>34</v>
      </c>
      <c r="B5" s="3">
        <v>115042794.8</v>
      </c>
      <c r="C5" s="3">
        <v>51431674.799999997</v>
      </c>
      <c r="D5" s="5">
        <f t="shared" si="0"/>
        <v>0.44706558884815967</v>
      </c>
      <c r="G5" s="3">
        <f t="shared" si="1"/>
        <v>63611120</v>
      </c>
    </row>
    <row r="6" spans="1:11" x14ac:dyDescent="0.25">
      <c r="A6" t="s">
        <v>35</v>
      </c>
      <c r="B6" s="3">
        <v>125744986.5</v>
      </c>
      <c r="C6" s="3">
        <v>54956037.5</v>
      </c>
      <c r="D6" s="5">
        <f t="shared" si="0"/>
        <v>0.43704356753817775</v>
      </c>
      <c r="F6" s="3">
        <f>F2*(1+[6]Sheet4!$X$11)^(4)</f>
        <v>59924273.770704404</v>
      </c>
      <c r="G6" s="3">
        <f>B6-C6</f>
        <v>70788949</v>
      </c>
      <c r="K6" s="3">
        <f>(I6-(C6-F6))</f>
        <v>4968236.2707044035</v>
      </c>
    </row>
    <row r="7" spans="1:11" x14ac:dyDescent="0.25">
      <c r="A7" t="s">
        <v>36</v>
      </c>
      <c r="B7" s="3">
        <v>139652001.90000001</v>
      </c>
      <c r="C7" s="3">
        <v>61036073</v>
      </c>
      <c r="D7" s="5">
        <f t="shared" si="0"/>
        <v>0.43705834624344186</v>
      </c>
      <c r="G7" s="3">
        <f t="shared" si="1"/>
        <v>78615928.900000006</v>
      </c>
    </row>
    <row r="8" spans="1:11" x14ac:dyDescent="0.25">
      <c r="A8" t="s">
        <v>37</v>
      </c>
      <c r="B8" s="3">
        <v>155056652.09999999</v>
      </c>
      <c r="C8" s="3">
        <v>68329203.700000003</v>
      </c>
      <c r="D8" s="5">
        <f t="shared" si="0"/>
        <v>0.44067250759375842</v>
      </c>
      <c r="G8" s="3">
        <f t="shared" si="1"/>
        <v>86727448.399999991</v>
      </c>
    </row>
    <row r="9" spans="1:11" x14ac:dyDescent="0.25">
      <c r="A9" t="s">
        <v>38</v>
      </c>
      <c r="B9" s="3">
        <v>171751283</v>
      </c>
      <c r="C9" s="3">
        <v>75647132.400000006</v>
      </c>
      <c r="D9" s="5">
        <f t="shared" si="0"/>
        <v>0.44044580674253248</v>
      </c>
      <c r="G9" s="3">
        <f t="shared" si="1"/>
        <v>96104150.599999994</v>
      </c>
    </row>
    <row r="10" spans="1:11" x14ac:dyDescent="0.25">
      <c r="A10" t="s">
        <v>39</v>
      </c>
      <c r="B10" s="3">
        <v>183811173.19999999</v>
      </c>
      <c r="C10" s="3">
        <v>81771988.400000006</v>
      </c>
      <c r="D10" s="5">
        <f t="shared" si="0"/>
        <v>0.44486952004286545</v>
      </c>
      <c r="G10" s="3">
        <f t="shared" si="1"/>
        <v>102039184.79999998</v>
      </c>
    </row>
    <row r="11" spans="1:11" x14ac:dyDescent="0.25">
      <c r="A11" t="s">
        <v>40</v>
      </c>
      <c r="B11" s="3">
        <v>182109971.40000001</v>
      </c>
      <c r="C11" s="3">
        <v>80312009.799999997</v>
      </c>
      <c r="D11" s="5">
        <f t="shared" si="0"/>
        <v>0.44100830494117577</v>
      </c>
      <c r="G11" s="3">
        <f t="shared" si="1"/>
        <v>101797961.60000001</v>
      </c>
    </row>
    <row r="12" spans="1:11" x14ac:dyDescent="0.25">
      <c r="A12" t="s">
        <v>41</v>
      </c>
      <c r="B12" s="3">
        <v>216355836.30000001</v>
      </c>
      <c r="C12" s="3">
        <v>96620656.799999997</v>
      </c>
      <c r="D12" s="5">
        <f t="shared" si="0"/>
        <v>0.44658216044620747</v>
      </c>
      <c r="G12" s="3">
        <f t="shared" si="1"/>
        <v>119735179.50000001</v>
      </c>
    </row>
    <row r="13" spans="1:11" x14ac:dyDescent="0.25">
      <c r="A13" t="s">
        <v>42</v>
      </c>
      <c r="B13" s="3">
        <v>246466977</v>
      </c>
      <c r="C13" s="3">
        <v>109114137.5</v>
      </c>
      <c r="D13" s="5">
        <f t="shared" si="0"/>
        <v>0.44271301100106403</v>
      </c>
      <c r="G13" s="3">
        <f t="shared" si="1"/>
        <v>137352839.5</v>
      </c>
    </row>
    <row r="14" spans="1:11" x14ac:dyDescent="0.25">
      <c r="A14" t="s">
        <v>43</v>
      </c>
      <c r="B14" s="3">
        <v>274128880.5</v>
      </c>
      <c r="C14" s="3">
        <v>118484893.3</v>
      </c>
      <c r="D14" s="5">
        <f t="shared" si="0"/>
        <v>0.43222331439098405</v>
      </c>
      <c r="E14" s="5">
        <f>(C14/C6)^(1/8)-1</f>
        <v>0.1007937277622668</v>
      </c>
      <c r="F14" s="3">
        <f>F6*(1+[6]Sheet4!$X$12)^8</f>
        <v>91339181.817852199</v>
      </c>
      <c r="G14" s="3">
        <f t="shared" si="1"/>
        <v>155643987.19999999</v>
      </c>
      <c r="H14" s="3"/>
      <c r="I14" s="3"/>
      <c r="J14" s="3"/>
      <c r="K14" s="3"/>
    </row>
    <row r="15" spans="1:11" x14ac:dyDescent="0.25">
      <c r="B15">
        <f>(B14/B2)^(1/12)-1</f>
        <v>0.1068568558013232</v>
      </c>
      <c r="C15">
        <f>(C14/C2)^(1/12)-1</f>
        <v>0.10212270303971871</v>
      </c>
      <c r="F15" s="5">
        <f>(F14/F2)^(1/12)-1</f>
        <v>7.8481732332845278E-2</v>
      </c>
      <c r="G15" s="5">
        <f>(G14/G2)^(1/12)-1</f>
        <v>0.11064596601233334</v>
      </c>
      <c r="J15" s="5"/>
      <c r="K15" s="5"/>
    </row>
    <row r="16" spans="1:11" x14ac:dyDescent="0.25">
      <c r="J16" s="7"/>
      <c r="K16" s="7"/>
    </row>
    <row r="17" spans="1:11" x14ac:dyDescent="0.25">
      <c r="A17" t="s">
        <v>353</v>
      </c>
      <c r="B17" s="5">
        <f>(G6/G2)^(1/4)-1</f>
        <v>0.12508467672317503</v>
      </c>
      <c r="C17" s="5">
        <f>(C6/C2)^(1/4)-1</f>
        <v>0.1047854689001726</v>
      </c>
      <c r="K17" s="5">
        <f>(K6/K2)^(1/4)-1</f>
        <v>-0.50245056162591939</v>
      </c>
    </row>
    <row r="18" spans="1:11" x14ac:dyDescent="0.25">
      <c r="B18">
        <f>(G14/G2)^(1/12)-1</f>
        <v>0.11064596601233334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0E52-35A3-4C91-BA99-A5D54DD6FA30}">
  <dimension ref="A1:I34"/>
  <sheetViews>
    <sheetView tabSelected="1" workbookViewId="0">
      <selection activeCell="I21" sqref="I21:I34"/>
    </sheetView>
  </sheetViews>
  <sheetFormatPr defaultRowHeight="15" x14ac:dyDescent="0.25"/>
  <sheetData>
    <row r="1" spans="1:9" x14ac:dyDescent="0.25">
      <c r="B1" t="s">
        <v>170</v>
      </c>
      <c r="C1" t="s">
        <v>121</v>
      </c>
      <c r="E1" t="s">
        <v>369</v>
      </c>
      <c r="F1" t="s">
        <v>370</v>
      </c>
    </row>
    <row r="2" spans="1:9" x14ac:dyDescent="0.25">
      <c r="A2">
        <v>1993</v>
      </c>
      <c r="B2">
        <v>4.75</v>
      </c>
      <c r="C2">
        <v>15.08</v>
      </c>
      <c r="D2">
        <v>0</v>
      </c>
      <c r="E2">
        <f>C2-B2</f>
        <v>10.33</v>
      </c>
      <c r="F2">
        <v>100</v>
      </c>
      <c r="G2">
        <f>Inflation!$AD2</f>
        <v>100</v>
      </c>
      <c r="I2">
        <f>C2-B2</f>
        <v>10.33</v>
      </c>
    </row>
    <row r="3" spans="1:9" x14ac:dyDescent="0.25">
      <c r="A3">
        <v>1994</v>
      </c>
      <c r="B3">
        <v>6.66</v>
      </c>
      <c r="C3">
        <v>17.3</v>
      </c>
      <c r="D3">
        <v>0</v>
      </c>
      <c r="E3">
        <f t="shared" ref="E3:E34" si="0">C3-B3</f>
        <v>10.64</v>
      </c>
      <c r="F3">
        <f>F2*(1+(E3/100))</f>
        <v>110.64</v>
      </c>
      <c r="G3">
        <f>Inflation!$AD3</f>
        <v>109.7911227154047</v>
      </c>
      <c r="I3">
        <f t="shared" ref="I3:I34" si="1">C3-B3</f>
        <v>10.64</v>
      </c>
    </row>
    <row r="4" spans="1:9" x14ac:dyDescent="0.25">
      <c r="A4">
        <v>1995</v>
      </c>
      <c r="B4">
        <v>7.57</v>
      </c>
      <c r="C4">
        <v>17.32</v>
      </c>
      <c r="D4">
        <v>0</v>
      </c>
      <c r="E4">
        <f t="shared" si="0"/>
        <v>9.75</v>
      </c>
      <c r="F4">
        <f>F3*(1+(E4/100))</f>
        <v>121.42739999999999</v>
      </c>
      <c r="G4">
        <f>Inflation!$AD4</f>
        <v>119.81070496083551</v>
      </c>
      <c r="I4">
        <f t="shared" si="1"/>
        <v>9.75</v>
      </c>
    </row>
    <row r="5" spans="1:9" x14ac:dyDescent="0.25">
      <c r="A5">
        <v>1996</v>
      </c>
      <c r="B5">
        <v>7.55</v>
      </c>
      <c r="C5">
        <v>15.7</v>
      </c>
      <c r="D5">
        <v>0</v>
      </c>
      <c r="E5">
        <f t="shared" si="0"/>
        <v>8.1499999999999986</v>
      </c>
      <c r="F5">
        <f t="shared" ref="F5:F34" si="2">F4*(1+(E5/100))</f>
        <v>131.32373309999997</v>
      </c>
      <c r="G5">
        <f>Inflation!$AD5</f>
        <v>129.14490861618799</v>
      </c>
      <c r="I5">
        <f t="shared" si="1"/>
        <v>8.1499999999999986</v>
      </c>
    </row>
    <row r="6" spans="1:9" x14ac:dyDescent="0.25">
      <c r="A6">
        <v>1997</v>
      </c>
      <c r="B6">
        <v>4.05</v>
      </c>
      <c r="C6">
        <v>10.79</v>
      </c>
      <c r="D6">
        <v>0</v>
      </c>
      <c r="E6">
        <f t="shared" si="0"/>
        <v>6.7399999999999993</v>
      </c>
      <c r="F6">
        <f t="shared" si="2"/>
        <v>140.17495271093995</v>
      </c>
      <c r="G6">
        <f>Inflation!$AD6</f>
        <v>137.69582245430809</v>
      </c>
      <c r="I6">
        <f t="shared" si="1"/>
        <v>6.7399999999999993</v>
      </c>
    </row>
    <row r="7" spans="1:9" x14ac:dyDescent="0.25">
      <c r="A7">
        <v>1998</v>
      </c>
      <c r="B7">
        <v>6.18</v>
      </c>
      <c r="C7">
        <v>14.69</v>
      </c>
      <c r="D7">
        <v>0</v>
      </c>
      <c r="E7">
        <f t="shared" si="0"/>
        <v>8.51</v>
      </c>
      <c r="F7">
        <f t="shared" si="2"/>
        <v>152.10384118664092</v>
      </c>
      <c r="G7">
        <f>Inflation!$AD7</f>
        <v>148.7597911227154</v>
      </c>
      <c r="I7">
        <f t="shared" si="1"/>
        <v>8.51</v>
      </c>
    </row>
    <row r="8" spans="1:9" x14ac:dyDescent="0.25">
      <c r="A8">
        <v>1999</v>
      </c>
      <c r="B8">
        <v>8.85</v>
      </c>
      <c r="C8">
        <v>12.19</v>
      </c>
      <c r="D8">
        <v>0</v>
      </c>
      <c r="E8">
        <f t="shared" si="0"/>
        <v>3.34</v>
      </c>
      <c r="F8">
        <f t="shared" si="2"/>
        <v>157.18410948227475</v>
      </c>
      <c r="G8">
        <f>Inflation!$AD8</f>
        <v>153.39425587467363</v>
      </c>
      <c r="I8">
        <f t="shared" si="1"/>
        <v>3.34</v>
      </c>
    </row>
    <row r="9" spans="1:9" x14ac:dyDescent="0.25">
      <c r="A9">
        <v>2000</v>
      </c>
      <c r="B9">
        <v>3.84</v>
      </c>
      <c r="C9">
        <v>7.63</v>
      </c>
      <c r="D9">
        <v>0</v>
      </c>
      <c r="E9">
        <f t="shared" si="0"/>
        <v>3.79</v>
      </c>
      <c r="F9">
        <f t="shared" si="2"/>
        <v>163.14138723165297</v>
      </c>
      <c r="G9">
        <f>Inflation!$AD9</f>
        <v>158.58355091383811</v>
      </c>
      <c r="I9">
        <f t="shared" si="1"/>
        <v>3.79</v>
      </c>
    </row>
    <row r="10" spans="1:9" x14ac:dyDescent="0.25">
      <c r="A10">
        <v>2001</v>
      </c>
      <c r="B10">
        <v>4.82</v>
      </c>
      <c r="C10">
        <v>8.19</v>
      </c>
      <c r="D10">
        <v>0</v>
      </c>
      <c r="E10">
        <f t="shared" si="0"/>
        <v>3.3699999999999992</v>
      </c>
      <c r="F10">
        <f t="shared" si="2"/>
        <v>168.63925198135968</v>
      </c>
      <c r="G10">
        <f>Inflation!$AD10</f>
        <v>163.5770234986945</v>
      </c>
      <c r="I10">
        <f t="shared" si="1"/>
        <v>3.3699999999999992</v>
      </c>
    </row>
    <row r="11" spans="1:9" x14ac:dyDescent="0.25">
      <c r="A11">
        <v>2002</v>
      </c>
      <c r="B11">
        <v>3.8</v>
      </c>
      <c r="C11">
        <v>7.66</v>
      </c>
      <c r="D11">
        <v>0</v>
      </c>
      <c r="E11">
        <f t="shared" si="0"/>
        <v>3.8600000000000003</v>
      </c>
      <c r="F11">
        <f t="shared" si="2"/>
        <v>175.14872710784016</v>
      </c>
      <c r="G11">
        <f>Inflation!$AD11</f>
        <v>169.68015665796344</v>
      </c>
      <c r="I11">
        <f t="shared" si="1"/>
        <v>3.8600000000000003</v>
      </c>
    </row>
    <row r="12" spans="1:9" x14ac:dyDescent="0.25">
      <c r="A12">
        <v>2003</v>
      </c>
      <c r="B12">
        <v>7.86</v>
      </c>
      <c r="C12">
        <v>12.03</v>
      </c>
      <c r="D12">
        <v>0</v>
      </c>
      <c r="E12">
        <f t="shared" si="0"/>
        <v>4.169999999999999</v>
      </c>
      <c r="F12">
        <f t="shared" si="2"/>
        <v>182.45242902823711</v>
      </c>
      <c r="G12">
        <f>Inflation!$AD12</f>
        <v>176.0770234986945</v>
      </c>
      <c r="I12">
        <f t="shared" si="1"/>
        <v>4.169999999999999</v>
      </c>
    </row>
    <row r="13" spans="1:9" x14ac:dyDescent="0.25">
      <c r="A13">
        <v>2004</v>
      </c>
      <c r="B13">
        <v>7.92</v>
      </c>
      <c r="C13">
        <v>14.1</v>
      </c>
      <c r="D13">
        <v>100</v>
      </c>
      <c r="E13">
        <f t="shared" si="0"/>
        <v>6.18</v>
      </c>
      <c r="F13">
        <f t="shared" si="2"/>
        <v>193.72798914218217</v>
      </c>
      <c r="G13">
        <f>Inflation!$AD13</f>
        <v>186.12924281984334</v>
      </c>
      <c r="I13">
        <f t="shared" si="1"/>
        <v>6.18</v>
      </c>
    </row>
    <row r="14" spans="1:9" x14ac:dyDescent="0.25">
      <c r="A14">
        <v>2005</v>
      </c>
      <c r="B14">
        <v>7.92</v>
      </c>
      <c r="C14">
        <v>13.99</v>
      </c>
      <c r="D14">
        <v>0</v>
      </c>
      <c r="E14">
        <f t="shared" si="0"/>
        <v>6.07</v>
      </c>
      <c r="F14">
        <f t="shared" si="2"/>
        <v>205.48727808311261</v>
      </c>
      <c r="G14">
        <f>Inflation!$AD14</f>
        <v>196.8994778067885</v>
      </c>
      <c r="I14">
        <f t="shared" si="1"/>
        <v>6.07</v>
      </c>
    </row>
    <row r="15" spans="1:9" x14ac:dyDescent="0.25">
      <c r="A15">
        <v>2006</v>
      </c>
      <c r="B15">
        <v>8.06</v>
      </c>
      <c r="C15">
        <v>17.14</v>
      </c>
      <c r="D15">
        <v>0</v>
      </c>
      <c r="E15">
        <f t="shared" si="0"/>
        <v>9.08</v>
      </c>
      <c r="F15">
        <f t="shared" si="2"/>
        <v>224.14552293305923</v>
      </c>
      <c r="G15">
        <f>Inflation!$AD15</f>
        <v>213.9033942558747</v>
      </c>
      <c r="I15">
        <f t="shared" si="1"/>
        <v>9.08</v>
      </c>
    </row>
    <row r="16" spans="1:9" x14ac:dyDescent="0.25">
      <c r="A16">
        <v>2007</v>
      </c>
      <c r="B16">
        <v>7.66</v>
      </c>
      <c r="C16">
        <v>15.14</v>
      </c>
      <c r="D16">
        <v>0</v>
      </c>
      <c r="E16">
        <f t="shared" si="0"/>
        <v>7.48</v>
      </c>
      <c r="F16">
        <f t="shared" si="2"/>
        <v>240.91160804845205</v>
      </c>
      <c r="G16">
        <f>Inflation!$AD16</f>
        <v>229.04699738903398</v>
      </c>
      <c r="I16">
        <f t="shared" si="1"/>
        <v>7.48</v>
      </c>
    </row>
    <row r="17" spans="1:9" x14ac:dyDescent="0.25">
      <c r="A17">
        <v>2008</v>
      </c>
      <c r="B17">
        <v>3.09</v>
      </c>
      <c r="C17">
        <v>12.56</v>
      </c>
      <c r="D17">
        <v>0</v>
      </c>
      <c r="E17">
        <f t="shared" si="0"/>
        <v>9.4700000000000006</v>
      </c>
      <c r="F17">
        <f t="shared" si="2"/>
        <v>263.72593733064048</v>
      </c>
      <c r="G17">
        <f>Inflation!$AD17</f>
        <v>252.9373368146214</v>
      </c>
      <c r="I17">
        <f t="shared" si="1"/>
        <v>9.4700000000000006</v>
      </c>
    </row>
    <row r="18" spans="1:9" x14ac:dyDescent="0.25">
      <c r="A18">
        <v>2009</v>
      </c>
      <c r="B18">
        <v>7.86</v>
      </c>
      <c r="C18">
        <v>15.46</v>
      </c>
      <c r="D18">
        <v>0</v>
      </c>
      <c r="E18">
        <f t="shared" si="0"/>
        <v>7.6000000000000005</v>
      </c>
      <c r="F18">
        <f t="shared" si="2"/>
        <v>283.76910856776919</v>
      </c>
      <c r="G18">
        <f>Inflation!$AD18</f>
        <v>273.43342036553526</v>
      </c>
      <c r="I18">
        <f t="shared" si="1"/>
        <v>7.6000000000000005</v>
      </c>
    </row>
    <row r="19" spans="1:9" x14ac:dyDescent="0.25">
      <c r="A19">
        <v>2010</v>
      </c>
      <c r="B19">
        <v>8.5</v>
      </c>
      <c r="C19">
        <v>19.920000000000002</v>
      </c>
      <c r="D19">
        <v>0</v>
      </c>
      <c r="E19">
        <f t="shared" si="0"/>
        <v>11.420000000000002</v>
      </c>
      <c r="F19">
        <f t="shared" si="2"/>
        <v>316.17554076620848</v>
      </c>
      <c r="G19">
        <f>Inflation!$AD19</f>
        <v>300.06527415143603</v>
      </c>
      <c r="I19">
        <f t="shared" si="1"/>
        <v>11.420000000000002</v>
      </c>
    </row>
    <row r="20" spans="1:9" x14ac:dyDescent="0.25">
      <c r="A20">
        <v>2011</v>
      </c>
      <c r="B20">
        <v>5.24</v>
      </c>
      <c r="C20">
        <v>14.43</v>
      </c>
      <c r="D20">
        <v>100</v>
      </c>
      <c r="E20">
        <f t="shared" si="0"/>
        <v>9.19</v>
      </c>
      <c r="F20">
        <f t="shared" si="2"/>
        <v>345.23207296262308</v>
      </c>
      <c r="G20">
        <f>Inflation!$AD20</f>
        <v>326.37075718015666</v>
      </c>
      <c r="I20">
        <f t="shared" si="1"/>
        <v>9.19</v>
      </c>
    </row>
    <row r="21" spans="1:9" x14ac:dyDescent="0.25">
      <c r="A21">
        <v>2012</v>
      </c>
      <c r="B21">
        <v>5.46</v>
      </c>
      <c r="C21">
        <v>13.82</v>
      </c>
      <c r="D21">
        <v>0</v>
      </c>
      <c r="E21">
        <f t="shared" si="0"/>
        <v>8.36</v>
      </c>
      <c r="F21">
        <f t="shared" si="2"/>
        <v>374.09347426229834</v>
      </c>
      <c r="G21">
        <f>Inflation!$AD21</f>
        <v>351.43603133159269</v>
      </c>
      <c r="I21">
        <f t="shared" si="1"/>
        <v>8.36</v>
      </c>
    </row>
    <row r="22" spans="1:9" x14ac:dyDescent="0.25">
      <c r="A22">
        <v>2013</v>
      </c>
      <c r="B22">
        <v>6.39</v>
      </c>
      <c r="C22">
        <v>12.97</v>
      </c>
      <c r="D22">
        <v>0</v>
      </c>
      <c r="E22">
        <f t="shared" si="0"/>
        <v>6.580000000000001</v>
      </c>
      <c r="F22">
        <f t="shared" si="2"/>
        <v>398.70882486875763</v>
      </c>
      <c r="G22">
        <f>Inflation!$AD22</f>
        <v>373.17232375979114</v>
      </c>
      <c r="I22">
        <f t="shared" si="1"/>
        <v>6.580000000000001</v>
      </c>
    </row>
    <row r="23" spans="1:9" x14ac:dyDescent="0.25">
      <c r="A23">
        <v>2014</v>
      </c>
      <c r="B23">
        <v>7.41</v>
      </c>
      <c r="C23">
        <v>10.99</v>
      </c>
      <c r="D23">
        <v>0</v>
      </c>
      <c r="E23">
        <f t="shared" si="0"/>
        <v>3.58</v>
      </c>
      <c r="F23">
        <f t="shared" si="2"/>
        <v>412.98260079905918</v>
      </c>
      <c r="G23">
        <f>Inflation!$AD23</f>
        <v>386.58616187989554</v>
      </c>
      <c r="I23">
        <f t="shared" si="1"/>
        <v>3.58</v>
      </c>
    </row>
    <row r="24" spans="1:9" x14ac:dyDescent="0.25">
      <c r="A24">
        <v>2015</v>
      </c>
      <c r="B24">
        <v>8</v>
      </c>
      <c r="C24">
        <v>10.46</v>
      </c>
      <c r="D24">
        <v>0</v>
      </c>
      <c r="E24">
        <f t="shared" si="0"/>
        <v>2.4600000000000009</v>
      </c>
      <c r="F24">
        <f t="shared" si="2"/>
        <v>423.14197277871602</v>
      </c>
      <c r="G24">
        <f>Inflation!$AD24</f>
        <v>391.15535248041778</v>
      </c>
      <c r="I24">
        <f t="shared" si="1"/>
        <v>2.4600000000000009</v>
      </c>
    </row>
    <row r="25" spans="1:9" x14ac:dyDescent="0.25">
      <c r="A25">
        <v>2016</v>
      </c>
      <c r="B25">
        <v>8.26</v>
      </c>
      <c r="C25">
        <v>11.76</v>
      </c>
      <c r="D25">
        <v>0</v>
      </c>
      <c r="E25">
        <f t="shared" si="0"/>
        <v>3.5</v>
      </c>
      <c r="F25">
        <f t="shared" si="2"/>
        <v>437.95194182597106</v>
      </c>
      <c r="G25">
        <f>Inflation!$AD25</f>
        <v>402.34986945169715</v>
      </c>
      <c r="I25">
        <f t="shared" si="1"/>
        <v>3.5</v>
      </c>
    </row>
    <row r="26" spans="1:9" x14ac:dyDescent="0.25">
      <c r="A26">
        <v>2017</v>
      </c>
      <c r="B26">
        <v>6.8</v>
      </c>
      <c r="C26">
        <v>11.03</v>
      </c>
      <c r="D26">
        <v>0</v>
      </c>
      <c r="E26">
        <f t="shared" si="0"/>
        <v>4.2299999999999995</v>
      </c>
      <c r="F26">
        <f t="shared" si="2"/>
        <v>456.47730896520966</v>
      </c>
      <c r="G26">
        <f>Inflation!$AD26</f>
        <v>420.52872062663187</v>
      </c>
      <c r="I26">
        <f t="shared" si="1"/>
        <v>4.2299999999999995</v>
      </c>
    </row>
    <row r="27" spans="1:9" x14ac:dyDescent="0.25">
      <c r="A27">
        <v>2018</v>
      </c>
      <c r="B27">
        <v>6.45</v>
      </c>
      <c r="C27">
        <v>10.59</v>
      </c>
      <c r="D27">
        <v>0</v>
      </c>
      <c r="E27">
        <f t="shared" si="0"/>
        <v>4.1399999999999997</v>
      </c>
      <c r="F27">
        <f t="shared" si="2"/>
        <v>475.37546955636941</v>
      </c>
      <c r="G27">
        <f>Inflation!$AD27</f>
        <v>440.2088772845953</v>
      </c>
      <c r="I27">
        <f t="shared" si="1"/>
        <v>4.1399999999999997</v>
      </c>
    </row>
    <row r="28" spans="1:9" x14ac:dyDescent="0.25">
      <c r="A28">
        <v>2019</v>
      </c>
      <c r="B28">
        <v>3.87</v>
      </c>
      <c r="C28">
        <v>6.37</v>
      </c>
      <c r="D28">
        <v>0</v>
      </c>
      <c r="E28">
        <f t="shared" si="0"/>
        <v>2.5</v>
      </c>
      <c r="F28">
        <f>F27*(1+(E28/100))</f>
        <v>487.25985629527861</v>
      </c>
      <c r="G28">
        <f>Inflation!$AD28</f>
        <v>453.23107049608353</v>
      </c>
      <c r="I28">
        <f t="shared" si="1"/>
        <v>2.5</v>
      </c>
    </row>
    <row r="29" spans="1:9" x14ac:dyDescent="0.25">
      <c r="A29">
        <v>2020</v>
      </c>
      <c r="B29">
        <v>-5.78</v>
      </c>
      <c r="C29">
        <v>-1.24</v>
      </c>
      <c r="D29">
        <v>0</v>
      </c>
      <c r="E29">
        <f t="shared" si="0"/>
        <v>4.54</v>
      </c>
      <c r="F29">
        <f t="shared" si="2"/>
        <v>509.3814537710843</v>
      </c>
      <c r="G29">
        <f>Inflation!$AD29</f>
        <v>468.47258485639685</v>
      </c>
      <c r="I29">
        <f t="shared" si="1"/>
        <v>4.54</v>
      </c>
    </row>
    <row r="30" spans="1:9" x14ac:dyDescent="0.25">
      <c r="A30">
        <v>2021</v>
      </c>
      <c r="B30">
        <v>9.69</v>
      </c>
      <c r="C30">
        <v>18.850000000000001</v>
      </c>
      <c r="D30">
        <v>0</v>
      </c>
      <c r="E30">
        <f t="shared" si="0"/>
        <v>9.1600000000000019</v>
      </c>
      <c r="F30">
        <f t="shared" si="2"/>
        <v>556.04079493651568</v>
      </c>
      <c r="G30">
        <f>Inflation!$AD30</f>
        <v>508.84464751958222</v>
      </c>
      <c r="I30">
        <f t="shared" si="1"/>
        <v>9.1600000000000019</v>
      </c>
    </row>
    <row r="31" spans="1:9" x14ac:dyDescent="0.25">
      <c r="A31">
        <v>2022</v>
      </c>
      <c r="B31">
        <v>7.61</v>
      </c>
      <c r="C31">
        <v>13.96</v>
      </c>
      <c r="D31">
        <v>0</v>
      </c>
      <c r="E31">
        <f t="shared" si="0"/>
        <v>6.3500000000000005</v>
      </c>
      <c r="F31">
        <f t="shared" si="2"/>
        <v>591.34938541498434</v>
      </c>
      <c r="G31">
        <f>Inflation!$AD31</f>
        <v>540.66579634464756</v>
      </c>
      <c r="I31">
        <f t="shared" si="1"/>
        <v>6.3500000000000005</v>
      </c>
    </row>
    <row r="32" spans="1:9" x14ac:dyDescent="0.25">
      <c r="A32">
        <v>2023</v>
      </c>
      <c r="B32">
        <v>9.19</v>
      </c>
      <c r="C32">
        <v>12.02</v>
      </c>
      <c r="D32">
        <v>0</v>
      </c>
      <c r="E32">
        <f t="shared" si="0"/>
        <v>2.83</v>
      </c>
      <c r="F32">
        <f t="shared" si="2"/>
        <v>608.08457302222837</v>
      </c>
      <c r="G32">
        <f>Inflation!$AD32</f>
        <v>553.91644908616183</v>
      </c>
      <c r="I32">
        <f t="shared" si="1"/>
        <v>2.83</v>
      </c>
    </row>
    <row r="33" spans="1:9" x14ac:dyDescent="0.25">
      <c r="A33">
        <v>2024</v>
      </c>
      <c r="B33">
        <v>6.49</v>
      </c>
      <c r="C33">
        <v>9.7799999999999994</v>
      </c>
      <c r="D33">
        <v>0</v>
      </c>
      <c r="E33">
        <f t="shared" si="0"/>
        <v>3.2899999999999991</v>
      </c>
      <c r="F33">
        <f t="shared" si="2"/>
        <v>628.0905554746596</v>
      </c>
      <c r="G33">
        <f>Inflation!$AD33</f>
        <v>570.07180156657967</v>
      </c>
      <c r="I33">
        <f t="shared" si="1"/>
        <v>3.2899999999999991</v>
      </c>
    </row>
    <row r="34" spans="1:9" x14ac:dyDescent="0.25">
      <c r="A34">
        <v>2025</v>
      </c>
      <c r="B34">
        <v>7.41</v>
      </c>
      <c r="C34">
        <v>8</v>
      </c>
      <c r="D34">
        <v>0</v>
      </c>
      <c r="E34">
        <f t="shared" si="0"/>
        <v>0.58999999999999986</v>
      </c>
      <c r="F34">
        <f t="shared" si="2"/>
        <v>631.7962897519601</v>
      </c>
      <c r="G34">
        <f>Inflation!$AD34</f>
        <v>575.82952676240211</v>
      </c>
      <c r="I34">
        <f t="shared" si="1"/>
        <v>0.58999999999999986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8121A-0343-45F0-A1D2-44793F7ADA56}">
  <dimension ref="A1:O12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4" max="4" width="9.5703125" bestFit="1" customWidth="1"/>
    <col min="6" max="6" width="13.5703125" bestFit="1" customWidth="1"/>
    <col min="7" max="7" width="11.42578125" bestFit="1" customWidth="1"/>
    <col min="8" max="8" width="9.5703125" bestFit="1" customWidth="1"/>
    <col min="9" max="9" width="24.5703125" bestFit="1" customWidth="1"/>
    <col min="10" max="10" width="20.7109375" bestFit="1" customWidth="1"/>
    <col min="11" max="11" width="27" bestFit="1" customWidth="1"/>
    <col min="12" max="12" width="35" bestFit="1" customWidth="1"/>
    <col min="13" max="13" width="17.28515625" bestFit="1" customWidth="1"/>
    <col min="15" max="15" width="15.140625" bestFit="1" customWidth="1"/>
  </cols>
  <sheetData>
    <row r="1" spans="1:15" x14ac:dyDescent="0.25">
      <c r="A1" t="s">
        <v>376</v>
      </c>
    </row>
    <row r="2" spans="1:15" x14ac:dyDescent="0.25">
      <c r="A2" t="s">
        <v>78</v>
      </c>
      <c r="B2" t="s">
        <v>377</v>
      </c>
      <c r="C2" t="s">
        <v>3</v>
      </c>
      <c r="D2" t="s">
        <v>378</v>
      </c>
      <c r="E2" t="s">
        <v>379</v>
      </c>
      <c r="F2" t="s">
        <v>380</v>
      </c>
      <c r="G2" t="s">
        <v>381</v>
      </c>
      <c r="H2" t="s">
        <v>382</v>
      </c>
      <c r="I2" t="s">
        <v>383</v>
      </c>
      <c r="J2" t="s">
        <v>384</v>
      </c>
      <c r="K2" t="s">
        <v>385</v>
      </c>
      <c r="L2" t="s">
        <v>386</v>
      </c>
      <c r="M2" t="s">
        <v>387</v>
      </c>
      <c r="N2" t="s">
        <v>143</v>
      </c>
      <c r="O2" t="s">
        <v>147</v>
      </c>
    </row>
    <row r="4" spans="1:15" x14ac:dyDescent="0.25">
      <c r="A4" s="55">
        <v>35217</v>
      </c>
      <c r="B4" t="s">
        <v>388</v>
      </c>
      <c r="D4">
        <v>28318</v>
      </c>
      <c r="E4">
        <v>16858.900000000001</v>
      </c>
      <c r="M4">
        <v>-45176.9</v>
      </c>
      <c r="N4" s="12">
        <f>D4+E4</f>
        <v>45176.9</v>
      </c>
    </row>
    <row r="5" spans="1:15" x14ac:dyDescent="0.25">
      <c r="A5" s="55">
        <v>35309</v>
      </c>
      <c r="B5" t="s">
        <v>388</v>
      </c>
      <c r="D5">
        <v>39571.199999999997</v>
      </c>
      <c r="E5">
        <v>48180</v>
      </c>
      <c r="M5">
        <v>-87751.2</v>
      </c>
      <c r="N5" s="12">
        <f t="shared" ref="N5:N68" si="0">D5+E5</f>
        <v>87751.2</v>
      </c>
    </row>
    <row r="6" spans="1:15" x14ac:dyDescent="0.25">
      <c r="A6" s="55">
        <v>35400</v>
      </c>
      <c r="B6" t="s">
        <v>388</v>
      </c>
      <c r="D6">
        <v>49364.7</v>
      </c>
      <c r="E6">
        <v>57179.7</v>
      </c>
      <c r="M6">
        <v>-106544.4</v>
      </c>
      <c r="N6" s="12">
        <f t="shared" si="0"/>
        <v>106544.4</v>
      </c>
    </row>
    <row r="7" spans="1:15" x14ac:dyDescent="0.25">
      <c r="A7" s="55">
        <v>35490</v>
      </c>
      <c r="B7" t="s">
        <v>388</v>
      </c>
      <c r="D7">
        <v>65086.1</v>
      </c>
      <c r="E7">
        <v>63451.5</v>
      </c>
      <c r="M7">
        <v>-128537.60000000001</v>
      </c>
      <c r="N7" s="12">
        <f t="shared" si="0"/>
        <v>128537.60000000001</v>
      </c>
    </row>
    <row r="8" spans="1:15" x14ac:dyDescent="0.25">
      <c r="A8" s="55">
        <v>35582</v>
      </c>
      <c r="B8" t="s">
        <v>388</v>
      </c>
      <c r="D8">
        <v>29980.2</v>
      </c>
      <c r="E8">
        <v>17171.599999999999</v>
      </c>
      <c r="M8">
        <v>-47151.8</v>
      </c>
      <c r="N8" s="12">
        <f t="shared" si="0"/>
        <v>47151.8</v>
      </c>
      <c r="O8" s="5">
        <f>N8/N4-1</f>
        <v>4.3714818856539495E-2</v>
      </c>
    </row>
    <row r="9" spans="1:15" x14ac:dyDescent="0.25">
      <c r="A9" s="55">
        <v>35674</v>
      </c>
      <c r="B9" t="s">
        <v>388</v>
      </c>
      <c r="D9">
        <v>38689.1</v>
      </c>
      <c r="E9">
        <v>54095.7</v>
      </c>
      <c r="M9">
        <v>-92784.8</v>
      </c>
      <c r="N9" s="12">
        <f t="shared" si="0"/>
        <v>92784.799999999988</v>
      </c>
      <c r="O9" s="5">
        <f t="shared" ref="O9:O72" si="1">N9/N5-1</f>
        <v>5.7362178522914586E-2</v>
      </c>
    </row>
    <row r="10" spans="1:15" x14ac:dyDescent="0.25">
      <c r="A10" s="55">
        <v>35765</v>
      </c>
      <c r="B10" t="s">
        <v>388</v>
      </c>
      <c r="D10">
        <v>48471</v>
      </c>
      <c r="E10">
        <v>66966.3</v>
      </c>
      <c r="M10">
        <v>-115437.3</v>
      </c>
      <c r="N10" s="12">
        <f t="shared" si="0"/>
        <v>115437.3</v>
      </c>
      <c r="O10" s="5">
        <f t="shared" si="1"/>
        <v>8.3466611102976929E-2</v>
      </c>
    </row>
    <row r="11" spans="1:15" x14ac:dyDescent="0.25">
      <c r="A11" s="55">
        <v>35855</v>
      </c>
      <c r="B11" t="s">
        <v>388</v>
      </c>
      <c r="D11">
        <v>53865.599999999999</v>
      </c>
      <c r="E11">
        <v>61926.400000000001</v>
      </c>
      <c r="M11">
        <v>-115792</v>
      </c>
      <c r="N11" s="12">
        <f t="shared" si="0"/>
        <v>115792</v>
      </c>
      <c r="O11" s="5">
        <f t="shared" si="1"/>
        <v>-9.9158534156542522E-2</v>
      </c>
    </row>
    <row r="12" spans="1:15" x14ac:dyDescent="0.25">
      <c r="A12" s="55">
        <v>35947</v>
      </c>
      <c r="B12" t="s">
        <v>388</v>
      </c>
      <c r="D12">
        <v>32138.6</v>
      </c>
      <c r="E12">
        <v>27480.9</v>
      </c>
      <c r="M12">
        <v>-59619.5</v>
      </c>
      <c r="N12" s="12">
        <f t="shared" si="0"/>
        <v>59619.5</v>
      </c>
      <c r="O12" s="5">
        <f t="shared" si="1"/>
        <v>0.26441620468359628</v>
      </c>
    </row>
    <row r="13" spans="1:15" x14ac:dyDescent="0.25">
      <c r="A13" s="55">
        <v>36039</v>
      </c>
      <c r="B13" t="s">
        <v>388</v>
      </c>
      <c r="D13">
        <v>41623.199999999997</v>
      </c>
      <c r="E13">
        <v>70683.600000000006</v>
      </c>
      <c r="M13">
        <v>-112306.8</v>
      </c>
      <c r="N13" s="12">
        <f t="shared" si="0"/>
        <v>112306.8</v>
      </c>
      <c r="O13" s="5">
        <f t="shared" si="1"/>
        <v>0.21040084151714522</v>
      </c>
    </row>
    <row r="14" spans="1:15" x14ac:dyDescent="0.25">
      <c r="A14" s="55">
        <v>36130</v>
      </c>
      <c r="B14" t="s">
        <v>388</v>
      </c>
      <c r="D14">
        <v>53505</v>
      </c>
      <c r="E14">
        <v>69315.3</v>
      </c>
      <c r="M14">
        <v>-122820.3</v>
      </c>
      <c r="N14" s="12">
        <f t="shared" si="0"/>
        <v>122820.3</v>
      </c>
      <c r="O14" s="5">
        <f t="shared" si="1"/>
        <v>6.3956797326340853E-2</v>
      </c>
    </row>
    <row r="15" spans="1:15" x14ac:dyDescent="0.25">
      <c r="A15" s="55">
        <v>36220</v>
      </c>
      <c r="B15" t="s">
        <v>388</v>
      </c>
      <c r="D15">
        <v>75134.7</v>
      </c>
      <c r="E15">
        <v>77808.899999999994</v>
      </c>
      <c r="M15">
        <v>-152943.6</v>
      </c>
      <c r="N15" s="12">
        <f t="shared" si="0"/>
        <v>152943.59999999998</v>
      </c>
      <c r="O15" s="5">
        <f t="shared" si="1"/>
        <v>0.32084772695868424</v>
      </c>
    </row>
    <row r="16" spans="1:15" x14ac:dyDescent="0.25">
      <c r="A16" s="55">
        <v>36312</v>
      </c>
      <c r="B16" t="s">
        <v>388</v>
      </c>
      <c r="D16">
        <v>40118.6</v>
      </c>
      <c r="E16">
        <v>26706.400000000001</v>
      </c>
      <c r="M16">
        <v>-66825</v>
      </c>
      <c r="N16" s="12">
        <f t="shared" si="0"/>
        <v>66825</v>
      </c>
      <c r="O16" s="5">
        <f t="shared" si="1"/>
        <v>0.12085810850476775</v>
      </c>
    </row>
    <row r="17" spans="1:15" x14ac:dyDescent="0.25">
      <c r="A17" s="55">
        <v>36404</v>
      </c>
      <c r="B17" t="s">
        <v>388</v>
      </c>
      <c r="D17">
        <v>49134.2</v>
      </c>
      <c r="E17">
        <v>68357.2</v>
      </c>
      <c r="M17">
        <v>-117491.4</v>
      </c>
      <c r="N17" s="12">
        <f t="shared" si="0"/>
        <v>117491.4</v>
      </c>
      <c r="O17" s="5">
        <f t="shared" si="1"/>
        <v>4.6164613362681406E-2</v>
      </c>
    </row>
    <row r="18" spans="1:15" x14ac:dyDescent="0.25">
      <c r="A18" s="55">
        <v>36495</v>
      </c>
      <c r="B18" t="s">
        <v>388</v>
      </c>
      <c r="D18">
        <v>61218.8</v>
      </c>
      <c r="E18">
        <v>94224.3</v>
      </c>
      <c r="M18">
        <v>-155443.1</v>
      </c>
      <c r="N18" s="12">
        <f t="shared" si="0"/>
        <v>155443.1</v>
      </c>
      <c r="O18" s="5">
        <f t="shared" si="1"/>
        <v>0.26561407194087616</v>
      </c>
    </row>
    <row r="19" spans="1:15" x14ac:dyDescent="0.25">
      <c r="A19" s="55">
        <v>36586</v>
      </c>
      <c r="B19" t="s">
        <v>388</v>
      </c>
      <c r="D19">
        <v>106073.4</v>
      </c>
      <c r="E19">
        <v>117635</v>
      </c>
      <c r="M19">
        <v>-223708.4</v>
      </c>
      <c r="N19" s="12">
        <f t="shared" si="0"/>
        <v>223708.4</v>
      </c>
      <c r="O19" s="5">
        <f t="shared" si="1"/>
        <v>0.46268559128986131</v>
      </c>
    </row>
    <row r="20" spans="1:15" x14ac:dyDescent="0.25">
      <c r="A20" s="55">
        <v>36678</v>
      </c>
      <c r="B20" t="s">
        <v>388</v>
      </c>
      <c r="C20">
        <v>348600</v>
      </c>
      <c r="D20">
        <v>60580</v>
      </c>
      <c r="E20">
        <v>46800</v>
      </c>
      <c r="F20">
        <v>112890</v>
      </c>
      <c r="G20">
        <v>117620</v>
      </c>
      <c r="M20">
        <v>10710</v>
      </c>
      <c r="N20" s="12">
        <f t="shared" si="0"/>
        <v>107380</v>
      </c>
      <c r="O20" s="5">
        <f t="shared" si="1"/>
        <v>0.60688365132809574</v>
      </c>
    </row>
    <row r="21" spans="1:15" x14ac:dyDescent="0.25">
      <c r="A21" s="55">
        <v>36770</v>
      </c>
      <c r="B21" t="s">
        <v>388</v>
      </c>
      <c r="C21">
        <v>452480</v>
      </c>
      <c r="D21">
        <v>69650</v>
      </c>
      <c r="E21">
        <v>85990</v>
      </c>
      <c r="F21">
        <v>123890</v>
      </c>
      <c r="G21">
        <v>162120</v>
      </c>
      <c r="M21">
        <v>10830</v>
      </c>
      <c r="N21" s="12">
        <f t="shared" si="0"/>
        <v>155640</v>
      </c>
      <c r="O21" s="5">
        <f t="shared" si="1"/>
        <v>0.32469270091257751</v>
      </c>
    </row>
    <row r="22" spans="1:15" x14ac:dyDescent="0.25">
      <c r="A22" s="55">
        <v>36861</v>
      </c>
      <c r="B22" t="s">
        <v>388</v>
      </c>
      <c r="C22">
        <v>478190</v>
      </c>
      <c r="D22">
        <v>76450</v>
      </c>
      <c r="E22">
        <v>106030</v>
      </c>
      <c r="F22">
        <v>114540</v>
      </c>
      <c r="G22">
        <v>170160</v>
      </c>
      <c r="M22">
        <v>11010</v>
      </c>
      <c r="N22" s="12">
        <f t="shared" si="0"/>
        <v>182480</v>
      </c>
      <c r="O22" s="5">
        <f t="shared" si="1"/>
        <v>0.17393438499360858</v>
      </c>
    </row>
    <row r="23" spans="1:15" x14ac:dyDescent="0.25">
      <c r="A23" s="55">
        <v>36951</v>
      </c>
      <c r="B23" t="s">
        <v>388</v>
      </c>
      <c r="C23">
        <v>606760</v>
      </c>
      <c r="D23">
        <v>110960</v>
      </c>
      <c r="E23">
        <v>118140</v>
      </c>
      <c r="F23">
        <v>124100</v>
      </c>
      <c r="G23">
        <v>235360</v>
      </c>
      <c r="M23">
        <v>18200</v>
      </c>
      <c r="N23" s="12">
        <f t="shared" si="0"/>
        <v>229100</v>
      </c>
      <c r="O23" s="5">
        <f t="shared" si="1"/>
        <v>2.4101017217055709E-2</v>
      </c>
    </row>
    <row r="24" spans="1:15" x14ac:dyDescent="0.25">
      <c r="A24" s="55">
        <v>37043</v>
      </c>
      <c r="B24" t="s">
        <v>388</v>
      </c>
      <c r="C24">
        <v>301720</v>
      </c>
      <c r="D24">
        <v>60700</v>
      </c>
      <c r="E24">
        <v>17380</v>
      </c>
      <c r="F24">
        <v>93720</v>
      </c>
      <c r="G24">
        <v>117520</v>
      </c>
      <c r="M24">
        <v>12400</v>
      </c>
      <c r="N24" s="12">
        <f t="shared" si="0"/>
        <v>78080</v>
      </c>
      <c r="O24" s="5">
        <f t="shared" si="1"/>
        <v>-0.2728627304898491</v>
      </c>
    </row>
    <row r="25" spans="1:15" x14ac:dyDescent="0.25">
      <c r="A25" s="55">
        <v>37135</v>
      </c>
      <c r="B25" t="s">
        <v>388</v>
      </c>
      <c r="C25">
        <v>454830</v>
      </c>
      <c r="D25">
        <v>68790</v>
      </c>
      <c r="E25">
        <v>98000</v>
      </c>
      <c r="F25">
        <v>106390</v>
      </c>
      <c r="G25">
        <v>169160</v>
      </c>
      <c r="M25">
        <v>12490</v>
      </c>
      <c r="N25" s="12">
        <f t="shared" si="0"/>
        <v>166790</v>
      </c>
      <c r="O25" s="5">
        <f t="shared" si="1"/>
        <v>7.1639681315857073E-2</v>
      </c>
    </row>
    <row r="26" spans="1:15" x14ac:dyDescent="0.25">
      <c r="A26" s="55">
        <v>37226</v>
      </c>
      <c r="B26" t="s">
        <v>388</v>
      </c>
      <c r="C26">
        <v>496140</v>
      </c>
      <c r="D26">
        <v>82240</v>
      </c>
      <c r="E26">
        <v>113100</v>
      </c>
      <c r="F26">
        <v>103370</v>
      </c>
      <c r="G26">
        <v>181070</v>
      </c>
      <c r="M26">
        <v>16360</v>
      </c>
      <c r="N26" s="12">
        <f t="shared" si="0"/>
        <v>195340</v>
      </c>
      <c r="O26" s="5">
        <f t="shared" si="1"/>
        <v>7.0473476545374725E-2</v>
      </c>
    </row>
    <row r="27" spans="1:15" x14ac:dyDescent="0.25">
      <c r="A27" s="55">
        <v>37316</v>
      </c>
      <c r="B27" t="s">
        <v>388</v>
      </c>
      <c r="C27">
        <v>617910</v>
      </c>
      <c r="D27">
        <v>108310</v>
      </c>
      <c r="E27">
        <v>137610</v>
      </c>
      <c r="F27">
        <v>99200</v>
      </c>
      <c r="G27">
        <v>256800</v>
      </c>
      <c r="M27">
        <v>15990</v>
      </c>
      <c r="N27" s="12">
        <f t="shared" si="0"/>
        <v>245920</v>
      </c>
      <c r="O27" s="5">
        <f t="shared" si="1"/>
        <v>7.3417721518987289E-2</v>
      </c>
    </row>
    <row r="28" spans="1:15" x14ac:dyDescent="0.25">
      <c r="A28" s="55">
        <v>37408</v>
      </c>
      <c r="B28" t="s">
        <v>388</v>
      </c>
      <c r="C28">
        <v>365850</v>
      </c>
      <c r="D28">
        <v>64060</v>
      </c>
      <c r="E28">
        <v>40550</v>
      </c>
      <c r="F28">
        <v>100930</v>
      </c>
      <c r="G28">
        <v>145390</v>
      </c>
      <c r="M28">
        <v>14920</v>
      </c>
      <c r="N28" s="12">
        <f t="shared" si="0"/>
        <v>104610</v>
      </c>
      <c r="O28" s="5">
        <f t="shared" si="1"/>
        <v>0.33977971311475419</v>
      </c>
    </row>
    <row r="29" spans="1:15" x14ac:dyDescent="0.25">
      <c r="A29" s="55">
        <v>37500</v>
      </c>
      <c r="B29" t="s">
        <v>388</v>
      </c>
      <c r="C29">
        <v>518330</v>
      </c>
      <c r="D29">
        <v>80360</v>
      </c>
      <c r="E29">
        <v>112640</v>
      </c>
      <c r="F29">
        <v>113520</v>
      </c>
      <c r="G29">
        <v>197360</v>
      </c>
      <c r="M29">
        <v>14450</v>
      </c>
      <c r="N29" s="12">
        <f t="shared" si="0"/>
        <v>193000</v>
      </c>
      <c r="O29" s="5">
        <f t="shared" si="1"/>
        <v>0.15714371365189761</v>
      </c>
    </row>
    <row r="30" spans="1:15" x14ac:dyDescent="0.25">
      <c r="A30" s="55">
        <v>37591</v>
      </c>
      <c r="B30" t="s">
        <v>388</v>
      </c>
      <c r="C30">
        <v>577730</v>
      </c>
      <c r="D30">
        <v>92620</v>
      </c>
      <c r="E30">
        <v>141450</v>
      </c>
      <c r="F30">
        <v>117940</v>
      </c>
      <c r="G30">
        <v>208630</v>
      </c>
      <c r="M30">
        <v>17090</v>
      </c>
      <c r="N30" s="12">
        <f t="shared" si="0"/>
        <v>234070</v>
      </c>
      <c r="O30" s="5">
        <f t="shared" si="1"/>
        <v>0.19826968362854513</v>
      </c>
    </row>
    <row r="31" spans="1:15" x14ac:dyDescent="0.25">
      <c r="A31" s="55">
        <v>37681</v>
      </c>
      <c r="B31" t="s">
        <v>388</v>
      </c>
      <c r="C31">
        <v>698530</v>
      </c>
      <c r="D31">
        <v>126320</v>
      </c>
      <c r="E31">
        <v>168170</v>
      </c>
      <c r="F31">
        <v>115220</v>
      </c>
      <c r="G31">
        <v>271640</v>
      </c>
      <c r="M31">
        <v>17180</v>
      </c>
      <c r="N31" s="12">
        <f t="shared" si="0"/>
        <v>294490</v>
      </c>
      <c r="O31" s="5">
        <f t="shared" si="1"/>
        <v>0.19750325309043593</v>
      </c>
    </row>
    <row r="32" spans="1:15" x14ac:dyDescent="0.25">
      <c r="A32" s="55">
        <v>37773</v>
      </c>
      <c r="B32" t="s">
        <v>388</v>
      </c>
      <c r="C32">
        <v>341430</v>
      </c>
      <c r="D32">
        <v>60110</v>
      </c>
      <c r="E32">
        <v>31530</v>
      </c>
      <c r="F32">
        <v>111070</v>
      </c>
      <c r="G32">
        <v>121510</v>
      </c>
      <c r="M32">
        <v>17210</v>
      </c>
      <c r="N32" s="12">
        <f t="shared" si="0"/>
        <v>91640</v>
      </c>
      <c r="O32" s="5">
        <f t="shared" si="1"/>
        <v>-0.12398432272249305</v>
      </c>
    </row>
    <row r="33" spans="1:15" x14ac:dyDescent="0.25">
      <c r="A33" s="55">
        <v>37865</v>
      </c>
      <c r="B33" t="s">
        <v>388</v>
      </c>
      <c r="C33">
        <v>602080</v>
      </c>
      <c r="D33">
        <v>85090</v>
      </c>
      <c r="E33">
        <v>159200</v>
      </c>
      <c r="F33">
        <v>120760</v>
      </c>
      <c r="G33">
        <v>215530</v>
      </c>
      <c r="M33">
        <v>21500</v>
      </c>
      <c r="N33" s="12">
        <f t="shared" si="0"/>
        <v>244290</v>
      </c>
      <c r="O33" s="5">
        <f t="shared" si="1"/>
        <v>0.26575129533678754</v>
      </c>
    </row>
    <row r="34" spans="1:15" x14ac:dyDescent="0.25">
      <c r="A34" s="55">
        <v>37956</v>
      </c>
      <c r="B34" t="s">
        <v>388</v>
      </c>
      <c r="C34">
        <v>698190</v>
      </c>
      <c r="D34">
        <v>118130</v>
      </c>
      <c r="E34">
        <v>191430</v>
      </c>
      <c r="F34">
        <v>131890</v>
      </c>
      <c r="G34">
        <v>227950</v>
      </c>
      <c r="M34">
        <v>28790</v>
      </c>
      <c r="N34" s="12">
        <f t="shared" si="0"/>
        <v>309560</v>
      </c>
      <c r="O34" s="5">
        <f t="shared" si="1"/>
        <v>0.3225103601486734</v>
      </c>
    </row>
    <row r="35" spans="1:15" x14ac:dyDescent="0.25">
      <c r="A35" s="55">
        <v>38047</v>
      </c>
      <c r="B35" t="s">
        <v>388</v>
      </c>
      <c r="C35">
        <v>901780</v>
      </c>
      <c r="D35">
        <v>150460</v>
      </c>
      <c r="E35">
        <v>253460</v>
      </c>
      <c r="F35">
        <v>122570</v>
      </c>
      <c r="G35">
        <v>342750</v>
      </c>
      <c r="M35">
        <v>32540</v>
      </c>
      <c r="N35" s="12">
        <f t="shared" si="0"/>
        <v>403920</v>
      </c>
      <c r="O35" s="5">
        <f t="shared" si="1"/>
        <v>0.37159156507861058</v>
      </c>
    </row>
    <row r="36" spans="1:15" x14ac:dyDescent="0.25">
      <c r="A36" s="55">
        <v>38139</v>
      </c>
      <c r="B36" t="s">
        <v>388</v>
      </c>
      <c r="C36">
        <v>415110</v>
      </c>
      <c r="D36">
        <v>104820</v>
      </c>
      <c r="E36">
        <v>39500</v>
      </c>
      <c r="F36">
        <v>106720</v>
      </c>
      <c r="G36">
        <v>137110</v>
      </c>
      <c r="M36">
        <v>26960</v>
      </c>
      <c r="N36" s="12">
        <f t="shared" si="0"/>
        <v>144320</v>
      </c>
      <c r="O36" s="5">
        <f t="shared" si="1"/>
        <v>0.57485814054997819</v>
      </c>
    </row>
    <row r="37" spans="1:15" x14ac:dyDescent="0.25">
      <c r="A37" s="55">
        <v>38231</v>
      </c>
      <c r="B37" t="s">
        <v>388</v>
      </c>
      <c r="C37">
        <v>713320</v>
      </c>
      <c r="D37">
        <v>146930</v>
      </c>
      <c r="E37">
        <v>163870</v>
      </c>
      <c r="F37">
        <v>145330</v>
      </c>
      <c r="G37">
        <v>229110</v>
      </c>
      <c r="M37">
        <v>28080</v>
      </c>
      <c r="N37" s="12">
        <f t="shared" si="0"/>
        <v>310800</v>
      </c>
      <c r="O37" s="5">
        <f t="shared" si="1"/>
        <v>0.27225838143190462</v>
      </c>
    </row>
    <row r="38" spans="1:15" x14ac:dyDescent="0.25">
      <c r="A38" s="55">
        <v>38322</v>
      </c>
      <c r="B38" t="s">
        <v>388</v>
      </c>
      <c r="C38">
        <v>813880</v>
      </c>
      <c r="D38">
        <v>66980</v>
      </c>
      <c r="E38">
        <v>293600</v>
      </c>
      <c r="F38">
        <v>160600</v>
      </c>
      <c r="G38">
        <v>252150</v>
      </c>
      <c r="M38">
        <v>40550</v>
      </c>
      <c r="N38" s="12">
        <f t="shared" si="0"/>
        <v>360580</v>
      </c>
      <c r="O38" s="5">
        <f t="shared" si="1"/>
        <v>0.16481457552655376</v>
      </c>
    </row>
    <row r="39" spans="1:15" x14ac:dyDescent="0.25">
      <c r="A39" s="55">
        <v>38412</v>
      </c>
      <c r="B39" t="s">
        <v>388</v>
      </c>
      <c r="C39">
        <v>1107270</v>
      </c>
      <c r="D39">
        <v>173950</v>
      </c>
      <c r="E39">
        <v>329830</v>
      </c>
      <c r="F39">
        <v>163460</v>
      </c>
      <c r="G39">
        <v>372880</v>
      </c>
      <c r="M39">
        <v>67150</v>
      </c>
      <c r="N39" s="12">
        <f t="shared" si="0"/>
        <v>503780</v>
      </c>
      <c r="O39" s="5">
        <f t="shared" si="1"/>
        <v>0.24722717369776204</v>
      </c>
    </row>
    <row r="40" spans="1:15" x14ac:dyDescent="0.25">
      <c r="A40" s="55">
        <v>38504</v>
      </c>
      <c r="B40" t="s">
        <v>388</v>
      </c>
      <c r="C40">
        <v>522830</v>
      </c>
      <c r="D40">
        <v>82110</v>
      </c>
      <c r="E40">
        <v>111470</v>
      </c>
      <c r="F40">
        <v>147880</v>
      </c>
      <c r="G40">
        <v>142640</v>
      </c>
      <c r="M40">
        <v>38730</v>
      </c>
      <c r="N40" s="12">
        <f t="shared" si="0"/>
        <v>193580</v>
      </c>
      <c r="O40" s="5">
        <f t="shared" si="1"/>
        <v>0.34132483370288247</v>
      </c>
    </row>
    <row r="41" spans="1:15" x14ac:dyDescent="0.25">
      <c r="A41" s="55">
        <v>38596</v>
      </c>
      <c r="B41" t="s">
        <v>388</v>
      </c>
      <c r="C41">
        <v>852590</v>
      </c>
      <c r="D41">
        <v>128720</v>
      </c>
      <c r="E41">
        <v>227790</v>
      </c>
      <c r="F41">
        <v>164880</v>
      </c>
      <c r="G41">
        <v>261520</v>
      </c>
      <c r="M41">
        <v>69680</v>
      </c>
      <c r="N41" s="12">
        <f t="shared" si="0"/>
        <v>356510</v>
      </c>
      <c r="O41" s="5">
        <f t="shared" si="1"/>
        <v>0.14707207207207218</v>
      </c>
    </row>
    <row r="42" spans="1:15" x14ac:dyDescent="0.25">
      <c r="A42" s="55">
        <v>38687</v>
      </c>
      <c r="B42" t="s">
        <v>388</v>
      </c>
      <c r="C42">
        <v>932970</v>
      </c>
      <c r="D42">
        <v>154620</v>
      </c>
      <c r="E42">
        <v>265310</v>
      </c>
      <c r="F42">
        <v>166120</v>
      </c>
      <c r="G42">
        <v>268040</v>
      </c>
      <c r="M42">
        <v>78880</v>
      </c>
      <c r="N42" s="12">
        <f t="shared" si="0"/>
        <v>419930</v>
      </c>
      <c r="O42" s="5">
        <f t="shared" si="1"/>
        <v>0.16459592878140783</v>
      </c>
    </row>
    <row r="43" spans="1:15" x14ac:dyDescent="0.25">
      <c r="A43" s="55">
        <v>38777</v>
      </c>
      <c r="B43" t="s">
        <v>388</v>
      </c>
      <c r="C43">
        <v>1333130</v>
      </c>
      <c r="D43">
        <v>194400</v>
      </c>
      <c r="E43">
        <v>408200</v>
      </c>
      <c r="F43">
        <v>171790</v>
      </c>
      <c r="G43">
        <v>440060</v>
      </c>
      <c r="M43">
        <v>118680</v>
      </c>
      <c r="N43" s="12">
        <f t="shared" si="0"/>
        <v>602600</v>
      </c>
      <c r="O43" s="5">
        <f t="shared" si="1"/>
        <v>0.19615705268172623</v>
      </c>
    </row>
    <row r="44" spans="1:15" x14ac:dyDescent="0.25">
      <c r="A44" s="55">
        <v>38869</v>
      </c>
      <c r="B44" t="s">
        <v>388</v>
      </c>
      <c r="C44">
        <v>690800</v>
      </c>
      <c r="D44">
        <v>106200</v>
      </c>
      <c r="E44">
        <v>167210</v>
      </c>
      <c r="F44">
        <v>195170</v>
      </c>
      <c r="G44">
        <v>152090</v>
      </c>
      <c r="M44">
        <v>70130</v>
      </c>
      <c r="N44" s="12">
        <f t="shared" si="0"/>
        <v>273410</v>
      </c>
      <c r="O44" s="5">
        <f t="shared" si="1"/>
        <v>0.41238764335158584</v>
      </c>
    </row>
    <row r="45" spans="1:15" x14ac:dyDescent="0.25">
      <c r="A45" s="55">
        <v>38961</v>
      </c>
      <c r="B45" t="s">
        <v>388</v>
      </c>
      <c r="C45">
        <v>1103980</v>
      </c>
      <c r="D45">
        <v>155780</v>
      </c>
      <c r="E45">
        <v>339030</v>
      </c>
      <c r="F45">
        <v>219990</v>
      </c>
      <c r="G45">
        <v>281870</v>
      </c>
      <c r="M45">
        <v>107310</v>
      </c>
      <c r="N45" s="12">
        <f t="shared" si="0"/>
        <v>494810</v>
      </c>
      <c r="O45" s="5">
        <f t="shared" si="1"/>
        <v>0.38792740736585229</v>
      </c>
    </row>
    <row r="46" spans="1:15" x14ac:dyDescent="0.25">
      <c r="A46" s="55">
        <v>39052</v>
      </c>
      <c r="B46" t="s">
        <v>388</v>
      </c>
      <c r="C46">
        <v>1270500</v>
      </c>
      <c r="D46">
        <v>202270</v>
      </c>
      <c r="E46">
        <v>432270</v>
      </c>
      <c r="F46">
        <v>221390</v>
      </c>
      <c r="G46">
        <v>284200</v>
      </c>
      <c r="M46">
        <v>130370</v>
      </c>
      <c r="N46" s="12">
        <f t="shared" si="0"/>
        <v>634540</v>
      </c>
      <c r="O46" s="5">
        <f t="shared" si="1"/>
        <v>0.51106136737075225</v>
      </c>
    </row>
    <row r="47" spans="1:15" x14ac:dyDescent="0.25">
      <c r="A47" s="55">
        <v>39142</v>
      </c>
      <c r="B47" t="s">
        <v>388</v>
      </c>
      <c r="C47">
        <v>1669840</v>
      </c>
      <c r="D47">
        <v>286680</v>
      </c>
      <c r="E47">
        <v>504670</v>
      </c>
      <c r="F47">
        <v>226720</v>
      </c>
      <c r="G47">
        <v>457970</v>
      </c>
      <c r="M47">
        <v>193800</v>
      </c>
      <c r="N47" s="12">
        <f t="shared" si="0"/>
        <v>791350</v>
      </c>
      <c r="O47" s="5">
        <f t="shared" si="1"/>
        <v>0.31322602057749749</v>
      </c>
    </row>
    <row r="48" spans="1:15" x14ac:dyDescent="0.25">
      <c r="A48" s="55">
        <v>39234</v>
      </c>
      <c r="B48" t="s">
        <v>388</v>
      </c>
      <c r="C48">
        <v>884950</v>
      </c>
      <c r="D48">
        <v>133400</v>
      </c>
      <c r="E48">
        <v>247820</v>
      </c>
      <c r="F48">
        <v>233760</v>
      </c>
      <c r="G48">
        <v>169340</v>
      </c>
      <c r="H48">
        <v>73250</v>
      </c>
      <c r="M48">
        <v>27380</v>
      </c>
      <c r="N48" s="12">
        <f t="shared" si="0"/>
        <v>381220</v>
      </c>
      <c r="O48" s="5">
        <f t="shared" si="1"/>
        <v>0.39431622837496794</v>
      </c>
    </row>
    <row r="49" spans="1:15" x14ac:dyDescent="0.25">
      <c r="A49" s="55">
        <v>39326</v>
      </c>
      <c r="B49" t="s">
        <v>388</v>
      </c>
      <c r="C49">
        <v>1349960</v>
      </c>
      <c r="D49">
        <v>221060</v>
      </c>
      <c r="E49">
        <v>453940</v>
      </c>
      <c r="F49">
        <v>247210</v>
      </c>
      <c r="G49">
        <v>279550</v>
      </c>
      <c r="H49">
        <v>110170</v>
      </c>
      <c r="M49">
        <v>38030</v>
      </c>
      <c r="N49" s="12">
        <f t="shared" si="0"/>
        <v>675000</v>
      </c>
      <c r="O49" s="5">
        <f t="shared" si="1"/>
        <v>0.36415998059861354</v>
      </c>
    </row>
    <row r="50" spans="1:15" x14ac:dyDescent="0.25">
      <c r="A50" s="55">
        <v>39417</v>
      </c>
      <c r="B50" t="s">
        <v>388</v>
      </c>
      <c r="C50">
        <v>1658540</v>
      </c>
      <c r="D50">
        <v>308220</v>
      </c>
      <c r="E50">
        <v>585220</v>
      </c>
      <c r="F50">
        <v>263570</v>
      </c>
      <c r="G50">
        <v>305960</v>
      </c>
      <c r="H50">
        <v>130760</v>
      </c>
      <c r="M50">
        <v>64810</v>
      </c>
      <c r="N50" s="12">
        <f t="shared" si="0"/>
        <v>893440</v>
      </c>
      <c r="O50" s="5">
        <f t="shared" si="1"/>
        <v>0.40801210325590187</v>
      </c>
    </row>
    <row r="51" spans="1:15" x14ac:dyDescent="0.25">
      <c r="A51" s="55">
        <v>39508</v>
      </c>
      <c r="B51" t="s">
        <v>388</v>
      </c>
      <c r="C51">
        <v>2038020</v>
      </c>
      <c r="D51">
        <v>363910</v>
      </c>
      <c r="E51">
        <v>642130</v>
      </c>
      <c r="F51">
        <v>296640</v>
      </c>
      <c r="G51">
        <v>481260</v>
      </c>
      <c r="H51">
        <v>198820</v>
      </c>
      <c r="M51">
        <v>55260</v>
      </c>
      <c r="N51" s="12">
        <f t="shared" si="0"/>
        <v>1006040</v>
      </c>
      <c r="O51" s="5">
        <f t="shared" si="1"/>
        <v>0.27129588677576288</v>
      </c>
    </row>
    <row r="52" spans="1:15" x14ac:dyDescent="0.25">
      <c r="A52" s="55">
        <v>39600</v>
      </c>
      <c r="B52" t="s">
        <v>388</v>
      </c>
      <c r="C52">
        <v>1136320</v>
      </c>
      <c r="D52">
        <v>200070</v>
      </c>
      <c r="E52">
        <v>355310</v>
      </c>
      <c r="F52">
        <v>280310</v>
      </c>
      <c r="G52">
        <v>167790</v>
      </c>
      <c r="H52">
        <v>98350</v>
      </c>
      <c r="M52">
        <v>34490</v>
      </c>
      <c r="N52" s="12">
        <f t="shared" si="0"/>
        <v>555380</v>
      </c>
      <c r="O52" s="5">
        <f t="shared" si="1"/>
        <v>0.45684906353286814</v>
      </c>
    </row>
    <row r="53" spans="1:15" x14ac:dyDescent="0.25">
      <c r="A53" s="55">
        <v>39692</v>
      </c>
      <c r="B53" t="s">
        <v>388</v>
      </c>
      <c r="C53">
        <v>1665090</v>
      </c>
      <c r="D53">
        <v>263420</v>
      </c>
      <c r="E53">
        <v>614600</v>
      </c>
      <c r="F53">
        <v>282100</v>
      </c>
      <c r="G53">
        <v>310910</v>
      </c>
      <c r="H53">
        <v>143040</v>
      </c>
      <c r="M53">
        <v>51020</v>
      </c>
      <c r="N53" s="12">
        <f t="shared" si="0"/>
        <v>878020</v>
      </c>
      <c r="O53" s="5">
        <f t="shared" si="1"/>
        <v>0.30077037037037035</v>
      </c>
    </row>
    <row r="54" spans="1:15" x14ac:dyDescent="0.25">
      <c r="A54" s="55">
        <v>39783</v>
      </c>
      <c r="B54" t="s">
        <v>388</v>
      </c>
      <c r="C54">
        <v>1466540</v>
      </c>
      <c r="D54">
        <v>244780</v>
      </c>
      <c r="E54">
        <v>470430</v>
      </c>
      <c r="F54">
        <v>265000</v>
      </c>
      <c r="G54">
        <v>292380</v>
      </c>
      <c r="H54">
        <v>152770</v>
      </c>
      <c r="M54">
        <v>41180</v>
      </c>
      <c r="N54" s="12">
        <f t="shared" si="0"/>
        <v>715210</v>
      </c>
      <c r="O54" s="5">
        <f t="shared" si="1"/>
        <v>-0.19948737464183386</v>
      </c>
    </row>
    <row r="55" spans="1:15" x14ac:dyDescent="0.25">
      <c r="A55" s="55">
        <v>39873</v>
      </c>
      <c r="B55" t="s">
        <v>388</v>
      </c>
      <c r="C55">
        <v>1785030</v>
      </c>
      <c r="D55">
        <v>352480</v>
      </c>
      <c r="E55">
        <v>693610</v>
      </c>
      <c r="F55">
        <v>171380</v>
      </c>
      <c r="G55">
        <v>315050</v>
      </c>
      <c r="H55">
        <v>215250</v>
      </c>
      <c r="M55">
        <v>37260</v>
      </c>
      <c r="N55" s="12">
        <f t="shared" si="0"/>
        <v>1046090</v>
      </c>
      <c r="O55" s="5">
        <f t="shared" si="1"/>
        <v>3.9809550316090903E-2</v>
      </c>
    </row>
    <row r="56" spans="1:15" x14ac:dyDescent="0.25">
      <c r="A56" s="55">
        <v>39965</v>
      </c>
      <c r="B56" t="s">
        <v>388</v>
      </c>
      <c r="C56">
        <v>1006480</v>
      </c>
      <c r="D56">
        <v>214370</v>
      </c>
      <c r="E56">
        <v>361870</v>
      </c>
      <c r="F56">
        <v>175620</v>
      </c>
      <c r="G56">
        <v>127880</v>
      </c>
      <c r="H56">
        <v>95540</v>
      </c>
      <c r="M56">
        <v>31200</v>
      </c>
      <c r="N56" s="12">
        <f t="shared" si="0"/>
        <v>576240</v>
      </c>
      <c r="O56" s="5">
        <f t="shared" si="1"/>
        <v>3.7559868918578321E-2</v>
      </c>
    </row>
    <row r="57" spans="1:15" x14ac:dyDescent="0.25">
      <c r="A57" s="55">
        <v>40057</v>
      </c>
      <c r="B57" t="s">
        <v>388</v>
      </c>
      <c r="C57">
        <v>1582320</v>
      </c>
      <c r="D57">
        <v>282660</v>
      </c>
      <c r="E57">
        <v>683180</v>
      </c>
      <c r="F57">
        <v>201820</v>
      </c>
      <c r="G57">
        <v>241050</v>
      </c>
      <c r="H57">
        <v>136820</v>
      </c>
      <c r="M57">
        <v>36790</v>
      </c>
      <c r="N57" s="12">
        <f t="shared" si="0"/>
        <v>965840</v>
      </c>
      <c r="O57" s="5">
        <f t="shared" si="1"/>
        <v>0.10002050067196655</v>
      </c>
    </row>
    <row r="58" spans="1:15" x14ac:dyDescent="0.25">
      <c r="A58" s="55">
        <v>40148</v>
      </c>
      <c r="B58" t="s">
        <v>388</v>
      </c>
      <c r="C58">
        <v>1572140</v>
      </c>
      <c r="D58">
        <v>297810</v>
      </c>
      <c r="E58">
        <v>637940</v>
      </c>
      <c r="F58">
        <v>208670</v>
      </c>
      <c r="G58">
        <v>261520</v>
      </c>
      <c r="H58">
        <v>138200</v>
      </c>
      <c r="M58">
        <v>28000</v>
      </c>
      <c r="N58" s="12">
        <f t="shared" si="0"/>
        <v>935750</v>
      </c>
      <c r="O58" s="5">
        <f t="shared" si="1"/>
        <v>0.30835698606003836</v>
      </c>
    </row>
    <row r="59" spans="1:15" x14ac:dyDescent="0.25">
      <c r="A59" s="55">
        <v>40238</v>
      </c>
      <c r="B59" t="s">
        <v>388</v>
      </c>
      <c r="C59">
        <v>2084350</v>
      </c>
      <c r="D59">
        <v>428300</v>
      </c>
      <c r="E59">
        <v>764260</v>
      </c>
      <c r="F59">
        <v>247130</v>
      </c>
      <c r="G59">
        <v>405760</v>
      </c>
      <c r="H59">
        <v>213660</v>
      </c>
      <c r="M59">
        <v>25240</v>
      </c>
      <c r="N59" s="12">
        <f t="shared" si="0"/>
        <v>1192560</v>
      </c>
      <c r="O59" s="5">
        <f t="shared" si="1"/>
        <v>0.14001663336806591</v>
      </c>
    </row>
    <row r="60" spans="1:15" x14ac:dyDescent="0.25">
      <c r="A60" s="55">
        <v>40330</v>
      </c>
      <c r="B60" t="s">
        <v>388</v>
      </c>
      <c r="C60">
        <v>1294780</v>
      </c>
      <c r="D60">
        <v>244020</v>
      </c>
      <c r="E60">
        <v>447530</v>
      </c>
      <c r="F60">
        <v>284870</v>
      </c>
      <c r="G60">
        <v>194400</v>
      </c>
      <c r="H60">
        <v>104240</v>
      </c>
      <c r="M60">
        <v>19720</v>
      </c>
      <c r="N60" s="12">
        <f t="shared" si="0"/>
        <v>691550</v>
      </c>
      <c r="O60" s="5">
        <f t="shared" si="1"/>
        <v>0.20010759405803147</v>
      </c>
    </row>
    <row r="61" spans="1:15" x14ac:dyDescent="0.25">
      <c r="A61" s="55">
        <v>40422</v>
      </c>
      <c r="B61" t="s">
        <v>388</v>
      </c>
      <c r="C61">
        <v>1949190</v>
      </c>
      <c r="D61">
        <v>320780</v>
      </c>
      <c r="E61">
        <v>784080</v>
      </c>
      <c r="F61">
        <v>325640</v>
      </c>
      <c r="G61">
        <v>326180</v>
      </c>
      <c r="H61">
        <v>165120</v>
      </c>
      <c r="M61">
        <v>27390</v>
      </c>
      <c r="N61" s="12">
        <f t="shared" si="0"/>
        <v>1104860</v>
      </c>
      <c r="O61" s="5">
        <f t="shared" si="1"/>
        <v>0.14393688395593474</v>
      </c>
    </row>
    <row r="62" spans="1:15" x14ac:dyDescent="0.25">
      <c r="A62" s="55">
        <v>40513</v>
      </c>
      <c r="B62" t="s">
        <v>388</v>
      </c>
      <c r="C62">
        <v>2033850</v>
      </c>
      <c r="D62">
        <v>334480</v>
      </c>
      <c r="E62">
        <v>794540</v>
      </c>
      <c r="F62">
        <v>360980</v>
      </c>
      <c r="G62">
        <v>340160</v>
      </c>
      <c r="H62">
        <v>174050</v>
      </c>
      <c r="M62">
        <v>29640</v>
      </c>
      <c r="N62" s="12">
        <f t="shared" si="0"/>
        <v>1129020</v>
      </c>
      <c r="O62" s="5">
        <f t="shared" si="1"/>
        <v>0.2065402083889929</v>
      </c>
    </row>
    <row r="63" spans="1:15" x14ac:dyDescent="0.25">
      <c r="A63" s="55">
        <v>40603</v>
      </c>
      <c r="B63" t="s">
        <v>388</v>
      </c>
      <c r="C63">
        <v>2652900</v>
      </c>
      <c r="D63">
        <v>491740</v>
      </c>
      <c r="E63">
        <v>960730</v>
      </c>
      <c r="F63">
        <v>386640</v>
      </c>
      <c r="G63">
        <v>516270</v>
      </c>
      <c r="H63">
        <v>266750</v>
      </c>
      <c r="M63">
        <v>30770</v>
      </c>
      <c r="N63" s="12">
        <f t="shared" si="0"/>
        <v>1452470</v>
      </c>
      <c r="O63" s="5">
        <f t="shared" si="1"/>
        <v>0.21794291272556521</v>
      </c>
    </row>
    <row r="64" spans="1:15" x14ac:dyDescent="0.25">
      <c r="A64" s="55">
        <v>40695</v>
      </c>
      <c r="B64" t="s">
        <v>388</v>
      </c>
      <c r="C64">
        <v>1360020</v>
      </c>
      <c r="D64">
        <v>248770</v>
      </c>
      <c r="E64">
        <v>322980</v>
      </c>
      <c r="F64">
        <v>392270</v>
      </c>
      <c r="G64">
        <v>239460</v>
      </c>
      <c r="H64">
        <v>136670</v>
      </c>
      <c r="M64">
        <v>19870</v>
      </c>
      <c r="N64" s="12">
        <f t="shared" si="0"/>
        <v>571750</v>
      </c>
      <c r="O64" s="5">
        <f t="shared" si="1"/>
        <v>-0.17323403947653826</v>
      </c>
    </row>
    <row r="65" spans="1:15" x14ac:dyDescent="0.25">
      <c r="A65" s="55">
        <v>40787</v>
      </c>
      <c r="B65" t="s">
        <v>388</v>
      </c>
      <c r="C65">
        <v>2333510</v>
      </c>
      <c r="D65">
        <v>413720</v>
      </c>
      <c r="E65">
        <v>950770</v>
      </c>
      <c r="F65">
        <v>355810</v>
      </c>
      <c r="G65">
        <v>353690</v>
      </c>
      <c r="H65">
        <v>233820</v>
      </c>
      <c r="M65">
        <v>25700</v>
      </c>
      <c r="N65" s="12">
        <f t="shared" si="0"/>
        <v>1364490</v>
      </c>
      <c r="O65" s="5">
        <f t="shared" si="1"/>
        <v>0.23498904838622092</v>
      </c>
    </row>
    <row r="66" spans="1:15" x14ac:dyDescent="0.25">
      <c r="A66" s="55">
        <v>40878</v>
      </c>
      <c r="B66" t="s">
        <v>388</v>
      </c>
      <c r="C66">
        <v>2229940</v>
      </c>
      <c r="D66">
        <v>384520</v>
      </c>
      <c r="E66">
        <v>874620</v>
      </c>
      <c r="F66">
        <v>372000</v>
      </c>
      <c r="G66">
        <v>337490</v>
      </c>
      <c r="H66">
        <v>238110</v>
      </c>
      <c r="M66">
        <v>23200</v>
      </c>
      <c r="N66" s="12">
        <f t="shared" si="0"/>
        <v>1259140</v>
      </c>
      <c r="O66" s="5">
        <f t="shared" si="1"/>
        <v>0.11525039414713656</v>
      </c>
    </row>
    <row r="67" spans="1:15" x14ac:dyDescent="0.25">
      <c r="A67" s="55">
        <v>40969</v>
      </c>
      <c r="B67" t="s">
        <v>388</v>
      </c>
      <c r="C67">
        <v>2965510</v>
      </c>
      <c r="D67">
        <v>598240</v>
      </c>
      <c r="E67">
        <v>1079790</v>
      </c>
      <c r="F67">
        <v>373200</v>
      </c>
      <c r="G67">
        <v>518370</v>
      </c>
      <c r="H67">
        <v>366490</v>
      </c>
      <c r="M67">
        <v>29420</v>
      </c>
      <c r="N67" s="12">
        <f t="shared" si="0"/>
        <v>1678030</v>
      </c>
      <c r="O67" s="5">
        <f t="shared" si="1"/>
        <v>0.15529408524788813</v>
      </c>
    </row>
    <row r="68" spans="1:15" x14ac:dyDescent="0.25">
      <c r="A68" s="55">
        <v>41061</v>
      </c>
      <c r="B68" t="s">
        <v>388</v>
      </c>
      <c r="C68">
        <v>1699940</v>
      </c>
      <c r="D68">
        <v>348760</v>
      </c>
      <c r="E68">
        <v>494050</v>
      </c>
      <c r="F68">
        <v>387550</v>
      </c>
      <c r="G68">
        <v>258730</v>
      </c>
      <c r="H68">
        <v>192230</v>
      </c>
      <c r="M68">
        <v>18620</v>
      </c>
      <c r="N68" s="12">
        <f t="shared" si="0"/>
        <v>842810</v>
      </c>
      <c r="O68" s="5">
        <f t="shared" si="1"/>
        <v>0.47408832531700917</v>
      </c>
    </row>
    <row r="69" spans="1:15" x14ac:dyDescent="0.25">
      <c r="A69" s="55">
        <v>41153</v>
      </c>
      <c r="B69" t="s">
        <v>388</v>
      </c>
      <c r="C69">
        <v>2549030</v>
      </c>
      <c r="D69">
        <v>477220</v>
      </c>
      <c r="E69">
        <v>935600</v>
      </c>
      <c r="F69">
        <v>398020</v>
      </c>
      <c r="G69">
        <v>415510</v>
      </c>
      <c r="H69">
        <v>298800</v>
      </c>
      <c r="M69">
        <v>23880</v>
      </c>
      <c r="N69" s="12">
        <f t="shared" ref="N69:N122" si="2">D69+E69</f>
        <v>1412820</v>
      </c>
      <c r="O69" s="5">
        <f t="shared" si="1"/>
        <v>3.5419827188180264E-2</v>
      </c>
    </row>
    <row r="70" spans="1:15" x14ac:dyDescent="0.25">
      <c r="A70" s="55">
        <v>41244</v>
      </c>
      <c r="B70" t="s">
        <v>388</v>
      </c>
      <c r="C70">
        <v>2564480</v>
      </c>
      <c r="D70">
        <v>456750</v>
      </c>
      <c r="E70">
        <v>946610</v>
      </c>
      <c r="F70">
        <v>402240</v>
      </c>
      <c r="G70">
        <v>417870</v>
      </c>
      <c r="H70">
        <v>318240</v>
      </c>
      <c r="M70">
        <v>22770</v>
      </c>
      <c r="N70" s="12">
        <f t="shared" si="2"/>
        <v>1403360</v>
      </c>
      <c r="O70" s="5">
        <f t="shared" si="1"/>
        <v>0.11453849452801124</v>
      </c>
    </row>
    <row r="71" spans="1:15" x14ac:dyDescent="0.25">
      <c r="A71" s="55">
        <v>41334</v>
      </c>
      <c r="B71" t="s">
        <v>388</v>
      </c>
      <c r="C71">
        <v>3548890</v>
      </c>
      <c r="D71">
        <v>685700</v>
      </c>
      <c r="E71">
        <v>1187000</v>
      </c>
      <c r="F71">
        <v>465650</v>
      </c>
      <c r="G71">
        <v>666340</v>
      </c>
      <c r="H71">
        <v>516740</v>
      </c>
      <c r="M71">
        <v>27460</v>
      </c>
      <c r="N71" s="12">
        <f t="shared" si="2"/>
        <v>1872700</v>
      </c>
      <c r="O71" s="5">
        <f t="shared" si="1"/>
        <v>0.11601103675142865</v>
      </c>
    </row>
    <row r="72" spans="1:15" x14ac:dyDescent="0.25">
      <c r="A72" s="55">
        <v>41426</v>
      </c>
      <c r="B72" t="s">
        <v>388</v>
      </c>
      <c r="C72">
        <v>1770660</v>
      </c>
      <c r="D72">
        <v>402900</v>
      </c>
      <c r="E72">
        <v>507280</v>
      </c>
      <c r="F72">
        <v>406450</v>
      </c>
      <c r="G72">
        <v>211290</v>
      </c>
      <c r="H72">
        <v>222770</v>
      </c>
      <c r="M72">
        <v>19970</v>
      </c>
      <c r="N72" s="12">
        <f t="shared" si="2"/>
        <v>910180</v>
      </c>
      <c r="O72" s="5">
        <f t="shared" si="1"/>
        <v>7.993497941410288E-2</v>
      </c>
    </row>
    <row r="73" spans="1:15" x14ac:dyDescent="0.25">
      <c r="A73" s="55">
        <v>41518</v>
      </c>
      <c r="B73" t="s">
        <v>388</v>
      </c>
      <c r="C73">
        <v>2811060</v>
      </c>
      <c r="D73">
        <v>574830</v>
      </c>
      <c r="E73">
        <v>1030000</v>
      </c>
      <c r="F73">
        <v>423820</v>
      </c>
      <c r="G73">
        <v>407990</v>
      </c>
      <c r="H73">
        <v>348250</v>
      </c>
      <c r="M73">
        <v>26170</v>
      </c>
      <c r="N73" s="12">
        <f t="shared" si="2"/>
        <v>1604830</v>
      </c>
      <c r="O73" s="5">
        <f t="shared" ref="O73:O122" si="3">N73/N69-1</f>
        <v>0.1359054939765858</v>
      </c>
    </row>
    <row r="74" spans="1:15" x14ac:dyDescent="0.25">
      <c r="A74" s="55">
        <v>41609</v>
      </c>
      <c r="B74" t="s">
        <v>388</v>
      </c>
      <c r="C74">
        <v>2855380</v>
      </c>
      <c r="D74">
        <v>558890</v>
      </c>
      <c r="E74">
        <v>1067190</v>
      </c>
      <c r="F74">
        <v>408650</v>
      </c>
      <c r="G74">
        <v>397600</v>
      </c>
      <c r="H74">
        <v>398260</v>
      </c>
      <c r="M74">
        <v>24790</v>
      </c>
      <c r="N74" s="12">
        <f t="shared" si="2"/>
        <v>1626080</v>
      </c>
      <c r="O74" s="5">
        <f t="shared" si="3"/>
        <v>0.15870482271120734</v>
      </c>
    </row>
    <row r="75" spans="1:15" x14ac:dyDescent="0.25">
      <c r="A75" s="55">
        <v>41699</v>
      </c>
      <c r="B75" t="s">
        <v>388</v>
      </c>
      <c r="C75">
        <v>3947250</v>
      </c>
      <c r="D75">
        <v>841550</v>
      </c>
      <c r="E75">
        <v>1342310</v>
      </c>
      <c r="F75">
        <v>481930</v>
      </c>
      <c r="G75">
        <v>685090</v>
      </c>
      <c r="H75">
        <v>578500</v>
      </c>
      <c r="M75">
        <v>17870</v>
      </c>
      <c r="N75" s="12">
        <f t="shared" si="2"/>
        <v>2183860</v>
      </c>
      <c r="O75" s="5">
        <f t="shared" si="3"/>
        <v>0.1661558178031719</v>
      </c>
    </row>
    <row r="76" spans="1:15" x14ac:dyDescent="0.25">
      <c r="A76" s="55">
        <v>41791</v>
      </c>
      <c r="B76" t="s">
        <v>388</v>
      </c>
      <c r="C76">
        <v>1830280</v>
      </c>
      <c r="D76">
        <v>463980</v>
      </c>
      <c r="E76">
        <v>504470</v>
      </c>
      <c r="F76">
        <v>386490</v>
      </c>
      <c r="G76">
        <v>184030</v>
      </c>
      <c r="H76">
        <v>266280</v>
      </c>
      <c r="M76">
        <v>25030</v>
      </c>
      <c r="N76" s="12">
        <f t="shared" si="2"/>
        <v>968450</v>
      </c>
      <c r="O76" s="5">
        <f t="shared" si="3"/>
        <v>6.4020303676195933E-2</v>
      </c>
    </row>
    <row r="77" spans="1:15" x14ac:dyDescent="0.25">
      <c r="A77" s="55">
        <v>41883</v>
      </c>
      <c r="B77" t="s">
        <v>388</v>
      </c>
      <c r="C77">
        <v>3075900</v>
      </c>
      <c r="D77">
        <v>630140</v>
      </c>
      <c r="E77">
        <v>1118220</v>
      </c>
      <c r="F77">
        <v>487590</v>
      </c>
      <c r="G77">
        <v>421440</v>
      </c>
      <c r="H77">
        <v>385730</v>
      </c>
      <c r="M77">
        <v>32780</v>
      </c>
      <c r="N77" s="12">
        <f t="shared" si="2"/>
        <v>1748360</v>
      </c>
      <c r="O77" s="5">
        <f t="shared" si="3"/>
        <v>8.9436264277213073E-2</v>
      </c>
    </row>
    <row r="78" spans="1:15" x14ac:dyDescent="0.25">
      <c r="A78" s="55">
        <v>41974</v>
      </c>
      <c r="B78" t="s">
        <v>388</v>
      </c>
      <c r="C78">
        <v>3050680</v>
      </c>
      <c r="D78">
        <v>571440</v>
      </c>
      <c r="E78">
        <v>1153510</v>
      </c>
      <c r="F78">
        <v>481880</v>
      </c>
      <c r="G78">
        <v>413420</v>
      </c>
      <c r="H78">
        <v>399950</v>
      </c>
      <c r="M78">
        <v>30480</v>
      </c>
      <c r="N78" s="12">
        <f t="shared" si="2"/>
        <v>1724950</v>
      </c>
      <c r="O78" s="5">
        <f t="shared" si="3"/>
        <v>6.0802666535471728E-2</v>
      </c>
    </row>
    <row r="79" spans="1:15" x14ac:dyDescent="0.25">
      <c r="A79" s="55">
        <v>42064</v>
      </c>
      <c r="B79" t="s">
        <v>388</v>
      </c>
      <c r="C79">
        <v>4491980</v>
      </c>
      <c r="D79">
        <v>917780</v>
      </c>
      <c r="E79">
        <v>1513050</v>
      </c>
      <c r="F79">
        <v>524200</v>
      </c>
      <c r="G79">
        <v>880940</v>
      </c>
      <c r="H79">
        <v>627730</v>
      </c>
      <c r="M79">
        <v>28280</v>
      </c>
      <c r="N79" s="12">
        <f t="shared" si="2"/>
        <v>2430830</v>
      </c>
      <c r="O79" s="5">
        <f t="shared" si="3"/>
        <v>0.11308875111041927</v>
      </c>
    </row>
    <row r="80" spans="1:15" x14ac:dyDescent="0.25">
      <c r="A80" s="55">
        <v>42156</v>
      </c>
      <c r="B80" t="s">
        <v>388</v>
      </c>
      <c r="C80">
        <v>2151130</v>
      </c>
      <c r="D80">
        <v>450700</v>
      </c>
      <c r="E80">
        <v>520550</v>
      </c>
      <c r="F80">
        <v>471570</v>
      </c>
      <c r="G80">
        <v>375450</v>
      </c>
      <c r="H80">
        <v>304130</v>
      </c>
      <c r="M80">
        <v>28730</v>
      </c>
      <c r="N80" s="12">
        <f t="shared" si="2"/>
        <v>971250</v>
      </c>
      <c r="O80" s="5">
        <f t="shared" si="3"/>
        <v>2.8912179255511372E-3</v>
      </c>
    </row>
    <row r="81" spans="1:15" x14ac:dyDescent="0.25">
      <c r="A81" s="55">
        <v>42248</v>
      </c>
      <c r="B81" t="s">
        <v>388</v>
      </c>
      <c r="C81">
        <v>3817710</v>
      </c>
      <c r="D81">
        <v>773540</v>
      </c>
      <c r="E81">
        <v>1305800</v>
      </c>
      <c r="F81">
        <v>564680</v>
      </c>
      <c r="G81">
        <v>654630</v>
      </c>
      <c r="H81">
        <v>483220</v>
      </c>
      <c r="M81">
        <v>35840</v>
      </c>
      <c r="N81" s="12">
        <f t="shared" si="2"/>
        <v>2079340</v>
      </c>
      <c r="O81" s="5">
        <f t="shared" si="3"/>
        <v>0.18930883799675113</v>
      </c>
    </row>
    <row r="82" spans="1:15" x14ac:dyDescent="0.25">
      <c r="A82" s="55">
        <v>42339</v>
      </c>
      <c r="B82" t="s">
        <v>388</v>
      </c>
      <c r="C82">
        <v>3663450</v>
      </c>
      <c r="D82">
        <v>636810</v>
      </c>
      <c r="E82">
        <v>1230310</v>
      </c>
      <c r="F82">
        <v>558590</v>
      </c>
      <c r="G82">
        <v>684120</v>
      </c>
      <c r="H82">
        <v>521890</v>
      </c>
      <c r="M82">
        <v>31730</v>
      </c>
      <c r="N82" s="12">
        <f t="shared" si="2"/>
        <v>1867120</v>
      </c>
      <c r="O82" s="5">
        <f t="shared" si="3"/>
        <v>8.241978028348651E-2</v>
      </c>
    </row>
    <row r="83" spans="1:15" x14ac:dyDescent="0.25">
      <c r="A83" s="55">
        <v>42430</v>
      </c>
      <c r="B83" t="s">
        <v>388</v>
      </c>
      <c r="C83">
        <v>4924190</v>
      </c>
      <c r="D83">
        <v>942850</v>
      </c>
      <c r="E83">
        <v>1475620</v>
      </c>
      <c r="F83">
        <v>508540</v>
      </c>
      <c r="G83">
        <v>1157290</v>
      </c>
      <c r="H83">
        <v>804910</v>
      </c>
      <c r="M83">
        <v>34980</v>
      </c>
      <c r="N83" s="12">
        <f t="shared" si="2"/>
        <v>2418470</v>
      </c>
      <c r="O83" s="5">
        <f t="shared" si="3"/>
        <v>-5.0846830095070406E-3</v>
      </c>
    </row>
    <row r="84" spans="1:15" x14ac:dyDescent="0.25">
      <c r="A84" s="55">
        <v>42522</v>
      </c>
      <c r="B84" t="s">
        <v>388</v>
      </c>
      <c r="C84">
        <v>2808530</v>
      </c>
      <c r="D84">
        <v>691400</v>
      </c>
      <c r="E84">
        <v>541100</v>
      </c>
      <c r="F84">
        <v>555280</v>
      </c>
      <c r="G84">
        <v>602730</v>
      </c>
      <c r="H84">
        <v>390860</v>
      </c>
      <c r="I84">
        <v>0</v>
      </c>
      <c r="J84">
        <v>0</v>
      </c>
      <c r="K84">
        <v>0</v>
      </c>
      <c r="L84">
        <v>0</v>
      </c>
      <c r="M84">
        <v>27160</v>
      </c>
      <c r="N84" s="12">
        <f t="shared" si="2"/>
        <v>1232500</v>
      </c>
      <c r="O84" s="5">
        <f t="shared" si="3"/>
        <v>0.26898326898326896</v>
      </c>
    </row>
    <row r="85" spans="1:15" x14ac:dyDescent="0.25">
      <c r="A85" s="55">
        <v>42614</v>
      </c>
      <c r="B85" t="s">
        <v>388</v>
      </c>
      <c r="C85">
        <v>4148400</v>
      </c>
      <c r="D85">
        <v>750930</v>
      </c>
      <c r="E85">
        <v>1326790</v>
      </c>
      <c r="F85">
        <v>535590</v>
      </c>
      <c r="G85">
        <v>920740</v>
      </c>
      <c r="H85">
        <v>575870</v>
      </c>
      <c r="I85">
        <v>0</v>
      </c>
      <c r="J85">
        <v>0</v>
      </c>
      <c r="K85">
        <v>0</v>
      </c>
      <c r="L85">
        <v>0</v>
      </c>
      <c r="M85">
        <v>38480</v>
      </c>
      <c r="N85" s="12">
        <f t="shared" si="2"/>
        <v>2077720</v>
      </c>
      <c r="O85" s="5">
        <f t="shared" si="3"/>
        <v>-7.7909336616421854E-4</v>
      </c>
    </row>
    <row r="86" spans="1:15" x14ac:dyDescent="0.25">
      <c r="A86" s="55">
        <v>42705</v>
      </c>
      <c r="B86" t="s">
        <v>388</v>
      </c>
      <c r="C86">
        <v>4433940</v>
      </c>
      <c r="D86">
        <v>800080</v>
      </c>
      <c r="E86">
        <v>1334910</v>
      </c>
      <c r="F86">
        <v>582070</v>
      </c>
      <c r="G86">
        <v>939880</v>
      </c>
      <c r="H86">
        <v>669730</v>
      </c>
      <c r="I86">
        <v>0</v>
      </c>
      <c r="J86">
        <v>0</v>
      </c>
      <c r="K86">
        <v>0</v>
      </c>
      <c r="L86">
        <v>0</v>
      </c>
      <c r="M86">
        <v>107270</v>
      </c>
      <c r="N86" s="12">
        <f t="shared" si="2"/>
        <v>2134990</v>
      </c>
      <c r="O86" s="5">
        <f t="shared" si="3"/>
        <v>0.14346694374223401</v>
      </c>
    </row>
    <row r="87" spans="1:15" x14ac:dyDescent="0.25">
      <c r="A87" s="55">
        <v>42795</v>
      </c>
      <c r="B87" t="s">
        <v>388</v>
      </c>
      <c r="C87">
        <v>5767350</v>
      </c>
      <c r="D87">
        <v>1163510</v>
      </c>
      <c r="E87">
        <v>1646440</v>
      </c>
      <c r="F87">
        <v>580760</v>
      </c>
      <c r="G87">
        <v>1341610</v>
      </c>
      <c r="H87">
        <v>908530</v>
      </c>
      <c r="I87">
        <v>0</v>
      </c>
      <c r="J87">
        <v>0</v>
      </c>
      <c r="K87">
        <v>0</v>
      </c>
      <c r="L87">
        <v>0</v>
      </c>
      <c r="M87">
        <v>126500</v>
      </c>
      <c r="N87" s="12">
        <f t="shared" si="2"/>
        <v>2809950</v>
      </c>
      <c r="O87" s="5">
        <f t="shared" si="3"/>
        <v>0.16187093492993498</v>
      </c>
    </row>
    <row r="88" spans="1:15" x14ac:dyDescent="0.25">
      <c r="A88" s="55">
        <v>42887</v>
      </c>
      <c r="B88" t="s">
        <v>388</v>
      </c>
      <c r="C88">
        <v>3234200</v>
      </c>
      <c r="D88">
        <v>764970</v>
      </c>
      <c r="E88">
        <v>672590</v>
      </c>
      <c r="F88">
        <v>638590</v>
      </c>
      <c r="G88">
        <v>646730</v>
      </c>
      <c r="H88">
        <v>470480</v>
      </c>
      <c r="I88">
        <v>0</v>
      </c>
      <c r="J88">
        <v>0</v>
      </c>
      <c r="K88">
        <v>0</v>
      </c>
      <c r="L88">
        <v>0</v>
      </c>
      <c r="M88">
        <v>40840</v>
      </c>
      <c r="N88" s="12">
        <f t="shared" si="2"/>
        <v>1437560</v>
      </c>
      <c r="O88" s="5">
        <f t="shared" si="3"/>
        <v>0.16637728194726176</v>
      </c>
    </row>
    <row r="89" spans="1:15" x14ac:dyDescent="0.25">
      <c r="A89" s="55">
        <v>42979</v>
      </c>
      <c r="B89" t="s">
        <v>388</v>
      </c>
      <c r="C89">
        <v>5104200</v>
      </c>
      <c r="D89">
        <v>913540</v>
      </c>
      <c r="E89">
        <v>1406450</v>
      </c>
      <c r="F89">
        <v>232010</v>
      </c>
      <c r="G89">
        <v>653000</v>
      </c>
      <c r="H89">
        <v>288750</v>
      </c>
      <c r="I89">
        <v>303980</v>
      </c>
      <c r="J89">
        <v>0</v>
      </c>
      <c r="K89">
        <v>1013470</v>
      </c>
      <c r="L89">
        <v>157730</v>
      </c>
      <c r="M89">
        <v>135270</v>
      </c>
      <c r="N89" s="12">
        <f t="shared" si="2"/>
        <v>2319990</v>
      </c>
      <c r="O89" s="5">
        <f t="shared" si="3"/>
        <v>0.11660377721733428</v>
      </c>
    </row>
    <row r="90" spans="1:15" x14ac:dyDescent="0.25">
      <c r="A90" s="55">
        <v>43070</v>
      </c>
      <c r="B90" t="s">
        <v>388</v>
      </c>
      <c r="C90">
        <v>5027260</v>
      </c>
      <c r="D90">
        <v>944690</v>
      </c>
      <c r="E90">
        <v>1672120</v>
      </c>
      <c r="F90">
        <v>230920</v>
      </c>
      <c r="G90">
        <v>530710</v>
      </c>
      <c r="H90">
        <v>40070</v>
      </c>
      <c r="I90">
        <v>792410</v>
      </c>
      <c r="J90">
        <v>3120</v>
      </c>
      <c r="K90">
        <v>541390</v>
      </c>
      <c r="L90">
        <v>230330</v>
      </c>
      <c r="M90">
        <v>41500</v>
      </c>
      <c r="N90" s="12">
        <f t="shared" si="2"/>
        <v>2616810</v>
      </c>
      <c r="O90" s="5">
        <f t="shared" si="3"/>
        <v>0.22567787202750367</v>
      </c>
    </row>
    <row r="91" spans="1:15" x14ac:dyDescent="0.25">
      <c r="A91" s="55">
        <v>43160</v>
      </c>
      <c r="B91" t="s">
        <v>388</v>
      </c>
      <c r="C91">
        <v>5824430</v>
      </c>
      <c r="D91">
        <v>1458830</v>
      </c>
      <c r="E91">
        <v>1960860</v>
      </c>
      <c r="F91">
        <v>188780</v>
      </c>
      <c r="G91">
        <v>755920</v>
      </c>
      <c r="H91">
        <v>12990</v>
      </c>
      <c r="I91">
        <v>936220</v>
      </c>
      <c r="J91">
        <v>13230</v>
      </c>
      <c r="K91">
        <v>212020</v>
      </c>
      <c r="L91">
        <v>238060</v>
      </c>
      <c r="M91">
        <v>47520</v>
      </c>
      <c r="N91" s="12">
        <f t="shared" si="2"/>
        <v>3419690</v>
      </c>
      <c r="O91" s="5">
        <f t="shared" si="3"/>
        <v>0.21699318493211628</v>
      </c>
    </row>
    <row r="92" spans="1:15" x14ac:dyDescent="0.25">
      <c r="A92" s="55">
        <v>43252</v>
      </c>
      <c r="B92" t="s">
        <v>388</v>
      </c>
      <c r="C92">
        <v>3950380</v>
      </c>
      <c r="D92">
        <v>862970</v>
      </c>
      <c r="E92">
        <v>664270</v>
      </c>
      <c r="F92">
        <v>337790</v>
      </c>
      <c r="G92">
        <v>400520</v>
      </c>
      <c r="H92">
        <v>32120</v>
      </c>
      <c r="I92">
        <v>911440</v>
      </c>
      <c r="J92">
        <v>2060</v>
      </c>
      <c r="K92">
        <v>471400</v>
      </c>
      <c r="L92">
        <v>237200</v>
      </c>
      <c r="M92">
        <v>30610</v>
      </c>
      <c r="N92" s="12">
        <f t="shared" si="2"/>
        <v>1527240</v>
      </c>
      <c r="O92" s="5">
        <f t="shared" si="3"/>
        <v>6.2383483124182737E-2</v>
      </c>
    </row>
    <row r="93" spans="1:15" x14ac:dyDescent="0.25">
      <c r="A93" s="55">
        <v>43344</v>
      </c>
      <c r="B93" t="s">
        <v>388</v>
      </c>
      <c r="C93">
        <v>5107610</v>
      </c>
      <c r="D93">
        <v>1093060</v>
      </c>
      <c r="E93">
        <v>1773150</v>
      </c>
      <c r="F93">
        <v>306770</v>
      </c>
      <c r="G93">
        <v>605380</v>
      </c>
      <c r="H93">
        <v>14950</v>
      </c>
      <c r="I93">
        <v>1238020</v>
      </c>
      <c r="J93">
        <v>5990</v>
      </c>
      <c r="K93">
        <v>-199510</v>
      </c>
      <c r="L93">
        <v>232180</v>
      </c>
      <c r="M93">
        <v>37620</v>
      </c>
      <c r="N93" s="12">
        <f t="shared" si="2"/>
        <v>2866210</v>
      </c>
      <c r="O93" s="5">
        <f t="shared" si="3"/>
        <v>0.23544067000288793</v>
      </c>
    </row>
    <row r="94" spans="1:15" x14ac:dyDescent="0.25">
      <c r="A94" s="55">
        <v>43435</v>
      </c>
      <c r="B94" t="s">
        <v>388</v>
      </c>
      <c r="C94">
        <v>5186520</v>
      </c>
      <c r="D94">
        <v>1065610</v>
      </c>
      <c r="E94">
        <v>1837390</v>
      </c>
      <c r="F94">
        <v>325910</v>
      </c>
      <c r="G94">
        <v>557640</v>
      </c>
      <c r="H94">
        <v>10600</v>
      </c>
      <c r="I94">
        <v>1254240</v>
      </c>
      <c r="J94">
        <v>7870</v>
      </c>
      <c r="K94">
        <v>-145460</v>
      </c>
      <c r="L94">
        <v>233600</v>
      </c>
      <c r="M94">
        <v>39120</v>
      </c>
      <c r="N94" s="12">
        <f t="shared" si="2"/>
        <v>2903000</v>
      </c>
      <c r="O94" s="5">
        <f t="shared" si="3"/>
        <v>0.1093659837741372</v>
      </c>
    </row>
    <row r="95" spans="1:15" x14ac:dyDescent="0.25">
      <c r="A95" s="55">
        <v>43525</v>
      </c>
      <c r="B95" t="s">
        <v>388</v>
      </c>
      <c r="C95">
        <v>6560140</v>
      </c>
      <c r="D95">
        <v>1594880</v>
      </c>
      <c r="E95">
        <v>2360910</v>
      </c>
      <c r="F95">
        <v>207660</v>
      </c>
      <c r="G95">
        <v>746380</v>
      </c>
      <c r="H95">
        <v>11370</v>
      </c>
      <c r="I95">
        <v>1171640</v>
      </c>
      <c r="J95">
        <v>11870</v>
      </c>
      <c r="K95">
        <v>163010</v>
      </c>
      <c r="L95">
        <v>247830</v>
      </c>
      <c r="M95">
        <v>44590</v>
      </c>
      <c r="N95" s="12">
        <f t="shared" si="2"/>
        <v>3955790</v>
      </c>
      <c r="O95" s="5">
        <f t="shared" si="3"/>
        <v>0.15676859598384651</v>
      </c>
    </row>
    <row r="96" spans="1:15" x14ac:dyDescent="0.25">
      <c r="A96" s="55">
        <v>43617</v>
      </c>
      <c r="B96" t="s">
        <v>388</v>
      </c>
      <c r="C96">
        <v>4004210</v>
      </c>
      <c r="D96">
        <v>969270</v>
      </c>
      <c r="E96">
        <v>706400</v>
      </c>
      <c r="F96">
        <v>394800</v>
      </c>
      <c r="G96">
        <v>369510</v>
      </c>
      <c r="H96">
        <v>6480</v>
      </c>
      <c r="I96">
        <v>1168050</v>
      </c>
      <c r="J96">
        <v>5130</v>
      </c>
      <c r="K96">
        <v>106700</v>
      </c>
      <c r="L96">
        <v>246130</v>
      </c>
      <c r="M96">
        <v>31740</v>
      </c>
      <c r="N96" s="12">
        <f t="shared" si="2"/>
        <v>1675670</v>
      </c>
      <c r="O96" s="5">
        <f t="shared" si="3"/>
        <v>9.7188392132212309E-2</v>
      </c>
    </row>
    <row r="97" spans="1:15" x14ac:dyDescent="0.25">
      <c r="A97" s="55">
        <v>43709</v>
      </c>
      <c r="B97" t="s">
        <v>388</v>
      </c>
      <c r="C97">
        <v>5190490</v>
      </c>
      <c r="D97">
        <v>1160770</v>
      </c>
      <c r="E97">
        <v>1786870</v>
      </c>
      <c r="F97">
        <v>323580</v>
      </c>
      <c r="G97">
        <v>589790</v>
      </c>
      <c r="H97">
        <v>-60</v>
      </c>
      <c r="I97">
        <v>1307720</v>
      </c>
      <c r="J97">
        <v>7960</v>
      </c>
      <c r="K97">
        <v>-244980</v>
      </c>
      <c r="L97">
        <v>221530</v>
      </c>
      <c r="M97">
        <v>37310</v>
      </c>
      <c r="N97" s="12">
        <f t="shared" si="2"/>
        <v>2947640</v>
      </c>
      <c r="O97" s="5">
        <f t="shared" si="3"/>
        <v>2.8410339786687056E-2</v>
      </c>
    </row>
    <row r="98" spans="1:15" x14ac:dyDescent="0.25">
      <c r="A98" s="55">
        <v>43800</v>
      </c>
      <c r="B98" t="s">
        <v>388</v>
      </c>
      <c r="C98">
        <v>4635650</v>
      </c>
      <c r="D98">
        <v>1046480</v>
      </c>
      <c r="E98">
        <v>1202060</v>
      </c>
      <c r="F98">
        <v>133160</v>
      </c>
      <c r="G98">
        <v>572690</v>
      </c>
      <c r="H98">
        <v>4320</v>
      </c>
      <c r="I98">
        <v>1212610</v>
      </c>
      <c r="J98">
        <v>5570</v>
      </c>
      <c r="K98">
        <v>179960</v>
      </c>
      <c r="L98">
        <v>237330</v>
      </c>
      <c r="M98">
        <v>41470</v>
      </c>
      <c r="N98" s="12">
        <f t="shared" si="2"/>
        <v>2248540</v>
      </c>
      <c r="O98" s="5">
        <f t="shared" si="3"/>
        <v>-0.22544264553909743</v>
      </c>
    </row>
    <row r="99" spans="1:15" x14ac:dyDescent="0.25">
      <c r="A99" s="55">
        <v>43891</v>
      </c>
      <c r="B99" t="s">
        <v>388</v>
      </c>
      <c r="C99">
        <v>6270240</v>
      </c>
      <c r="D99">
        <v>1626960</v>
      </c>
      <c r="E99">
        <v>1873430</v>
      </c>
      <c r="F99">
        <v>241290</v>
      </c>
      <c r="G99">
        <v>862530</v>
      </c>
      <c r="H99">
        <v>49550</v>
      </c>
      <c r="I99">
        <v>1252330</v>
      </c>
      <c r="J99">
        <v>11690</v>
      </c>
      <c r="K99">
        <v>49570</v>
      </c>
      <c r="L99">
        <v>250540</v>
      </c>
      <c r="M99">
        <v>52350</v>
      </c>
      <c r="N99" s="12">
        <f t="shared" si="2"/>
        <v>3500390</v>
      </c>
      <c r="O99" s="5">
        <f t="shared" si="3"/>
        <v>-0.11512239021788317</v>
      </c>
    </row>
    <row r="100" spans="1:15" x14ac:dyDescent="0.25">
      <c r="A100" s="55">
        <v>43983</v>
      </c>
      <c r="B100" t="s">
        <v>388</v>
      </c>
      <c r="C100">
        <v>2696860</v>
      </c>
      <c r="D100">
        <v>621230</v>
      </c>
      <c r="E100">
        <v>542120</v>
      </c>
      <c r="F100">
        <v>154160</v>
      </c>
      <c r="G100">
        <v>353470</v>
      </c>
      <c r="H100">
        <v>7540</v>
      </c>
      <c r="I100">
        <v>550470</v>
      </c>
      <c r="J100">
        <v>2950</v>
      </c>
      <c r="K100">
        <v>290640</v>
      </c>
      <c r="L100">
        <v>144820</v>
      </c>
      <c r="M100">
        <v>29460</v>
      </c>
      <c r="N100" s="12">
        <f t="shared" si="2"/>
        <v>1163350</v>
      </c>
      <c r="O100" s="5">
        <f t="shared" si="3"/>
        <v>-0.30574039041099976</v>
      </c>
    </row>
    <row r="101" spans="1:15" x14ac:dyDescent="0.25">
      <c r="A101" s="55">
        <v>44075</v>
      </c>
      <c r="B101" t="s">
        <v>388</v>
      </c>
      <c r="C101">
        <v>4512100</v>
      </c>
      <c r="D101">
        <v>1043660</v>
      </c>
      <c r="E101">
        <v>962520</v>
      </c>
      <c r="F101">
        <v>249310</v>
      </c>
      <c r="G101">
        <v>934060</v>
      </c>
      <c r="H101">
        <v>1620</v>
      </c>
      <c r="I101">
        <v>1074320</v>
      </c>
      <c r="J101">
        <v>6580</v>
      </c>
      <c r="K101">
        <v>-11180</v>
      </c>
      <c r="L101">
        <v>204820</v>
      </c>
      <c r="M101">
        <v>46390</v>
      </c>
      <c r="N101" s="12">
        <f t="shared" si="2"/>
        <v>2006180</v>
      </c>
      <c r="O101" s="5">
        <f t="shared" si="3"/>
        <v>-0.31939449864976732</v>
      </c>
    </row>
    <row r="102" spans="1:15" x14ac:dyDescent="0.25">
      <c r="A102" s="55">
        <v>44166</v>
      </c>
      <c r="B102" t="s">
        <v>388</v>
      </c>
      <c r="C102">
        <v>6172300</v>
      </c>
      <c r="D102">
        <v>1313170</v>
      </c>
      <c r="E102">
        <v>1620680</v>
      </c>
      <c r="F102">
        <v>392510</v>
      </c>
      <c r="G102">
        <v>1072400</v>
      </c>
      <c r="H102">
        <v>2670</v>
      </c>
      <c r="I102">
        <v>1257440</v>
      </c>
      <c r="J102">
        <v>4120</v>
      </c>
      <c r="K102">
        <v>202120</v>
      </c>
      <c r="L102">
        <v>241170</v>
      </c>
      <c r="M102">
        <v>66020</v>
      </c>
      <c r="N102" s="12">
        <f t="shared" si="2"/>
        <v>2933850</v>
      </c>
      <c r="O102" s="5">
        <f t="shared" si="3"/>
        <v>0.30477999057165994</v>
      </c>
    </row>
    <row r="103" spans="1:15" x14ac:dyDescent="0.25">
      <c r="A103" s="55">
        <v>44256</v>
      </c>
      <c r="B103" t="s">
        <v>388</v>
      </c>
      <c r="C103">
        <v>6889780</v>
      </c>
      <c r="D103">
        <v>1728270</v>
      </c>
      <c r="E103">
        <v>1451870</v>
      </c>
      <c r="F103">
        <v>551520</v>
      </c>
      <c r="G103">
        <v>1536740</v>
      </c>
      <c r="H103">
        <v>4320</v>
      </c>
      <c r="I103">
        <v>1681110</v>
      </c>
      <c r="J103">
        <v>13990</v>
      </c>
      <c r="K103">
        <v>-409060</v>
      </c>
      <c r="L103">
        <v>261110</v>
      </c>
      <c r="M103">
        <v>69910</v>
      </c>
      <c r="N103" s="12">
        <f t="shared" si="2"/>
        <v>3180140</v>
      </c>
      <c r="O103" s="5">
        <f t="shared" si="3"/>
        <v>-9.1489805421681614E-2</v>
      </c>
    </row>
    <row r="104" spans="1:15" x14ac:dyDescent="0.25">
      <c r="A104" s="55">
        <v>44348</v>
      </c>
      <c r="B104" t="s">
        <v>388</v>
      </c>
      <c r="C104">
        <v>5316060</v>
      </c>
      <c r="D104">
        <v>1226920</v>
      </c>
      <c r="E104">
        <v>1236890</v>
      </c>
      <c r="F104">
        <v>413560</v>
      </c>
      <c r="G104">
        <v>679070</v>
      </c>
      <c r="H104">
        <v>1620</v>
      </c>
      <c r="I104">
        <v>1174460</v>
      </c>
      <c r="J104">
        <v>4950</v>
      </c>
      <c r="K104">
        <v>265050</v>
      </c>
      <c r="L104">
        <v>246380</v>
      </c>
      <c r="M104">
        <v>67160</v>
      </c>
      <c r="N104" s="12">
        <f t="shared" si="2"/>
        <v>2463810</v>
      </c>
      <c r="O104" s="5">
        <f t="shared" si="3"/>
        <v>1.1178579103451241</v>
      </c>
    </row>
    <row r="105" spans="1:15" x14ac:dyDescent="0.25">
      <c r="A105" s="55">
        <v>44440</v>
      </c>
      <c r="B105" t="s">
        <v>388</v>
      </c>
      <c r="C105">
        <v>6522020</v>
      </c>
      <c r="D105">
        <v>1514800</v>
      </c>
      <c r="E105">
        <v>1849740</v>
      </c>
      <c r="F105">
        <v>512970</v>
      </c>
      <c r="G105">
        <v>1037770</v>
      </c>
      <c r="H105">
        <v>640</v>
      </c>
      <c r="I105">
        <v>1486060</v>
      </c>
      <c r="J105">
        <v>7650</v>
      </c>
      <c r="K105">
        <v>-205620</v>
      </c>
      <c r="L105">
        <v>244930</v>
      </c>
      <c r="M105">
        <v>73080</v>
      </c>
      <c r="N105" s="12">
        <f t="shared" si="2"/>
        <v>3364540</v>
      </c>
      <c r="O105" s="5">
        <f t="shared" si="3"/>
        <v>0.67708779870201075</v>
      </c>
    </row>
    <row r="106" spans="1:15" x14ac:dyDescent="0.25">
      <c r="A106" s="55">
        <v>44531</v>
      </c>
      <c r="B106" t="s">
        <v>388</v>
      </c>
      <c r="C106">
        <v>7451870</v>
      </c>
      <c r="D106">
        <v>1739300</v>
      </c>
      <c r="E106">
        <v>2116690</v>
      </c>
      <c r="F106">
        <v>484270</v>
      </c>
      <c r="G106">
        <v>1001780</v>
      </c>
      <c r="H106">
        <v>3510</v>
      </c>
      <c r="I106">
        <v>1440110</v>
      </c>
      <c r="J106">
        <v>5120</v>
      </c>
      <c r="K106">
        <v>308430</v>
      </c>
      <c r="L106">
        <v>268040</v>
      </c>
      <c r="M106">
        <v>84620</v>
      </c>
      <c r="N106" s="12">
        <f t="shared" si="2"/>
        <v>3855990</v>
      </c>
      <c r="O106" s="5">
        <f t="shared" si="3"/>
        <v>0.31431054757400689</v>
      </c>
    </row>
    <row r="107" spans="1:15" x14ac:dyDescent="0.25">
      <c r="A107" s="55">
        <v>44621</v>
      </c>
      <c r="B107" t="s">
        <v>388</v>
      </c>
      <c r="C107">
        <v>7803200</v>
      </c>
      <c r="D107">
        <v>2253120</v>
      </c>
      <c r="E107">
        <v>1917050</v>
      </c>
      <c r="F107">
        <v>586480</v>
      </c>
      <c r="G107">
        <v>1189460</v>
      </c>
      <c r="H107">
        <v>4350</v>
      </c>
      <c r="I107">
        <v>1811630</v>
      </c>
      <c r="J107">
        <v>22190</v>
      </c>
      <c r="K107">
        <v>-346670</v>
      </c>
      <c r="L107">
        <v>288340</v>
      </c>
      <c r="M107">
        <v>77250</v>
      </c>
      <c r="N107" s="12">
        <f t="shared" si="2"/>
        <v>4170170</v>
      </c>
      <c r="O107" s="5">
        <f t="shared" si="3"/>
        <v>0.31131648292213554</v>
      </c>
    </row>
    <row r="108" spans="1:15" x14ac:dyDescent="0.25">
      <c r="A108" s="55">
        <v>44713</v>
      </c>
      <c r="B108" t="s">
        <v>388</v>
      </c>
      <c r="C108">
        <v>6504890</v>
      </c>
      <c r="D108">
        <v>1726610</v>
      </c>
      <c r="E108">
        <v>1608220</v>
      </c>
      <c r="F108">
        <v>364670</v>
      </c>
      <c r="G108">
        <v>612280</v>
      </c>
      <c r="H108">
        <v>2030</v>
      </c>
      <c r="I108">
        <v>1793920</v>
      </c>
      <c r="J108">
        <v>6650</v>
      </c>
      <c r="K108">
        <v>-3100</v>
      </c>
      <c r="L108">
        <v>313830</v>
      </c>
      <c r="M108">
        <v>79780</v>
      </c>
      <c r="N108" s="12">
        <f t="shared" si="2"/>
        <v>3334830</v>
      </c>
      <c r="O108" s="5">
        <f t="shared" si="3"/>
        <v>0.35352563712299245</v>
      </c>
    </row>
    <row r="109" spans="1:15" x14ac:dyDescent="0.25">
      <c r="A109" s="55">
        <v>44805</v>
      </c>
      <c r="B109" t="s">
        <v>388</v>
      </c>
      <c r="C109">
        <v>7413170</v>
      </c>
      <c r="D109">
        <v>1718870</v>
      </c>
      <c r="E109">
        <v>2144860</v>
      </c>
      <c r="F109">
        <v>498000</v>
      </c>
      <c r="G109">
        <v>786460</v>
      </c>
      <c r="H109">
        <v>-20</v>
      </c>
      <c r="I109">
        <v>1619570</v>
      </c>
      <c r="J109">
        <v>7100</v>
      </c>
      <c r="K109">
        <v>258000</v>
      </c>
      <c r="L109">
        <v>305100</v>
      </c>
      <c r="M109">
        <v>75230</v>
      </c>
      <c r="N109" s="12">
        <f t="shared" si="2"/>
        <v>3863730</v>
      </c>
      <c r="O109" s="5">
        <f t="shared" si="3"/>
        <v>0.14836797898078191</v>
      </c>
    </row>
    <row r="110" spans="1:15" x14ac:dyDescent="0.25">
      <c r="A110" s="55">
        <v>44896</v>
      </c>
      <c r="B110" t="s">
        <v>388</v>
      </c>
      <c r="C110">
        <v>7788920</v>
      </c>
      <c r="D110">
        <v>1895600</v>
      </c>
      <c r="E110">
        <v>2328600</v>
      </c>
      <c r="F110">
        <v>722400</v>
      </c>
      <c r="G110">
        <v>779510</v>
      </c>
      <c r="H110">
        <v>-620</v>
      </c>
      <c r="I110">
        <v>1908450</v>
      </c>
      <c r="J110">
        <v>13420</v>
      </c>
      <c r="K110">
        <v>-253480</v>
      </c>
      <c r="L110">
        <v>315150</v>
      </c>
      <c r="M110">
        <v>79890</v>
      </c>
      <c r="N110" s="12">
        <f t="shared" si="2"/>
        <v>4224200</v>
      </c>
      <c r="O110" s="5">
        <f t="shared" si="3"/>
        <v>9.5490392869276075E-2</v>
      </c>
    </row>
    <row r="111" spans="1:15" x14ac:dyDescent="0.25">
      <c r="A111" s="55">
        <v>44986</v>
      </c>
      <c r="B111" t="s">
        <v>388</v>
      </c>
      <c r="C111">
        <v>8834930</v>
      </c>
      <c r="D111">
        <v>2741130</v>
      </c>
      <c r="E111">
        <v>2176660</v>
      </c>
      <c r="F111">
        <v>548640</v>
      </c>
      <c r="G111">
        <v>1011750</v>
      </c>
      <c r="H111">
        <v>2920</v>
      </c>
      <c r="I111">
        <v>1863280</v>
      </c>
      <c r="J111">
        <v>20510</v>
      </c>
      <c r="K111">
        <v>46060</v>
      </c>
      <c r="L111">
        <v>324540</v>
      </c>
      <c r="M111">
        <v>99440</v>
      </c>
      <c r="N111" s="12">
        <f t="shared" si="2"/>
        <v>4917790</v>
      </c>
      <c r="O111" s="5">
        <f t="shared" si="3"/>
        <v>0.17927806300462579</v>
      </c>
    </row>
    <row r="112" spans="1:15" x14ac:dyDescent="0.25">
      <c r="A112" s="55">
        <v>45078</v>
      </c>
      <c r="B112" t="s">
        <v>388</v>
      </c>
      <c r="C112">
        <v>6718830</v>
      </c>
      <c r="D112">
        <v>1917350</v>
      </c>
      <c r="E112">
        <v>1385030</v>
      </c>
      <c r="F112">
        <v>492010</v>
      </c>
      <c r="G112">
        <v>518130</v>
      </c>
      <c r="H112">
        <v>3260</v>
      </c>
      <c r="I112">
        <v>2063790</v>
      </c>
      <c r="J112">
        <v>9140</v>
      </c>
      <c r="K112">
        <v>-67480</v>
      </c>
      <c r="L112">
        <v>349240</v>
      </c>
      <c r="M112">
        <v>48360</v>
      </c>
      <c r="N112" s="12">
        <f t="shared" si="2"/>
        <v>3302380</v>
      </c>
      <c r="O112" s="5">
        <f t="shared" si="3"/>
        <v>-9.730630946704899E-3</v>
      </c>
    </row>
    <row r="113" spans="1:15" x14ac:dyDescent="0.25">
      <c r="A113" s="55">
        <v>45170</v>
      </c>
      <c r="B113" t="s">
        <v>388</v>
      </c>
      <c r="C113">
        <v>9473880</v>
      </c>
      <c r="D113">
        <v>2598930</v>
      </c>
      <c r="E113">
        <v>3127800</v>
      </c>
      <c r="F113">
        <v>569830</v>
      </c>
      <c r="G113">
        <v>729450</v>
      </c>
      <c r="H113">
        <v>1500</v>
      </c>
      <c r="I113">
        <v>1916850</v>
      </c>
      <c r="J113">
        <v>7550</v>
      </c>
      <c r="K113">
        <v>55400</v>
      </c>
      <c r="L113">
        <v>342070</v>
      </c>
      <c r="M113">
        <v>124500</v>
      </c>
      <c r="N113" s="12">
        <f t="shared" si="2"/>
        <v>5726730</v>
      </c>
      <c r="O113" s="5">
        <f t="shared" si="3"/>
        <v>0.48217654960362144</v>
      </c>
    </row>
    <row r="114" spans="1:15" x14ac:dyDescent="0.25">
      <c r="A114" s="55">
        <v>45261</v>
      </c>
      <c r="B114" t="s">
        <v>388</v>
      </c>
      <c r="C114">
        <v>8632280</v>
      </c>
      <c r="D114">
        <v>2339690</v>
      </c>
      <c r="E114">
        <v>2703880</v>
      </c>
      <c r="F114">
        <v>520090</v>
      </c>
      <c r="G114">
        <v>777110</v>
      </c>
      <c r="H114">
        <v>-790</v>
      </c>
      <c r="I114">
        <v>2046370</v>
      </c>
      <c r="J114">
        <v>18220</v>
      </c>
      <c r="K114">
        <v>-228630</v>
      </c>
      <c r="L114">
        <v>354840</v>
      </c>
      <c r="M114">
        <v>101500</v>
      </c>
      <c r="N114" s="12">
        <f t="shared" si="2"/>
        <v>5043570</v>
      </c>
      <c r="O114" s="5">
        <f t="shared" si="3"/>
        <v>0.19397045594432072</v>
      </c>
    </row>
    <row r="115" spans="1:15" x14ac:dyDescent="0.25">
      <c r="A115" s="55">
        <v>45352</v>
      </c>
      <c r="B115" t="s">
        <v>388</v>
      </c>
      <c r="C115">
        <v>9830200</v>
      </c>
      <c r="D115">
        <v>3253510</v>
      </c>
      <c r="E115">
        <v>1893840</v>
      </c>
      <c r="F115">
        <v>749260</v>
      </c>
      <c r="G115">
        <v>1028930</v>
      </c>
      <c r="H115">
        <v>280</v>
      </c>
      <c r="I115">
        <v>2179210</v>
      </c>
      <c r="J115">
        <v>20060</v>
      </c>
      <c r="K115">
        <v>192210</v>
      </c>
      <c r="L115">
        <v>368210</v>
      </c>
      <c r="M115">
        <v>144690</v>
      </c>
      <c r="N115" s="12">
        <f t="shared" si="2"/>
        <v>5147350</v>
      </c>
      <c r="O115" s="5">
        <f t="shared" si="3"/>
        <v>4.6679504411534456E-2</v>
      </c>
    </row>
    <row r="116" spans="1:15" x14ac:dyDescent="0.25">
      <c r="A116" s="55">
        <v>45444</v>
      </c>
      <c r="B116" t="s">
        <v>388</v>
      </c>
      <c r="C116">
        <v>8307970</v>
      </c>
      <c r="D116">
        <v>2873360</v>
      </c>
      <c r="E116">
        <v>1747740</v>
      </c>
      <c r="F116">
        <v>470650</v>
      </c>
      <c r="G116">
        <v>513570</v>
      </c>
      <c r="H116">
        <v>-380</v>
      </c>
      <c r="I116">
        <v>2283280</v>
      </c>
      <c r="J116">
        <v>8770</v>
      </c>
      <c r="K116">
        <v>-101760</v>
      </c>
      <c r="L116">
        <v>377680</v>
      </c>
      <c r="M116">
        <v>135060</v>
      </c>
      <c r="N116" s="12">
        <f t="shared" si="2"/>
        <v>4621100</v>
      </c>
      <c r="O116" s="5">
        <f t="shared" si="3"/>
        <v>0.39932412381373439</v>
      </c>
    </row>
    <row r="117" spans="1:15" x14ac:dyDescent="0.25">
      <c r="A117" s="55">
        <v>45536</v>
      </c>
      <c r="B117" t="s">
        <v>388</v>
      </c>
      <c r="C117">
        <v>9830450</v>
      </c>
      <c r="D117">
        <v>2771810</v>
      </c>
      <c r="E117">
        <v>2867320</v>
      </c>
      <c r="F117">
        <v>658940</v>
      </c>
      <c r="G117">
        <v>771090</v>
      </c>
      <c r="H117">
        <v>1320</v>
      </c>
      <c r="I117">
        <v>2128920</v>
      </c>
      <c r="J117">
        <v>7470</v>
      </c>
      <c r="K117">
        <v>93300</v>
      </c>
      <c r="L117">
        <v>365550</v>
      </c>
      <c r="M117">
        <v>164730</v>
      </c>
      <c r="N117" s="12">
        <f t="shared" si="2"/>
        <v>5639130</v>
      </c>
      <c r="O117" s="5">
        <f t="shared" si="3"/>
        <v>-1.5296687638495232E-2</v>
      </c>
    </row>
    <row r="118" spans="1:15" x14ac:dyDescent="0.25">
      <c r="A118" s="55">
        <v>45627</v>
      </c>
      <c r="B118" t="s">
        <v>388</v>
      </c>
      <c r="C118">
        <v>9365860</v>
      </c>
      <c r="D118">
        <v>2733000</v>
      </c>
      <c r="E118">
        <v>2794200</v>
      </c>
      <c r="F118">
        <v>572160</v>
      </c>
      <c r="G118">
        <v>711640</v>
      </c>
      <c r="H118">
        <v>-580</v>
      </c>
      <c r="I118">
        <v>2320360</v>
      </c>
      <c r="J118">
        <v>10720</v>
      </c>
      <c r="K118">
        <v>-307440</v>
      </c>
      <c r="L118">
        <v>372330</v>
      </c>
      <c r="M118">
        <v>159470</v>
      </c>
      <c r="N118" s="12">
        <f t="shared" si="2"/>
        <v>5527200</v>
      </c>
      <c r="O118" s="5">
        <f t="shared" si="3"/>
        <v>9.5890410958904049E-2</v>
      </c>
    </row>
    <row r="119" spans="1:15" x14ac:dyDescent="0.25">
      <c r="A119" s="55">
        <v>45717</v>
      </c>
      <c r="B119" t="s">
        <v>388</v>
      </c>
      <c r="C119">
        <v>10447970</v>
      </c>
      <c r="D119">
        <v>3451470</v>
      </c>
      <c r="E119">
        <v>2458410</v>
      </c>
      <c r="F119">
        <v>627210</v>
      </c>
      <c r="G119">
        <v>1006230</v>
      </c>
      <c r="H119">
        <v>-520</v>
      </c>
      <c r="I119">
        <v>2357240</v>
      </c>
      <c r="J119">
        <v>23980</v>
      </c>
      <c r="K119">
        <v>-14050</v>
      </c>
      <c r="L119">
        <v>389500</v>
      </c>
      <c r="M119">
        <v>148500</v>
      </c>
      <c r="N119" s="12">
        <f t="shared" si="2"/>
        <v>5909880</v>
      </c>
      <c r="O119" s="5">
        <f t="shared" si="3"/>
        <v>0.14814030520559118</v>
      </c>
    </row>
    <row r="120" spans="1:15" x14ac:dyDescent="0.25">
      <c r="A120" s="55">
        <v>45809</v>
      </c>
      <c r="B120" t="s">
        <v>388</v>
      </c>
      <c r="C120">
        <v>8690090</v>
      </c>
      <c r="D120">
        <v>2858290</v>
      </c>
      <c r="E120">
        <v>1727490</v>
      </c>
      <c r="F120">
        <v>424140</v>
      </c>
      <c r="G120">
        <v>556050</v>
      </c>
      <c r="H120">
        <v>-1520</v>
      </c>
      <c r="I120">
        <v>2317230</v>
      </c>
      <c r="J120">
        <v>7790</v>
      </c>
      <c r="K120">
        <v>273120</v>
      </c>
      <c r="L120">
        <v>383250</v>
      </c>
      <c r="M120">
        <v>144250</v>
      </c>
      <c r="N120" s="12">
        <f t="shared" si="2"/>
        <v>4585780</v>
      </c>
      <c r="O120" s="5">
        <f t="shared" si="3"/>
        <v>-7.6432018350609532E-3</v>
      </c>
    </row>
    <row r="121" spans="1:15" x14ac:dyDescent="0.25">
      <c r="A121" s="55">
        <v>45901</v>
      </c>
      <c r="B121" t="s">
        <v>388</v>
      </c>
      <c r="C121">
        <v>9963450</v>
      </c>
      <c r="D121">
        <v>3051850</v>
      </c>
      <c r="E121">
        <v>2938850</v>
      </c>
      <c r="F121">
        <v>646860</v>
      </c>
      <c r="G121">
        <v>833130</v>
      </c>
      <c r="H121">
        <v>-1170</v>
      </c>
      <c r="I121">
        <v>2350130</v>
      </c>
      <c r="J121">
        <v>12370</v>
      </c>
      <c r="K121">
        <v>-361500</v>
      </c>
      <c r="L121">
        <v>348470</v>
      </c>
      <c r="M121">
        <v>144460</v>
      </c>
      <c r="N121" s="12">
        <f t="shared" si="2"/>
        <v>5990700</v>
      </c>
      <c r="O121" s="5">
        <f t="shared" si="3"/>
        <v>6.2344723388182199E-2</v>
      </c>
    </row>
    <row r="122" spans="1:15" x14ac:dyDescent="0.25">
      <c r="A122" s="55">
        <v>45992</v>
      </c>
      <c r="B122" t="s">
        <v>388</v>
      </c>
      <c r="C122">
        <v>11189130</v>
      </c>
      <c r="D122">
        <v>2816820</v>
      </c>
      <c r="E122">
        <v>3661320</v>
      </c>
      <c r="F122">
        <v>886190</v>
      </c>
      <c r="G122">
        <v>804920</v>
      </c>
      <c r="H122">
        <v>-9170</v>
      </c>
      <c r="I122">
        <v>2438790</v>
      </c>
      <c r="J122">
        <v>26820</v>
      </c>
      <c r="K122">
        <v>244790</v>
      </c>
      <c r="L122">
        <v>166050</v>
      </c>
      <c r="M122">
        <v>152600</v>
      </c>
      <c r="N122" s="12">
        <f t="shared" si="2"/>
        <v>6478140</v>
      </c>
      <c r="O122" s="5">
        <f t="shared" si="3"/>
        <v>0.17204732957012592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8BA1-0E3F-47B9-AD4D-7E81150CBEBC}">
  <dimension ref="A1:AE37"/>
  <sheetViews>
    <sheetView workbookViewId="0">
      <selection activeCell="G24" sqref="G24:G36"/>
    </sheetView>
  </sheetViews>
  <sheetFormatPr defaultRowHeight="15" x14ac:dyDescent="0.25"/>
  <cols>
    <col min="2" max="2" width="11.42578125" bestFit="1" customWidth="1"/>
    <col min="4" max="4" width="13.140625" bestFit="1" customWidth="1"/>
    <col min="6" max="6" width="14.140625" customWidth="1"/>
  </cols>
  <sheetData>
    <row r="1" spans="1:31" ht="60" x14ac:dyDescent="0.25">
      <c r="B1" s="40" t="s">
        <v>390</v>
      </c>
      <c r="C1" s="40" t="s">
        <v>391</v>
      </c>
      <c r="D1" s="40" t="s">
        <v>392</v>
      </c>
      <c r="E1" s="40" t="s">
        <v>393</v>
      </c>
      <c r="F1" s="40" t="s">
        <v>394</v>
      </c>
      <c r="G1" s="40" t="s">
        <v>395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31" x14ac:dyDescent="0.25">
      <c r="A2" t="s">
        <v>10</v>
      </c>
      <c r="B2">
        <v>26.08</v>
      </c>
      <c r="D2" s="3">
        <v>5761090</v>
      </c>
      <c r="E2" s="1">
        <v>17.940000000000001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25">
      <c r="A3" t="s">
        <v>11</v>
      </c>
      <c r="B3">
        <v>24.58</v>
      </c>
      <c r="D3" s="3">
        <v>6622600</v>
      </c>
      <c r="E3" s="1">
        <v>24.47</v>
      </c>
    </row>
    <row r="4" spans="1:31" x14ac:dyDescent="0.25">
      <c r="A4" t="s">
        <v>12</v>
      </c>
      <c r="B4">
        <v>25.09</v>
      </c>
      <c r="D4" s="3">
        <v>7611960</v>
      </c>
      <c r="E4" s="1">
        <v>30.78</v>
      </c>
    </row>
    <row r="5" spans="1:31" x14ac:dyDescent="0.25">
      <c r="A5" t="s">
        <v>13</v>
      </c>
      <c r="B5">
        <v>23.67</v>
      </c>
      <c r="D5" s="3">
        <v>8759920</v>
      </c>
      <c r="E5" s="1">
        <v>31.4</v>
      </c>
    </row>
    <row r="6" spans="1:31" x14ac:dyDescent="0.25">
      <c r="A6" t="s">
        <v>14</v>
      </c>
      <c r="B6">
        <v>23.36</v>
      </c>
      <c r="D6" s="3">
        <v>10275700</v>
      </c>
      <c r="E6" s="1">
        <v>31.39</v>
      </c>
    </row>
    <row r="7" spans="1:31" x14ac:dyDescent="0.25">
      <c r="A7" t="s">
        <v>15</v>
      </c>
      <c r="B7">
        <v>25.14</v>
      </c>
      <c r="D7" s="3">
        <v>12055830</v>
      </c>
      <c r="E7" s="1">
        <v>33.409999999999997</v>
      </c>
    </row>
    <row r="8" spans="1:31" x14ac:dyDescent="0.25">
      <c r="A8" t="s">
        <v>16</v>
      </c>
      <c r="B8">
        <v>24.52</v>
      </c>
      <c r="D8" s="3">
        <v>13948160</v>
      </c>
      <c r="E8" s="1">
        <v>35.479999999999997</v>
      </c>
    </row>
    <row r="9" spans="1:31" x14ac:dyDescent="0.25">
      <c r="A9" t="s">
        <v>17</v>
      </c>
      <c r="B9">
        <v>25.35</v>
      </c>
      <c r="D9" s="3">
        <v>15452940</v>
      </c>
      <c r="E9" s="1">
        <v>37.130000000000003</v>
      </c>
    </row>
    <row r="10" spans="1:31" x14ac:dyDescent="0.25">
      <c r="A10" t="s">
        <v>18</v>
      </c>
      <c r="B10">
        <v>25.46</v>
      </c>
      <c r="D10" s="3">
        <v>17722970</v>
      </c>
      <c r="E10" s="1">
        <v>42.12</v>
      </c>
    </row>
    <row r="11" spans="1:31" x14ac:dyDescent="0.25">
      <c r="A11" t="s">
        <v>19</v>
      </c>
      <c r="B11">
        <v>27.54</v>
      </c>
      <c r="D11" s="3">
        <v>19882620</v>
      </c>
      <c r="E11" s="1">
        <v>43.34</v>
      </c>
    </row>
    <row r="12" spans="1:31" x14ac:dyDescent="0.25">
      <c r="A12" t="s">
        <v>20</v>
      </c>
      <c r="B12">
        <v>26.02</v>
      </c>
      <c r="C12" s="3">
        <v>4029</v>
      </c>
      <c r="D12" s="3">
        <v>21398860</v>
      </c>
      <c r="E12" s="1">
        <v>45.7</v>
      </c>
      <c r="F12" s="12">
        <f>D12/E12</f>
        <v>468246.38949671772</v>
      </c>
      <c r="G12" s="10">
        <f>C12*100/F12</f>
        <v>0.86044443489045674</v>
      </c>
    </row>
    <row r="13" spans="1:31" x14ac:dyDescent="0.25">
      <c r="A13" t="s">
        <v>21</v>
      </c>
      <c r="B13">
        <v>29.93</v>
      </c>
      <c r="C13" s="3">
        <v>6125</v>
      </c>
      <c r="D13" s="3">
        <v>23152430</v>
      </c>
      <c r="E13" s="1">
        <v>47.69</v>
      </c>
      <c r="F13" s="12">
        <f t="shared" ref="F13:F36" si="0">D13/E13</f>
        <v>485477.66827427136</v>
      </c>
      <c r="G13" s="10">
        <f t="shared" ref="G13:G36" si="1">C13*100/F13</f>
        <v>1.2616440261346216</v>
      </c>
    </row>
    <row r="14" spans="1:31" x14ac:dyDescent="0.25">
      <c r="A14" t="s">
        <v>22</v>
      </c>
      <c r="B14">
        <v>28.33</v>
      </c>
      <c r="C14" s="3">
        <v>5036</v>
      </c>
      <c r="D14" s="3">
        <v>24926140</v>
      </c>
      <c r="E14" s="1">
        <v>48.41</v>
      </c>
      <c r="F14" s="12">
        <f t="shared" si="0"/>
        <v>514896.50898574677</v>
      </c>
      <c r="G14" s="10">
        <f t="shared" si="1"/>
        <v>0.97806062230253055</v>
      </c>
    </row>
    <row r="15" spans="1:31" x14ac:dyDescent="0.25">
      <c r="A15" t="s">
        <v>23</v>
      </c>
      <c r="B15">
        <v>28.33</v>
      </c>
      <c r="C15" s="3">
        <v>4322</v>
      </c>
      <c r="D15" s="3">
        <v>27925300</v>
      </c>
      <c r="E15" s="1">
        <v>45.92</v>
      </c>
      <c r="F15" s="12">
        <f t="shared" si="0"/>
        <v>608129.35540069686</v>
      </c>
      <c r="G15" s="10">
        <f t="shared" si="1"/>
        <v>0.71070405689464389</v>
      </c>
    </row>
    <row r="16" spans="1:31" x14ac:dyDescent="0.25">
      <c r="A16" t="s">
        <v>24</v>
      </c>
      <c r="B16">
        <v>30.71</v>
      </c>
      <c r="C16" s="3">
        <v>5987</v>
      </c>
      <c r="D16" s="3">
        <v>31863320</v>
      </c>
      <c r="E16" s="1">
        <v>44.95</v>
      </c>
      <c r="F16" s="12">
        <f t="shared" si="0"/>
        <v>708861.4015572858</v>
      </c>
      <c r="G16" s="10">
        <f t="shared" si="1"/>
        <v>0.84459387785077022</v>
      </c>
    </row>
    <row r="17" spans="1:7" x14ac:dyDescent="0.25">
      <c r="A17" t="s">
        <v>25</v>
      </c>
      <c r="B17">
        <v>32.76</v>
      </c>
      <c r="C17" s="3">
        <v>8901</v>
      </c>
      <c r="D17" s="3">
        <v>36321250</v>
      </c>
      <c r="E17" s="1">
        <v>44.28</v>
      </c>
      <c r="F17" s="12">
        <f t="shared" si="0"/>
        <v>820263.09846431797</v>
      </c>
      <c r="G17" s="10">
        <f t="shared" si="1"/>
        <v>1.085139635888082</v>
      </c>
    </row>
    <row r="18" spans="1:7" x14ac:dyDescent="0.25">
      <c r="A18" t="s">
        <v>26</v>
      </c>
      <c r="B18">
        <v>33.58</v>
      </c>
      <c r="C18" s="3">
        <v>22739</v>
      </c>
      <c r="D18" s="3">
        <v>42546290</v>
      </c>
      <c r="E18" s="1">
        <v>45.28</v>
      </c>
      <c r="F18" s="12">
        <f t="shared" si="0"/>
        <v>939626.54593639576</v>
      </c>
      <c r="G18" s="10">
        <f t="shared" si="1"/>
        <v>2.4200040003487966</v>
      </c>
    </row>
    <row r="19" spans="1:7" x14ac:dyDescent="0.25">
      <c r="A19" t="s">
        <v>27</v>
      </c>
      <c r="B19">
        <v>35.81</v>
      </c>
      <c r="C19" s="3">
        <v>34729</v>
      </c>
      <c r="D19" s="3">
        <v>48986620</v>
      </c>
      <c r="E19" s="1">
        <v>40.24</v>
      </c>
      <c r="F19" s="12">
        <f t="shared" si="0"/>
        <v>1217361.3320079523</v>
      </c>
      <c r="G19" s="10">
        <f t="shared" si="1"/>
        <v>2.8528095222736329</v>
      </c>
    </row>
    <row r="20" spans="1:7" x14ac:dyDescent="0.25">
      <c r="A20" t="s">
        <v>28</v>
      </c>
      <c r="B20">
        <v>34.72</v>
      </c>
      <c r="C20" s="3">
        <v>41737</v>
      </c>
      <c r="D20" s="3">
        <v>55141520</v>
      </c>
      <c r="E20" s="1">
        <v>45.92</v>
      </c>
      <c r="F20" s="12">
        <f t="shared" si="0"/>
        <v>1200817.0731707318</v>
      </c>
      <c r="G20" s="10">
        <f t="shared" si="1"/>
        <v>3.4757167375872116</v>
      </c>
    </row>
    <row r="21" spans="1:7" x14ac:dyDescent="0.25">
      <c r="A21" t="s">
        <v>29</v>
      </c>
      <c r="B21">
        <v>33.950000000000003</v>
      </c>
      <c r="C21" s="3">
        <v>33107</v>
      </c>
      <c r="D21" s="3">
        <v>63664070</v>
      </c>
      <c r="E21" s="1">
        <v>47.42</v>
      </c>
      <c r="F21" s="12">
        <f t="shared" si="0"/>
        <v>1342557.3597638127</v>
      </c>
      <c r="G21" s="10">
        <f t="shared" si="1"/>
        <v>2.4659654024632731</v>
      </c>
    </row>
    <row r="22" spans="1:7" x14ac:dyDescent="0.25">
      <c r="A22" t="s">
        <v>30</v>
      </c>
      <c r="B22">
        <v>33.229999999999997</v>
      </c>
      <c r="C22" s="3">
        <v>27829</v>
      </c>
      <c r="D22" s="3">
        <v>76344720</v>
      </c>
      <c r="E22" s="1">
        <v>45.57</v>
      </c>
      <c r="F22" s="12">
        <f t="shared" si="0"/>
        <v>1675328.5055957867</v>
      </c>
      <c r="G22" s="10">
        <f t="shared" si="1"/>
        <v>1.6611070549476112</v>
      </c>
    </row>
    <row r="23" spans="1:7" x14ac:dyDescent="0.25">
      <c r="A23" t="s">
        <v>31</v>
      </c>
      <c r="B23">
        <v>34.31</v>
      </c>
      <c r="C23" s="3">
        <v>32957</v>
      </c>
      <c r="D23" s="3">
        <v>87363287.099999994</v>
      </c>
      <c r="E23" s="1">
        <v>47.95</v>
      </c>
      <c r="F23" s="12">
        <f t="shared" si="0"/>
        <v>1821966.3628779976</v>
      </c>
      <c r="G23" s="10">
        <f t="shared" si="1"/>
        <v>1.8088698381862973</v>
      </c>
    </row>
    <row r="24" spans="1:7" x14ac:dyDescent="0.25">
      <c r="A24" t="s">
        <v>32</v>
      </c>
      <c r="B24">
        <v>33.44</v>
      </c>
      <c r="C24" s="3">
        <v>26955</v>
      </c>
      <c r="D24" s="3">
        <v>99440131</v>
      </c>
      <c r="E24" s="1">
        <v>54.45</v>
      </c>
      <c r="F24" s="12">
        <f t="shared" si="0"/>
        <v>1826265.0321395774</v>
      </c>
      <c r="G24" s="10">
        <f t="shared" si="1"/>
        <v>1.4759632104668086</v>
      </c>
    </row>
    <row r="25" spans="1:7" x14ac:dyDescent="0.25">
      <c r="A25" t="s">
        <v>33</v>
      </c>
      <c r="B25">
        <v>31.3</v>
      </c>
      <c r="C25" s="3">
        <v>30762</v>
      </c>
      <c r="D25" s="3">
        <v>112335216.09999999</v>
      </c>
      <c r="E25" s="1">
        <v>60.5</v>
      </c>
      <c r="F25" s="12">
        <f t="shared" si="0"/>
        <v>1856780.4314049585</v>
      </c>
      <c r="G25" s="10">
        <f t="shared" si="1"/>
        <v>1.6567387010171961</v>
      </c>
    </row>
    <row r="26" spans="1:7" x14ac:dyDescent="0.25">
      <c r="A26" t="s">
        <v>34</v>
      </c>
      <c r="B26">
        <v>30.08</v>
      </c>
      <c r="C26" s="3">
        <v>35284</v>
      </c>
      <c r="D26" s="3">
        <v>124679592.90000001</v>
      </c>
      <c r="E26" s="1">
        <v>61.15</v>
      </c>
      <c r="F26" s="12">
        <f t="shared" si="0"/>
        <v>2038914.0294358137</v>
      </c>
      <c r="G26" s="10">
        <f t="shared" si="1"/>
        <v>1.7305290704073191</v>
      </c>
    </row>
    <row r="27" spans="1:7" x14ac:dyDescent="0.25">
      <c r="A27" t="s">
        <v>35</v>
      </c>
      <c r="B27">
        <v>28.73</v>
      </c>
      <c r="C27" s="3">
        <v>44907</v>
      </c>
      <c r="D27" s="3">
        <v>137718738.80000001</v>
      </c>
      <c r="E27" s="1">
        <v>65.459999999999994</v>
      </c>
      <c r="F27" s="12">
        <f t="shared" si="0"/>
        <v>2103860.9654750996</v>
      </c>
      <c r="G27" s="10">
        <f t="shared" si="1"/>
        <v>2.1345041681430206</v>
      </c>
    </row>
    <row r="28" spans="1:7" x14ac:dyDescent="0.25">
      <c r="A28" t="s">
        <v>36</v>
      </c>
      <c r="B28">
        <v>28.19</v>
      </c>
      <c r="C28" s="3">
        <v>42216</v>
      </c>
      <c r="D28" s="3">
        <v>153916690.09999999</v>
      </c>
      <c r="E28" s="1">
        <v>67.09</v>
      </c>
      <c r="F28" s="12">
        <f t="shared" si="0"/>
        <v>2294182.293933522</v>
      </c>
      <c r="G28" s="10">
        <f t="shared" si="1"/>
        <v>1.8401327615347416</v>
      </c>
    </row>
    <row r="29" spans="1:7" x14ac:dyDescent="0.25">
      <c r="A29" t="s">
        <v>37</v>
      </c>
      <c r="B29">
        <v>28.18</v>
      </c>
      <c r="C29" s="3">
        <v>39431</v>
      </c>
      <c r="D29" s="3">
        <v>170900423.59999999</v>
      </c>
      <c r="E29" s="1">
        <v>64.45</v>
      </c>
      <c r="F29" s="12">
        <f t="shared" si="0"/>
        <v>2651674.5321955001</v>
      </c>
      <c r="G29" s="10">
        <f t="shared" si="1"/>
        <v>1.4870226161335274</v>
      </c>
    </row>
    <row r="30" spans="1:7" x14ac:dyDescent="0.25">
      <c r="A30" t="s">
        <v>38</v>
      </c>
      <c r="B30">
        <v>29.46</v>
      </c>
      <c r="C30" s="3">
        <v>43302</v>
      </c>
      <c r="D30" s="3">
        <v>188996684.40000001</v>
      </c>
      <c r="E30" s="1">
        <v>69.89</v>
      </c>
      <c r="F30" s="12">
        <f t="shared" si="0"/>
        <v>2704202.0947202747</v>
      </c>
      <c r="G30" s="10">
        <f t="shared" si="1"/>
        <v>1.6012856466809002</v>
      </c>
    </row>
    <row r="31" spans="1:7" x14ac:dyDescent="0.25">
      <c r="A31" t="s">
        <v>39</v>
      </c>
      <c r="B31">
        <v>28.45</v>
      </c>
      <c r="C31" s="3">
        <v>56006</v>
      </c>
      <c r="D31" s="3">
        <v>201035928.59999999</v>
      </c>
      <c r="E31" s="1">
        <v>70.88</v>
      </c>
      <c r="F31" s="12">
        <f t="shared" si="0"/>
        <v>2836285.6743792328</v>
      </c>
      <c r="G31" s="10">
        <f t="shared" si="1"/>
        <v>1.9746247885364305</v>
      </c>
    </row>
    <row r="32" spans="1:7" x14ac:dyDescent="0.25">
      <c r="A32" t="s">
        <v>40</v>
      </c>
      <c r="B32">
        <v>27.32</v>
      </c>
      <c r="C32" s="3">
        <v>54928</v>
      </c>
      <c r="D32" s="3">
        <v>198540960.09999999</v>
      </c>
      <c r="E32" s="1">
        <v>74.2</v>
      </c>
      <c r="F32" s="12">
        <f t="shared" si="0"/>
        <v>2675754.1792452829</v>
      </c>
      <c r="G32" s="10">
        <f t="shared" si="1"/>
        <v>2.0528044177620557</v>
      </c>
    </row>
    <row r="33" spans="1:7" x14ac:dyDescent="0.25">
      <c r="A33" t="s">
        <v>41</v>
      </c>
      <c r="B33">
        <v>29.58</v>
      </c>
      <c r="C33" s="3">
        <v>56230</v>
      </c>
      <c r="D33" s="3">
        <v>235973985.30000001</v>
      </c>
      <c r="E33" s="1">
        <v>74.52</v>
      </c>
      <c r="F33" s="12">
        <f t="shared" si="0"/>
        <v>3166585.9541062806</v>
      </c>
      <c r="G33" s="10">
        <f t="shared" si="1"/>
        <v>1.7757294706333036</v>
      </c>
    </row>
    <row r="34" spans="1:7" x14ac:dyDescent="0.25">
      <c r="A34" t="s">
        <v>42</v>
      </c>
      <c r="B34">
        <v>31.22</v>
      </c>
      <c r="C34" s="3">
        <v>42004</v>
      </c>
      <c r="D34" s="3">
        <v>268904725.69999999</v>
      </c>
      <c r="E34" s="1">
        <v>80.38</v>
      </c>
      <c r="F34" s="12">
        <f t="shared" si="0"/>
        <v>3345418.334162727</v>
      </c>
      <c r="G34" s="10">
        <f t="shared" si="1"/>
        <v>1.2555679381279092</v>
      </c>
    </row>
    <row r="35" spans="1:7" x14ac:dyDescent="0.25">
      <c r="A35" t="s">
        <v>43</v>
      </c>
      <c r="B35">
        <v>30.43</v>
      </c>
      <c r="C35" s="3">
        <v>26831</v>
      </c>
      <c r="D35" s="3">
        <v>301229559</v>
      </c>
      <c r="E35" s="1">
        <v>82.79</v>
      </c>
      <c r="F35" s="12">
        <f t="shared" si="0"/>
        <v>3638477.5818335544</v>
      </c>
      <c r="G35" s="10">
        <f t="shared" si="1"/>
        <v>0.73742380972645527</v>
      </c>
    </row>
    <row r="36" spans="1:7" x14ac:dyDescent="0.25">
      <c r="A36" t="s">
        <v>44</v>
      </c>
      <c r="B36">
        <v>29.9</v>
      </c>
      <c r="C36" s="3">
        <v>29129</v>
      </c>
      <c r="D36" s="3">
        <v>330681453.69999999</v>
      </c>
      <c r="E36" s="1">
        <v>84.55</v>
      </c>
      <c r="F36" s="12">
        <f t="shared" si="0"/>
        <v>3911075.7386162034</v>
      </c>
      <c r="G36" s="10">
        <f t="shared" si="1"/>
        <v>0.74478230407029322</v>
      </c>
    </row>
    <row r="37" spans="1:7" x14ac:dyDescent="0.25">
      <c r="A37" t="s">
        <v>199</v>
      </c>
      <c r="B37">
        <v>29.99</v>
      </c>
      <c r="D37" s="3">
        <v>357138860</v>
      </c>
      <c r="F37" s="12"/>
      <c r="G37" s="5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1D12-7282-4757-9807-E6B0BD7D4A76}">
  <dimension ref="A1:J73"/>
  <sheetViews>
    <sheetView workbookViewId="0">
      <selection activeCell="L12" sqref="L12"/>
    </sheetView>
  </sheetViews>
  <sheetFormatPr defaultRowHeight="15" x14ac:dyDescent="0.25"/>
  <sheetData>
    <row r="1" spans="1:10" x14ac:dyDescent="0.25">
      <c r="A1" t="s">
        <v>396</v>
      </c>
    </row>
    <row r="2" spans="1:10" x14ac:dyDescent="0.25">
      <c r="A2" t="s">
        <v>78</v>
      </c>
      <c r="B2" t="s">
        <v>377</v>
      </c>
      <c r="C2" t="s">
        <v>397</v>
      </c>
      <c r="D2" t="s">
        <v>398</v>
      </c>
      <c r="E2" t="s">
        <v>399</v>
      </c>
      <c r="F2" t="s">
        <v>400</v>
      </c>
    </row>
    <row r="3" spans="1:10" x14ac:dyDescent="0.25">
      <c r="C3" t="s">
        <v>401</v>
      </c>
      <c r="D3" t="s">
        <v>402</v>
      </c>
      <c r="E3" t="s">
        <v>402</v>
      </c>
      <c r="F3" t="s">
        <v>402</v>
      </c>
    </row>
    <row r="4" spans="1:10" x14ac:dyDescent="0.25">
      <c r="A4">
        <v>20080630</v>
      </c>
      <c r="B4" t="s">
        <v>388</v>
      </c>
      <c r="C4">
        <v>1232</v>
      </c>
      <c r="D4">
        <v>73.7</v>
      </c>
    </row>
    <row r="5" spans="1:10" x14ac:dyDescent="0.25">
      <c r="A5">
        <v>20080930</v>
      </c>
      <c r="B5" t="s">
        <v>388</v>
      </c>
      <c r="C5">
        <v>1386</v>
      </c>
      <c r="D5">
        <v>77.3</v>
      </c>
      <c r="I5" t="s">
        <v>403</v>
      </c>
      <c r="J5" s="1">
        <f>AVERAGE(D4:D19)</f>
        <v>77.362500000000011</v>
      </c>
    </row>
    <row r="6" spans="1:10" x14ac:dyDescent="0.25">
      <c r="A6">
        <v>20081231</v>
      </c>
      <c r="B6" t="s">
        <v>388</v>
      </c>
      <c r="C6">
        <v>1185</v>
      </c>
      <c r="D6">
        <v>71.5</v>
      </c>
      <c r="I6">
        <v>2012024</v>
      </c>
      <c r="J6" s="1">
        <f>AVERAGE(D20:D73)</f>
        <v>72.39444444444446</v>
      </c>
    </row>
    <row r="7" spans="1:10" x14ac:dyDescent="0.25">
      <c r="A7">
        <v>20090331</v>
      </c>
      <c r="B7" t="s">
        <v>388</v>
      </c>
      <c r="C7">
        <v>1167</v>
      </c>
      <c r="D7">
        <v>75</v>
      </c>
    </row>
    <row r="8" spans="1:10" x14ac:dyDescent="0.25">
      <c r="A8">
        <v>20090630</v>
      </c>
      <c r="B8" t="s">
        <v>388</v>
      </c>
      <c r="C8">
        <v>1154</v>
      </c>
      <c r="D8">
        <v>73.3</v>
      </c>
    </row>
    <row r="9" spans="1:10" x14ac:dyDescent="0.25">
      <c r="A9">
        <v>20090930</v>
      </c>
      <c r="B9" t="s">
        <v>388</v>
      </c>
      <c r="C9">
        <v>1135</v>
      </c>
      <c r="D9">
        <v>78.599999999999994</v>
      </c>
      <c r="E9">
        <v>85.9</v>
      </c>
      <c r="F9">
        <v>63.2</v>
      </c>
    </row>
    <row r="10" spans="1:10" x14ac:dyDescent="0.25">
      <c r="A10">
        <v>20091231</v>
      </c>
      <c r="B10" t="s">
        <v>388</v>
      </c>
      <c r="C10">
        <v>1135</v>
      </c>
      <c r="D10">
        <v>80.900000000000006</v>
      </c>
      <c r="E10">
        <v>86.5</v>
      </c>
      <c r="F10">
        <v>64.099999999999994</v>
      </c>
    </row>
    <row r="11" spans="1:10" x14ac:dyDescent="0.25">
      <c r="A11">
        <v>20100331</v>
      </c>
      <c r="B11" t="s">
        <v>388</v>
      </c>
      <c r="C11">
        <v>1135</v>
      </c>
      <c r="D11">
        <v>80.2</v>
      </c>
      <c r="E11">
        <v>84.9</v>
      </c>
      <c r="F11">
        <v>63.9</v>
      </c>
    </row>
    <row r="12" spans="1:10" x14ac:dyDescent="0.25">
      <c r="A12">
        <v>20100630</v>
      </c>
      <c r="B12" t="s">
        <v>388</v>
      </c>
      <c r="C12">
        <v>1135</v>
      </c>
      <c r="D12">
        <v>76</v>
      </c>
      <c r="E12">
        <v>78.8</v>
      </c>
      <c r="F12">
        <v>61.9</v>
      </c>
    </row>
    <row r="13" spans="1:10" x14ac:dyDescent="0.25">
      <c r="A13">
        <v>20100930</v>
      </c>
      <c r="B13" t="s">
        <v>388</v>
      </c>
      <c r="C13">
        <v>1135</v>
      </c>
      <c r="D13">
        <v>77.3</v>
      </c>
      <c r="E13">
        <v>81.2</v>
      </c>
      <c r="F13">
        <v>60.7</v>
      </c>
    </row>
    <row r="14" spans="1:10" x14ac:dyDescent="0.25">
      <c r="A14">
        <v>20101231</v>
      </c>
      <c r="B14" t="s">
        <v>388</v>
      </c>
      <c r="C14">
        <v>1135</v>
      </c>
      <c r="D14">
        <v>79.8</v>
      </c>
      <c r="E14">
        <v>83.2</v>
      </c>
      <c r="F14">
        <v>65.2</v>
      </c>
    </row>
    <row r="15" spans="1:10" x14ac:dyDescent="0.25">
      <c r="A15">
        <v>20110331</v>
      </c>
      <c r="B15" t="s">
        <v>388</v>
      </c>
      <c r="C15">
        <v>1135</v>
      </c>
      <c r="D15">
        <v>83.2</v>
      </c>
      <c r="E15">
        <v>88</v>
      </c>
      <c r="F15">
        <v>66.3</v>
      </c>
    </row>
    <row r="16" spans="1:10" x14ac:dyDescent="0.25">
      <c r="A16">
        <v>20110630</v>
      </c>
      <c r="B16" t="s">
        <v>388</v>
      </c>
      <c r="C16">
        <v>1135</v>
      </c>
      <c r="D16">
        <v>77.7</v>
      </c>
      <c r="E16">
        <v>80.900000000000006</v>
      </c>
      <c r="F16">
        <v>62.7</v>
      </c>
    </row>
    <row r="17" spans="1:6" x14ac:dyDescent="0.25">
      <c r="A17">
        <v>20110930</v>
      </c>
      <c r="B17" t="s">
        <v>388</v>
      </c>
      <c r="C17">
        <v>1135</v>
      </c>
      <c r="D17">
        <v>77.400000000000006</v>
      </c>
      <c r="E17">
        <v>83</v>
      </c>
      <c r="F17">
        <v>63.2</v>
      </c>
    </row>
    <row r="18" spans="1:6" x14ac:dyDescent="0.25">
      <c r="A18">
        <v>20111231</v>
      </c>
      <c r="B18" t="s">
        <v>388</v>
      </c>
      <c r="C18">
        <v>1166</v>
      </c>
      <c r="D18">
        <v>77.5</v>
      </c>
      <c r="E18">
        <v>83.4</v>
      </c>
      <c r="F18">
        <v>61.2</v>
      </c>
    </row>
    <row r="19" spans="1:6" x14ac:dyDescent="0.25">
      <c r="A19">
        <v>20120331</v>
      </c>
      <c r="B19" t="s">
        <v>388</v>
      </c>
      <c r="C19">
        <v>1019</v>
      </c>
      <c r="D19">
        <v>78.400000000000006</v>
      </c>
    </row>
    <row r="20" spans="1:6" x14ac:dyDescent="0.25">
      <c r="A20">
        <v>20120630</v>
      </c>
      <c r="B20" t="s">
        <v>388</v>
      </c>
      <c r="C20">
        <v>1082</v>
      </c>
      <c r="D20">
        <v>73.099999999999994</v>
      </c>
    </row>
    <row r="21" spans="1:6" x14ac:dyDescent="0.25">
      <c r="A21">
        <v>20120930</v>
      </c>
      <c r="B21" t="s">
        <v>388</v>
      </c>
      <c r="C21">
        <v>1179</v>
      </c>
      <c r="D21">
        <v>73.3</v>
      </c>
    </row>
    <row r="22" spans="1:6" x14ac:dyDescent="0.25">
      <c r="A22">
        <v>20121231</v>
      </c>
      <c r="B22" t="s">
        <v>388</v>
      </c>
      <c r="C22">
        <v>1191</v>
      </c>
      <c r="D22">
        <v>74.599999999999994</v>
      </c>
    </row>
    <row r="23" spans="1:6" x14ac:dyDescent="0.25">
      <c r="A23">
        <v>20130331</v>
      </c>
      <c r="B23" t="s">
        <v>388</v>
      </c>
      <c r="C23">
        <v>1049</v>
      </c>
      <c r="D23">
        <v>78</v>
      </c>
    </row>
    <row r="24" spans="1:6" x14ac:dyDescent="0.25">
      <c r="A24">
        <v>20130630</v>
      </c>
      <c r="B24" t="s">
        <v>388</v>
      </c>
      <c r="C24">
        <v>1491</v>
      </c>
      <c r="D24">
        <v>72</v>
      </c>
    </row>
    <row r="25" spans="1:6" x14ac:dyDescent="0.25">
      <c r="A25">
        <v>20130930</v>
      </c>
      <c r="B25" t="s">
        <v>388</v>
      </c>
      <c r="C25">
        <v>1483</v>
      </c>
      <c r="D25">
        <v>73.8</v>
      </c>
    </row>
    <row r="26" spans="1:6" x14ac:dyDescent="0.25">
      <c r="A26">
        <v>20131231</v>
      </c>
      <c r="B26" t="s">
        <v>388</v>
      </c>
      <c r="C26">
        <v>1460</v>
      </c>
      <c r="D26">
        <v>71.5</v>
      </c>
    </row>
    <row r="27" spans="1:6" x14ac:dyDescent="0.25">
      <c r="A27">
        <v>20140331</v>
      </c>
      <c r="B27" t="s">
        <v>388</v>
      </c>
      <c r="C27">
        <v>1429</v>
      </c>
      <c r="D27">
        <v>74.900000000000006</v>
      </c>
    </row>
    <row r="28" spans="1:6" x14ac:dyDescent="0.25">
      <c r="A28">
        <v>20140630</v>
      </c>
      <c r="B28" t="s">
        <v>388</v>
      </c>
      <c r="C28">
        <v>1421</v>
      </c>
      <c r="D28">
        <v>71.5</v>
      </c>
    </row>
    <row r="29" spans="1:6" x14ac:dyDescent="0.25">
      <c r="A29">
        <v>20140930</v>
      </c>
      <c r="B29" t="s">
        <v>388</v>
      </c>
      <c r="C29">
        <v>1404</v>
      </c>
      <c r="D29">
        <v>73.7</v>
      </c>
    </row>
    <row r="30" spans="1:6" x14ac:dyDescent="0.25">
      <c r="A30">
        <v>20141231</v>
      </c>
      <c r="B30" t="s">
        <v>388</v>
      </c>
      <c r="C30">
        <v>1377</v>
      </c>
      <c r="D30">
        <v>72.5</v>
      </c>
    </row>
    <row r="31" spans="1:6" x14ac:dyDescent="0.25">
      <c r="A31">
        <v>20150331</v>
      </c>
      <c r="B31" t="s">
        <v>388</v>
      </c>
      <c r="C31">
        <v>1331</v>
      </c>
      <c r="D31">
        <v>74.8</v>
      </c>
    </row>
    <row r="32" spans="1:6" x14ac:dyDescent="0.25">
      <c r="A32">
        <v>20150630</v>
      </c>
      <c r="B32" t="s">
        <v>388</v>
      </c>
      <c r="C32">
        <v>1265</v>
      </c>
      <c r="D32">
        <v>72.3</v>
      </c>
    </row>
    <row r="33" spans="1:4" x14ac:dyDescent="0.25">
      <c r="A33">
        <v>20150930</v>
      </c>
      <c r="B33" t="s">
        <v>388</v>
      </c>
      <c r="C33">
        <v>1002</v>
      </c>
      <c r="D33">
        <v>72.2</v>
      </c>
    </row>
    <row r="34" spans="1:4" x14ac:dyDescent="0.25">
      <c r="A34">
        <v>20151231</v>
      </c>
      <c r="B34" t="s">
        <v>388</v>
      </c>
      <c r="C34">
        <v>1007</v>
      </c>
      <c r="D34">
        <v>73.8</v>
      </c>
    </row>
    <row r="35" spans="1:4" x14ac:dyDescent="0.25">
      <c r="A35">
        <v>20160331</v>
      </c>
      <c r="B35" t="s">
        <v>388</v>
      </c>
      <c r="C35">
        <v>770</v>
      </c>
      <c r="D35">
        <v>75.5</v>
      </c>
    </row>
    <row r="36" spans="1:4" x14ac:dyDescent="0.25">
      <c r="A36">
        <v>20160630</v>
      </c>
      <c r="B36" t="s">
        <v>388</v>
      </c>
      <c r="C36">
        <v>872</v>
      </c>
      <c r="D36">
        <v>71.7</v>
      </c>
    </row>
    <row r="37" spans="1:4" x14ac:dyDescent="0.25">
      <c r="A37">
        <v>20160930</v>
      </c>
      <c r="B37" t="s">
        <v>388</v>
      </c>
      <c r="C37">
        <v>902</v>
      </c>
      <c r="D37">
        <v>72</v>
      </c>
    </row>
    <row r="38" spans="1:4" x14ac:dyDescent="0.25">
      <c r="A38">
        <v>20161231</v>
      </c>
      <c r="B38" t="s">
        <v>388</v>
      </c>
      <c r="C38">
        <v>710</v>
      </c>
      <c r="D38">
        <v>71</v>
      </c>
    </row>
    <row r="39" spans="1:4" x14ac:dyDescent="0.25">
      <c r="A39">
        <v>20170331</v>
      </c>
      <c r="B39" t="s">
        <v>388</v>
      </c>
      <c r="C39">
        <v>724</v>
      </c>
      <c r="D39">
        <v>74.599999999999994</v>
      </c>
    </row>
    <row r="40" spans="1:4" x14ac:dyDescent="0.25">
      <c r="A40">
        <v>20170630</v>
      </c>
      <c r="B40" t="s">
        <v>388</v>
      </c>
      <c r="C40">
        <v>805</v>
      </c>
      <c r="D40">
        <v>71.2</v>
      </c>
    </row>
    <row r="41" spans="1:4" x14ac:dyDescent="0.25">
      <c r="A41">
        <v>20170930</v>
      </c>
      <c r="B41" t="s">
        <v>388</v>
      </c>
      <c r="C41">
        <v>756</v>
      </c>
      <c r="D41">
        <v>71.8</v>
      </c>
    </row>
    <row r="42" spans="1:4" x14ac:dyDescent="0.25">
      <c r="A42">
        <v>20171231</v>
      </c>
      <c r="B42" t="s">
        <v>388</v>
      </c>
      <c r="C42">
        <v>940</v>
      </c>
      <c r="D42">
        <v>74.099999999999994</v>
      </c>
    </row>
    <row r="43" spans="1:4" x14ac:dyDescent="0.25">
      <c r="A43">
        <v>20180331</v>
      </c>
      <c r="B43" t="s">
        <v>388</v>
      </c>
      <c r="C43">
        <v>921</v>
      </c>
      <c r="D43">
        <v>75.2</v>
      </c>
    </row>
    <row r="44" spans="1:4" x14ac:dyDescent="0.25">
      <c r="A44">
        <v>20180630</v>
      </c>
      <c r="B44" t="s">
        <v>388</v>
      </c>
      <c r="C44">
        <v>850</v>
      </c>
      <c r="D44">
        <v>73.8</v>
      </c>
    </row>
    <row r="45" spans="1:4" x14ac:dyDescent="0.25">
      <c r="A45">
        <v>20180930</v>
      </c>
      <c r="B45" t="s">
        <v>388</v>
      </c>
      <c r="C45">
        <v>818</v>
      </c>
      <c r="D45">
        <v>74.8</v>
      </c>
    </row>
    <row r="46" spans="1:4" x14ac:dyDescent="0.25">
      <c r="A46">
        <v>20181231</v>
      </c>
      <c r="B46" t="s">
        <v>388</v>
      </c>
      <c r="C46">
        <v>860</v>
      </c>
      <c r="D46">
        <v>75.900000000000006</v>
      </c>
    </row>
    <row r="47" spans="1:4" x14ac:dyDescent="0.25">
      <c r="A47">
        <v>20190331</v>
      </c>
      <c r="B47" t="s">
        <v>388</v>
      </c>
      <c r="C47">
        <v>802</v>
      </c>
      <c r="D47">
        <v>76.099999999999994</v>
      </c>
    </row>
    <row r="48" spans="1:4" x14ac:dyDescent="0.25">
      <c r="A48">
        <v>20190630</v>
      </c>
      <c r="B48" t="s">
        <v>388</v>
      </c>
      <c r="C48">
        <v>781</v>
      </c>
      <c r="D48">
        <v>73.599999999999994</v>
      </c>
    </row>
    <row r="49" spans="1:4" x14ac:dyDescent="0.25">
      <c r="A49">
        <v>20190930</v>
      </c>
      <c r="B49" t="s">
        <v>388</v>
      </c>
      <c r="C49">
        <v>819</v>
      </c>
      <c r="D49">
        <v>69.099999999999994</v>
      </c>
    </row>
    <row r="50" spans="1:4" x14ac:dyDescent="0.25">
      <c r="A50">
        <v>20191231</v>
      </c>
      <c r="B50" t="s">
        <v>388</v>
      </c>
      <c r="C50">
        <v>700</v>
      </c>
      <c r="D50">
        <v>68.599999999999994</v>
      </c>
    </row>
    <row r="51" spans="1:4" x14ac:dyDescent="0.25">
      <c r="A51">
        <v>20200331</v>
      </c>
      <c r="B51" t="s">
        <v>388</v>
      </c>
      <c r="C51">
        <v>349</v>
      </c>
      <c r="D51">
        <v>69.900000000000006</v>
      </c>
    </row>
    <row r="52" spans="1:4" x14ac:dyDescent="0.25">
      <c r="A52">
        <v>20200630</v>
      </c>
      <c r="B52" t="s">
        <v>388</v>
      </c>
      <c r="C52">
        <v>406</v>
      </c>
      <c r="D52">
        <v>47.3</v>
      </c>
    </row>
    <row r="53" spans="1:4" x14ac:dyDescent="0.25">
      <c r="A53">
        <v>20200930</v>
      </c>
      <c r="B53" t="s">
        <v>388</v>
      </c>
      <c r="C53">
        <v>563</v>
      </c>
      <c r="D53">
        <v>63.3</v>
      </c>
    </row>
    <row r="54" spans="1:4" x14ac:dyDescent="0.25">
      <c r="A54">
        <v>20201231</v>
      </c>
      <c r="B54" t="s">
        <v>388</v>
      </c>
      <c r="C54">
        <v>610</v>
      </c>
      <c r="D54">
        <v>66.599999999999994</v>
      </c>
    </row>
    <row r="55" spans="1:4" x14ac:dyDescent="0.25">
      <c r="A55">
        <v>20210331</v>
      </c>
      <c r="B55" t="s">
        <v>388</v>
      </c>
      <c r="C55">
        <v>557</v>
      </c>
      <c r="D55">
        <v>69.400000000000006</v>
      </c>
    </row>
    <row r="56" spans="1:4" x14ac:dyDescent="0.25">
      <c r="A56">
        <v>20210630</v>
      </c>
      <c r="B56" t="s">
        <v>388</v>
      </c>
      <c r="C56">
        <v>640</v>
      </c>
      <c r="D56">
        <v>60</v>
      </c>
    </row>
    <row r="57" spans="1:4" x14ac:dyDescent="0.25">
      <c r="A57">
        <v>20210930</v>
      </c>
      <c r="B57" t="s">
        <v>388</v>
      </c>
      <c r="C57">
        <v>728</v>
      </c>
      <c r="D57">
        <v>68.3</v>
      </c>
    </row>
    <row r="58" spans="1:4" x14ac:dyDescent="0.25">
      <c r="A58">
        <v>20211231</v>
      </c>
      <c r="B58" t="s">
        <v>388</v>
      </c>
      <c r="C58">
        <v>757</v>
      </c>
      <c r="D58">
        <v>72.400000000000006</v>
      </c>
    </row>
    <row r="59" spans="1:4" x14ac:dyDescent="0.25">
      <c r="A59">
        <v>20220331</v>
      </c>
      <c r="B59" t="s">
        <v>388</v>
      </c>
      <c r="C59">
        <v>727</v>
      </c>
      <c r="D59">
        <v>75.3</v>
      </c>
    </row>
    <row r="60" spans="1:4" x14ac:dyDescent="0.25">
      <c r="A60">
        <v>20220630</v>
      </c>
      <c r="B60" t="s">
        <v>388</v>
      </c>
      <c r="C60">
        <v>692</v>
      </c>
      <c r="D60">
        <v>72.400000000000006</v>
      </c>
    </row>
    <row r="61" spans="1:4" x14ac:dyDescent="0.25">
      <c r="A61">
        <v>20220930</v>
      </c>
      <c r="B61" t="s">
        <v>388</v>
      </c>
      <c r="C61">
        <v>745</v>
      </c>
      <c r="D61">
        <v>74</v>
      </c>
    </row>
    <row r="62" spans="1:4" x14ac:dyDescent="0.25">
      <c r="A62">
        <v>20221231</v>
      </c>
      <c r="B62" t="s">
        <v>388</v>
      </c>
      <c r="C62">
        <v>727</v>
      </c>
      <c r="D62">
        <v>74.3</v>
      </c>
    </row>
    <row r="63" spans="1:4" x14ac:dyDescent="0.25">
      <c r="A63">
        <v>20230331</v>
      </c>
      <c r="B63" t="s">
        <v>388</v>
      </c>
      <c r="C63">
        <v>705</v>
      </c>
      <c r="D63">
        <v>76.3</v>
      </c>
    </row>
    <row r="64" spans="1:4" x14ac:dyDescent="0.25">
      <c r="A64">
        <v>20230630</v>
      </c>
      <c r="B64" t="s">
        <v>388</v>
      </c>
      <c r="C64">
        <v>665</v>
      </c>
      <c r="D64">
        <v>73.599999999999994</v>
      </c>
    </row>
    <row r="65" spans="1:4" x14ac:dyDescent="0.25">
      <c r="A65">
        <v>20230930</v>
      </c>
      <c r="B65" t="s">
        <v>388</v>
      </c>
      <c r="C65">
        <v>752</v>
      </c>
      <c r="D65">
        <v>74</v>
      </c>
    </row>
    <row r="66" spans="1:4" x14ac:dyDescent="0.25">
      <c r="A66">
        <v>20231231</v>
      </c>
      <c r="B66" t="s">
        <v>388</v>
      </c>
      <c r="C66">
        <v>761</v>
      </c>
      <c r="D66">
        <v>74.7</v>
      </c>
    </row>
    <row r="67" spans="1:4" x14ac:dyDescent="0.25">
      <c r="A67">
        <v>20240331</v>
      </c>
      <c r="B67" t="s">
        <v>388</v>
      </c>
      <c r="C67">
        <v>832</v>
      </c>
      <c r="D67">
        <v>76.8</v>
      </c>
    </row>
    <row r="68" spans="1:4" x14ac:dyDescent="0.25">
      <c r="A68">
        <v>20240630</v>
      </c>
      <c r="B68" t="s">
        <v>388</v>
      </c>
      <c r="C68">
        <v>839</v>
      </c>
      <c r="D68">
        <v>74</v>
      </c>
    </row>
    <row r="69" spans="1:4" x14ac:dyDescent="0.25">
      <c r="A69">
        <v>20240930</v>
      </c>
      <c r="B69" t="s">
        <v>388</v>
      </c>
      <c r="C69">
        <v>932</v>
      </c>
      <c r="D69">
        <v>74.2</v>
      </c>
    </row>
    <row r="70" spans="1:4" x14ac:dyDescent="0.25">
      <c r="A70">
        <v>20241231</v>
      </c>
      <c r="B70" t="s">
        <v>388</v>
      </c>
      <c r="C70">
        <v>959</v>
      </c>
      <c r="D70">
        <v>75.400000000000006</v>
      </c>
    </row>
    <row r="71" spans="1:4" x14ac:dyDescent="0.25">
      <c r="A71">
        <v>20250331</v>
      </c>
      <c r="B71" t="s">
        <v>388</v>
      </c>
      <c r="C71">
        <v>960</v>
      </c>
      <c r="D71">
        <v>77.7</v>
      </c>
    </row>
    <row r="72" spans="1:4" x14ac:dyDescent="0.25">
      <c r="A72">
        <v>20250630</v>
      </c>
      <c r="B72" t="s">
        <v>388</v>
      </c>
      <c r="C72">
        <v>887</v>
      </c>
      <c r="D72">
        <v>74.099999999999994</v>
      </c>
    </row>
    <row r="73" spans="1:4" x14ac:dyDescent="0.25">
      <c r="A73">
        <v>20250930</v>
      </c>
      <c r="B73" t="s">
        <v>388</v>
      </c>
      <c r="C73">
        <v>1007</v>
      </c>
      <c r="D73">
        <v>74.3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EE036-3DAC-46A3-8B6E-7136A6C5728F}">
  <dimension ref="B2:E5"/>
  <sheetViews>
    <sheetView workbookViewId="0">
      <selection activeCell="F16" sqref="F16"/>
    </sheetView>
  </sheetViews>
  <sheetFormatPr defaultRowHeight="15" x14ac:dyDescent="0.25"/>
  <cols>
    <col min="3" max="3" width="15.85546875" bestFit="1" customWidth="1"/>
    <col min="4" max="4" width="9.5703125" bestFit="1" customWidth="1"/>
    <col min="5" max="5" width="16.7109375" bestFit="1" customWidth="1"/>
  </cols>
  <sheetData>
    <row r="2" spans="2:5" x14ac:dyDescent="0.25">
      <c r="B2" s="81"/>
      <c r="C2" s="81" t="s">
        <v>405</v>
      </c>
      <c r="D2" s="81" t="s">
        <v>395</v>
      </c>
      <c r="E2" s="81" t="s">
        <v>406</v>
      </c>
    </row>
    <row r="3" spans="2:5" x14ac:dyDescent="0.25">
      <c r="B3" t="s">
        <v>64</v>
      </c>
      <c r="C3" s="9">
        <f>AVERAGE(Ratios!B16:B23)</f>
        <v>33.633750000000006</v>
      </c>
      <c r="D3" s="9">
        <f>AVERAGE(Ratios!G16:G23)</f>
        <v>2.0767757586932092</v>
      </c>
      <c r="E3" s="1">
        <f>'Capacity Utilisation'!J5</f>
        <v>77.362500000000011</v>
      </c>
    </row>
    <row r="4" spans="2:5" x14ac:dyDescent="0.25">
      <c r="B4" s="81" t="s">
        <v>404</v>
      </c>
      <c r="C4" s="82">
        <f>AVERAGE(Ratios!B24:B37)</f>
        <v>29.73357142857143</v>
      </c>
      <c r="D4" s="82">
        <f>AVERAGE(Ratios!G24:G37)</f>
        <v>1.57439299255692</v>
      </c>
      <c r="E4" s="83">
        <f>'Capacity Utilisation'!J6</f>
        <v>72.39444444444446</v>
      </c>
    </row>
    <row r="5" spans="2:5" x14ac:dyDescent="0.25">
      <c r="B5" t="s">
        <v>407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D3D5-81E1-472D-AF77-AB0B8AC1CAB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85D1-6AA2-4497-8920-292A1347E0BE}">
  <dimension ref="A1:AI109"/>
  <sheetViews>
    <sheetView zoomScale="80" zoomScaleNormal="80" workbookViewId="0">
      <pane xSplit="1" ySplit="1" topLeftCell="H2" activePane="bottomRight" state="frozen"/>
      <selection pane="topRight" activeCell="B1" sqref="B1"/>
      <selection pane="bottomLeft" activeCell="A2" sqref="A2"/>
      <selection pane="bottomRight" activeCell="G1" sqref="G1:G1048576"/>
    </sheetView>
  </sheetViews>
  <sheetFormatPr defaultRowHeight="15" x14ac:dyDescent="0.25"/>
  <cols>
    <col min="2" max="3" width="13.42578125" customWidth="1"/>
    <col min="4" max="4" width="8.7109375" style="8"/>
    <col min="5" max="5" width="10.140625" style="8" bestFit="1" customWidth="1"/>
    <col min="6" max="6" width="11.42578125" style="8" bestFit="1" customWidth="1"/>
    <col min="7" max="7" width="9.140625" bestFit="1" customWidth="1"/>
    <col min="8" max="8" width="10.7109375" bestFit="1" customWidth="1"/>
    <col min="10" max="10" width="14.140625" bestFit="1" customWidth="1"/>
    <col min="11" max="11" width="18.28515625" bestFit="1" customWidth="1"/>
    <col min="12" max="12" width="13.140625" bestFit="1" customWidth="1"/>
    <col min="13" max="17" width="13.140625" customWidth="1"/>
    <col min="22" max="22" width="9.42578125" customWidth="1"/>
    <col min="23" max="23" width="14.140625" bestFit="1" customWidth="1"/>
    <col min="24" max="24" width="11.42578125" bestFit="1" customWidth="1"/>
    <col min="25" max="25" width="9.5703125" bestFit="1" customWidth="1"/>
    <col min="26" max="26" width="10.42578125" bestFit="1" customWidth="1"/>
    <col min="29" max="29" width="20.42578125" bestFit="1" customWidth="1"/>
    <col min="31" max="31" width="16.85546875" bestFit="1" customWidth="1"/>
    <col min="32" max="32" width="16.85546875" customWidth="1"/>
    <col min="33" max="33" width="26.42578125" bestFit="1" customWidth="1"/>
  </cols>
  <sheetData>
    <row r="1" spans="1:35" ht="45" x14ac:dyDescent="0.25">
      <c r="B1" s="40" t="s">
        <v>456</v>
      </c>
      <c r="C1" s="40" t="s">
        <v>458</v>
      </c>
      <c r="D1" s="8" t="s">
        <v>117</v>
      </c>
      <c r="E1" s="8" t="s">
        <v>119</v>
      </c>
      <c r="G1" s="8"/>
      <c r="H1" s="8" t="s">
        <v>133</v>
      </c>
      <c r="I1" s="8" t="s">
        <v>97</v>
      </c>
      <c r="J1" s="8" t="s">
        <v>135</v>
      </c>
      <c r="K1" s="3" t="s">
        <v>340</v>
      </c>
      <c r="L1" s="3" t="s">
        <v>341</v>
      </c>
      <c r="M1" s="3" t="s">
        <v>257</v>
      </c>
      <c r="N1" s="3" t="s">
        <v>251</v>
      </c>
      <c r="O1" s="3" t="s">
        <v>252</v>
      </c>
      <c r="P1" s="3" t="s">
        <v>258</v>
      </c>
      <c r="Q1" s="3" t="s">
        <v>259</v>
      </c>
      <c r="R1" s="3" t="s">
        <v>257</v>
      </c>
      <c r="S1" s="3" t="s">
        <v>170</v>
      </c>
      <c r="U1" s="8"/>
      <c r="V1" s="8"/>
      <c r="W1" s="8"/>
      <c r="X1" s="8"/>
      <c r="Y1" s="8"/>
      <c r="AG1" t="s">
        <v>456</v>
      </c>
      <c r="AH1" t="s">
        <v>457</v>
      </c>
    </row>
    <row r="2" spans="1:35" x14ac:dyDescent="0.25">
      <c r="A2" t="s">
        <v>10</v>
      </c>
      <c r="B2" s="3">
        <v>211499.7</v>
      </c>
      <c r="C2" s="3"/>
      <c r="D2" s="9"/>
      <c r="E2" s="9">
        <v>7.93</v>
      </c>
      <c r="F2" s="9"/>
      <c r="H2">
        <v>11.1</v>
      </c>
      <c r="I2" t="e">
        <f>VLOOKUP(A2,'Macro Indicators &amp; Sales'!$A:$H,8,0)</f>
        <v>#N/A</v>
      </c>
      <c r="J2" s="1" t="e">
        <f>E2-I2</f>
        <v>#N/A</v>
      </c>
      <c r="K2" s="3">
        <v>5.29</v>
      </c>
      <c r="L2" s="32">
        <v>5.53</v>
      </c>
      <c r="M2" s="32">
        <v>3.37</v>
      </c>
      <c r="N2" s="32"/>
      <c r="O2" s="32"/>
      <c r="P2" s="32"/>
      <c r="Q2" s="32"/>
      <c r="R2">
        <v>3.37</v>
      </c>
      <c r="S2">
        <v>5.53</v>
      </c>
      <c r="U2" s="1"/>
      <c r="V2" s="1"/>
      <c r="W2" s="1"/>
      <c r="X2" s="1"/>
      <c r="Y2" s="1"/>
      <c r="AG2" s="3">
        <v>211499.7</v>
      </c>
    </row>
    <row r="3" spans="1:35" x14ac:dyDescent="0.25">
      <c r="A3" t="s">
        <v>11</v>
      </c>
      <c r="B3" s="3">
        <v>231200.8</v>
      </c>
      <c r="C3" s="1">
        <f>(B3/B2-1)*100</f>
        <v>9.3149541110460135</v>
      </c>
      <c r="D3" s="9"/>
      <c r="E3" s="9">
        <v>13.52</v>
      </c>
      <c r="F3" s="9"/>
      <c r="H3">
        <v>9.66</v>
      </c>
      <c r="I3" t="e">
        <f>VLOOKUP(A3,'Macro Indicators &amp; Sales'!$A:$H,8,0)</f>
        <v>#N/A</v>
      </c>
      <c r="J3" s="1" t="e">
        <f t="shared" ref="J3:J37" si="0">E3-I3</f>
        <v>#N/A</v>
      </c>
      <c r="K3" s="32">
        <v>1.43</v>
      </c>
      <c r="L3" s="32">
        <v>1.06</v>
      </c>
      <c r="M3" s="32">
        <v>0.02</v>
      </c>
      <c r="N3" s="32">
        <v>1.45</v>
      </c>
      <c r="O3" s="32">
        <v>-8.6999999999999993</v>
      </c>
      <c r="P3" s="32"/>
      <c r="Q3" s="32">
        <v>6.53</v>
      </c>
      <c r="R3">
        <v>0.02</v>
      </c>
      <c r="S3">
        <v>1.06</v>
      </c>
      <c r="T3" s="9"/>
      <c r="U3" s="1"/>
      <c r="V3" s="1"/>
      <c r="W3" s="1"/>
      <c r="X3" s="1"/>
      <c r="Y3" s="1"/>
      <c r="AG3" s="3">
        <v>231200.8</v>
      </c>
      <c r="AH3" s="1">
        <f>(AG3/AG2-1)*100</f>
        <v>9.3149541110460135</v>
      </c>
    </row>
    <row r="4" spans="1:35" x14ac:dyDescent="0.25">
      <c r="A4" t="s">
        <v>12</v>
      </c>
      <c r="B4" s="3">
        <v>246651.4</v>
      </c>
      <c r="C4" s="1">
        <f t="shared" ref="C4:C30" si="1">(B4/B3-1)*100</f>
        <v>6.6827623433828975</v>
      </c>
      <c r="D4" s="9"/>
      <c r="E4" s="9">
        <v>16.649999999999999</v>
      </c>
      <c r="F4" s="9"/>
      <c r="H4">
        <v>4.8899999999999997</v>
      </c>
      <c r="I4" t="e">
        <f>VLOOKUP(A4,'Macro Indicators &amp; Sales'!$A:$H,8,0)</f>
        <v>#N/A</v>
      </c>
      <c r="J4" s="1" t="e">
        <f t="shared" si="0"/>
        <v>#N/A</v>
      </c>
      <c r="K4" s="32">
        <v>5.36</v>
      </c>
      <c r="L4" s="32">
        <v>5.48</v>
      </c>
      <c r="M4" s="32">
        <v>21.13</v>
      </c>
      <c r="N4" s="32">
        <v>1.78</v>
      </c>
      <c r="O4" s="32">
        <v>-0.44</v>
      </c>
      <c r="P4" s="32"/>
      <c r="Q4" s="32">
        <v>2.65</v>
      </c>
      <c r="R4">
        <v>21.13</v>
      </c>
      <c r="S4">
        <v>5.48</v>
      </c>
      <c r="U4" s="1"/>
      <c r="V4" s="1"/>
      <c r="W4" s="1"/>
      <c r="X4" s="1"/>
      <c r="Y4" s="1"/>
      <c r="AG4" s="3">
        <v>246651.4</v>
      </c>
      <c r="AH4" s="1">
        <f t="shared" ref="AH4:AI30" si="2">(AG4/AG3-1)*100</f>
        <v>6.6827623433828975</v>
      </c>
    </row>
    <row r="5" spans="1:35" x14ac:dyDescent="0.25">
      <c r="A5" t="s">
        <v>13</v>
      </c>
      <c r="B5" s="3">
        <v>265431.09999999998</v>
      </c>
      <c r="C5" s="1">
        <f t="shared" si="1"/>
        <v>7.6138631282854918</v>
      </c>
      <c r="D5" s="9"/>
      <c r="E5" s="9">
        <v>6.19</v>
      </c>
      <c r="F5" s="9"/>
      <c r="H5">
        <v>13.78</v>
      </c>
      <c r="I5" t="e">
        <f>VLOOKUP(A5,'Macro Indicators &amp; Sales'!$A:$H,8,0)</f>
        <v>#N/A</v>
      </c>
      <c r="J5" s="1" t="e">
        <f t="shared" si="0"/>
        <v>#N/A</v>
      </c>
      <c r="K5" s="32">
        <v>5.68</v>
      </c>
      <c r="L5" s="32">
        <v>4.75</v>
      </c>
      <c r="M5" s="32">
        <v>19.27</v>
      </c>
      <c r="N5" s="32">
        <v>3.97</v>
      </c>
      <c r="O5" s="32">
        <v>-3.88</v>
      </c>
      <c r="P5" s="32"/>
      <c r="Q5" s="32">
        <v>9.41</v>
      </c>
      <c r="R5">
        <v>19.27</v>
      </c>
      <c r="S5">
        <v>4.75</v>
      </c>
      <c r="T5" s="9"/>
      <c r="AG5" s="3">
        <v>265431.09999999998</v>
      </c>
      <c r="AH5" s="1">
        <f t="shared" si="2"/>
        <v>7.6138631282854918</v>
      </c>
    </row>
    <row r="6" spans="1:35" x14ac:dyDescent="0.25">
      <c r="A6" t="s">
        <v>14</v>
      </c>
      <c r="B6" s="3">
        <v>289338.8</v>
      </c>
      <c r="C6" s="1">
        <f t="shared" si="1"/>
        <v>9.0071208686548054</v>
      </c>
      <c r="D6" s="9">
        <v>9.09</v>
      </c>
      <c r="E6" s="9">
        <v>26.76</v>
      </c>
      <c r="F6" s="9"/>
      <c r="H6">
        <v>13.04</v>
      </c>
      <c r="I6" t="e">
        <f>VLOOKUP(A6,'Macro Indicators &amp; Sales'!$A:$H,8,0)</f>
        <v>#DIV/0!</v>
      </c>
      <c r="J6" s="1" t="e">
        <f t="shared" si="0"/>
        <v>#DIV/0!</v>
      </c>
      <c r="K6" s="32">
        <v>6.39</v>
      </c>
      <c r="L6" s="32">
        <v>6.66</v>
      </c>
      <c r="M6" s="32">
        <v>22.6</v>
      </c>
      <c r="N6" s="32">
        <v>8.67</v>
      </c>
      <c r="O6" s="32">
        <v>24.35</v>
      </c>
      <c r="P6" s="32"/>
      <c r="Q6" s="32">
        <v>5.55</v>
      </c>
      <c r="R6">
        <v>22.6</v>
      </c>
      <c r="S6">
        <v>6.66</v>
      </c>
      <c r="AG6" s="3">
        <v>289338.8</v>
      </c>
      <c r="AH6" s="1">
        <f t="shared" si="2"/>
        <v>9.0071208686548054</v>
      </c>
    </row>
    <row r="7" spans="1:35" x14ac:dyDescent="0.25">
      <c r="A7" t="s">
        <v>15</v>
      </c>
      <c r="B7" s="3">
        <v>309466.3</v>
      </c>
      <c r="C7" s="1">
        <f t="shared" si="1"/>
        <v>6.9563777827239104</v>
      </c>
      <c r="D7" s="9">
        <v>13.05</v>
      </c>
      <c r="E7" s="9">
        <v>22.55</v>
      </c>
      <c r="F7" s="9"/>
      <c r="H7">
        <v>31.4</v>
      </c>
      <c r="I7" s="9">
        <f>VLOOKUP(A7,'Macro Indicators &amp; Sales'!$A:$H,8,0)</f>
        <v>8.7950745822404475</v>
      </c>
      <c r="J7" s="1">
        <f t="shared" si="0"/>
        <v>13.754925417759553</v>
      </c>
      <c r="K7" s="32">
        <v>7.29</v>
      </c>
      <c r="L7" s="32">
        <v>7.57</v>
      </c>
      <c r="M7" s="32">
        <v>28.13</v>
      </c>
      <c r="N7" s="32">
        <v>12.8</v>
      </c>
      <c r="O7" s="32">
        <v>5.41</v>
      </c>
      <c r="P7" s="32"/>
      <c r="Q7" s="32">
        <v>10.77</v>
      </c>
      <c r="R7">
        <v>28.13</v>
      </c>
      <c r="S7">
        <v>7.57</v>
      </c>
      <c r="AG7" s="3">
        <v>309466.3</v>
      </c>
      <c r="AH7" s="1">
        <f t="shared" si="2"/>
        <v>6.9563777827239104</v>
      </c>
    </row>
    <row r="8" spans="1:35" x14ac:dyDescent="0.25">
      <c r="A8" t="s">
        <v>16</v>
      </c>
      <c r="B8" s="3">
        <v>315294.3</v>
      </c>
      <c r="C8" s="1">
        <f t="shared" si="1"/>
        <v>1.8832422140956817</v>
      </c>
      <c r="D8" s="9">
        <v>6.09</v>
      </c>
      <c r="E8" s="9">
        <v>10.88</v>
      </c>
      <c r="F8" s="9"/>
      <c r="H8">
        <v>6.29</v>
      </c>
      <c r="I8" s="9">
        <f>VLOOKUP(A8,'Macro Indicators &amp; Sales'!$A:$H,8,0)</f>
        <v>8.8129405482214374</v>
      </c>
      <c r="J8" s="1">
        <f t="shared" si="0"/>
        <v>2.0670594517785634</v>
      </c>
      <c r="K8" s="32">
        <v>7.97</v>
      </c>
      <c r="L8" s="32">
        <v>7.55</v>
      </c>
      <c r="M8" s="32">
        <v>-2.44</v>
      </c>
      <c r="N8" s="32">
        <v>6.2</v>
      </c>
      <c r="O8" s="32">
        <v>11.42</v>
      </c>
      <c r="P8" s="32"/>
      <c r="Q8" s="32">
        <v>3.02</v>
      </c>
      <c r="R8">
        <v>-2.44</v>
      </c>
      <c r="S8">
        <v>7.55</v>
      </c>
      <c r="AG8" s="3">
        <v>315294.3</v>
      </c>
      <c r="AH8" s="1">
        <f t="shared" si="2"/>
        <v>1.8832422140956817</v>
      </c>
    </row>
    <row r="9" spans="1:35" x14ac:dyDescent="0.25">
      <c r="A9" t="s">
        <v>17</v>
      </c>
      <c r="B9" s="3">
        <v>334191.40000000002</v>
      </c>
      <c r="C9" s="1">
        <f t="shared" si="1"/>
        <v>5.9934797425770237</v>
      </c>
      <c r="D9" s="9">
        <v>6.62</v>
      </c>
      <c r="E9" s="9">
        <v>15.06</v>
      </c>
      <c r="F9" s="9"/>
      <c r="H9">
        <v>-2.33</v>
      </c>
      <c r="I9" s="9">
        <f>VLOOKUP(A9,'Macro Indicators &amp; Sales'!$A:$H,8,0)</f>
        <v>9.4498996938021449</v>
      </c>
      <c r="J9" s="1">
        <f t="shared" si="0"/>
        <v>5.6101003061978556</v>
      </c>
      <c r="K9" s="32">
        <v>4.3</v>
      </c>
      <c r="L9" s="32">
        <v>4.05</v>
      </c>
      <c r="M9" s="32">
        <v>13.2</v>
      </c>
      <c r="N9" s="32">
        <v>5.44</v>
      </c>
      <c r="O9" s="32">
        <v>5.78</v>
      </c>
      <c r="P9" s="32"/>
      <c r="Q9" s="32">
        <v>6.83</v>
      </c>
      <c r="R9">
        <v>13.2</v>
      </c>
      <c r="S9">
        <v>4.05</v>
      </c>
      <c r="U9" t="s">
        <v>513</v>
      </c>
      <c r="V9" t="s">
        <v>251</v>
      </c>
      <c r="W9" t="s">
        <v>264</v>
      </c>
      <c r="X9" t="s">
        <v>118</v>
      </c>
      <c r="Y9" t="s">
        <v>262</v>
      </c>
      <c r="Z9" t="s">
        <v>263</v>
      </c>
      <c r="AA9" t="s">
        <v>459</v>
      </c>
      <c r="AB9" t="s">
        <v>254</v>
      </c>
      <c r="AC9" t="s">
        <v>332</v>
      </c>
      <c r="AD9" t="s">
        <v>65</v>
      </c>
      <c r="AE9" t="s">
        <v>254</v>
      </c>
      <c r="AF9" t="s">
        <v>371</v>
      </c>
      <c r="AH9" s="3">
        <v>334191.40000000002</v>
      </c>
      <c r="AI9" s="1">
        <f>(AH9/AG8-1)*100</f>
        <v>5.9934797425770237</v>
      </c>
    </row>
    <row r="10" spans="1:35" x14ac:dyDescent="0.25">
      <c r="A10" t="s">
        <v>18</v>
      </c>
      <c r="B10" s="3">
        <v>350893.3</v>
      </c>
      <c r="C10" s="1">
        <f t="shared" si="1"/>
        <v>4.9977049080257574</v>
      </c>
      <c r="D10" s="9">
        <v>4.0999999999999996</v>
      </c>
      <c r="E10" s="9">
        <v>12.99</v>
      </c>
      <c r="F10" s="9"/>
      <c r="H10">
        <v>13.88</v>
      </c>
      <c r="I10" s="9">
        <f>VLOOKUP(A10,'Macro Indicators &amp; Sales'!$A:$H,8,0)</f>
        <v>12.627049971059234</v>
      </c>
      <c r="J10" s="1">
        <f t="shared" si="0"/>
        <v>0.36295002894076589</v>
      </c>
      <c r="K10" s="32">
        <v>6.68</v>
      </c>
      <c r="L10" s="32">
        <v>6.18</v>
      </c>
      <c r="M10" s="32">
        <v>20.85</v>
      </c>
      <c r="N10" s="32">
        <v>2.2400000000000002</v>
      </c>
      <c r="O10" s="32">
        <v>12.63</v>
      </c>
      <c r="P10" s="32"/>
      <c r="Q10" s="32">
        <v>1.71</v>
      </c>
      <c r="R10">
        <v>20.85</v>
      </c>
      <c r="S10">
        <v>6.18</v>
      </c>
      <c r="T10" t="s">
        <v>368</v>
      </c>
      <c r="U10" s="32">
        <f>AVERAGE(O7:O16)</f>
        <v>8.6539999999999999</v>
      </c>
      <c r="V10" s="32">
        <f>AVERAGE(N7:N16)</f>
        <v>7.5680000000000005</v>
      </c>
      <c r="W10" s="1">
        <f>AVERAGE(J7:J16)</f>
        <v>11.099802055176209</v>
      </c>
      <c r="X10" s="1">
        <f>AVERAGE(H7:H16)</f>
        <v>14.755000000000001</v>
      </c>
      <c r="Y10" s="1">
        <f>AVERAGE(R7:R16)</f>
        <v>12.234</v>
      </c>
      <c r="Z10" s="1">
        <f>[3]Sheet2!$C$5*100</f>
        <v>5.590469345528204</v>
      </c>
      <c r="AA10" s="1">
        <f>AVERAGE('tax C+S &amp; sales'!M7:M16)</f>
        <v>9.5489230056767376</v>
      </c>
      <c r="AB10" s="1">
        <f>AVERAGE(S7:S16)</f>
        <v>6.2440000000000007</v>
      </c>
      <c r="AC10" s="1">
        <f>AVERAGE(C7:C16)</f>
        <v>4.4889451180395756</v>
      </c>
      <c r="AD10" s="1">
        <v>5.6618020551762092</v>
      </c>
      <c r="AE10" s="1">
        <f>AB10</f>
        <v>6.2440000000000007</v>
      </c>
      <c r="AF10" s="1">
        <f>AB10</f>
        <v>6.2440000000000007</v>
      </c>
      <c r="AG10" s="1" t="s">
        <v>439</v>
      </c>
      <c r="AH10" s="3">
        <v>350893.3</v>
      </c>
      <c r="AI10" s="1">
        <f t="shared" si="2"/>
        <v>4.9977049080257574</v>
      </c>
    </row>
    <row r="11" spans="1:35" x14ac:dyDescent="0.25">
      <c r="A11" t="s">
        <v>19</v>
      </c>
      <c r="B11" s="3">
        <v>360956.8</v>
      </c>
      <c r="C11" s="1">
        <f t="shared" si="1"/>
        <v>2.8679658460278423</v>
      </c>
      <c r="D11" s="9">
        <v>6.63</v>
      </c>
      <c r="E11" s="9">
        <v>16.54</v>
      </c>
      <c r="F11" s="9"/>
      <c r="H11">
        <v>18</v>
      </c>
      <c r="I11" s="9">
        <f>VLOOKUP(A11,'Macro Indicators &amp; Sales'!$A:$H,8,0)</f>
        <v>5.6732894101201525</v>
      </c>
      <c r="J11" s="1">
        <f t="shared" si="0"/>
        <v>10.866710589879848</v>
      </c>
      <c r="K11" s="32">
        <v>7.59</v>
      </c>
      <c r="L11" s="32">
        <v>8.85</v>
      </c>
      <c r="M11" s="32">
        <v>6.99</v>
      </c>
      <c r="N11" s="32">
        <v>5.72</v>
      </c>
      <c r="O11" s="32">
        <v>7.01</v>
      </c>
      <c r="P11" s="32"/>
      <c r="Q11" s="32">
        <v>5.5</v>
      </c>
      <c r="R11">
        <v>6.99</v>
      </c>
      <c r="S11">
        <v>8.85</v>
      </c>
      <c r="T11" t="s">
        <v>85</v>
      </c>
      <c r="U11" s="32">
        <f>AVERAGE(O17:O23)</f>
        <v>16.134285714285713</v>
      </c>
      <c r="V11" s="32">
        <f>AVERAGE(N17:N23)</f>
        <v>9.42</v>
      </c>
      <c r="W11" s="1">
        <f>AVERAGE(J17:J23)</f>
        <v>15.577658589272252</v>
      </c>
      <c r="X11" s="1">
        <f>AVERAGE(H17:H23)</f>
        <v>13.895714285714286</v>
      </c>
      <c r="Y11" s="1">
        <f>AVERAGE(R17:R23)</f>
        <v>17.208571428571428</v>
      </c>
      <c r="Z11" s="1">
        <f>[3]Sheet2!$C$5*100</f>
        <v>5.590469345528204</v>
      </c>
      <c r="AA11" s="1">
        <f>AVERAGE('tax C+S &amp; sales'!M17:M23)</f>
        <v>13.039952145504872</v>
      </c>
      <c r="AB11" s="1">
        <f>AVERAGE(S17:S23)</f>
        <v>6.9042857142857148</v>
      </c>
      <c r="AC11" s="1">
        <f>AVERAGE(C17:C23)</f>
        <v>8.3619483186962302</v>
      </c>
      <c r="AD11" s="1">
        <v>9.284801446415111</v>
      </c>
      <c r="AE11" s="1">
        <f t="shared" ref="AE11:AE12" si="3">AB11</f>
        <v>6.9042857142857148</v>
      </c>
      <c r="AF11" s="10">
        <f>'Statistical Commission data'!N25*100</f>
        <v>8.5868554697536847</v>
      </c>
      <c r="AG11" s="10" t="s">
        <v>7</v>
      </c>
      <c r="AH11" s="3">
        <v>360956.8</v>
      </c>
      <c r="AI11" s="1">
        <f t="shared" si="2"/>
        <v>2.8679658460278423</v>
      </c>
    </row>
    <row r="12" spans="1:35" x14ac:dyDescent="0.25">
      <c r="A12" t="s">
        <v>20</v>
      </c>
      <c r="B12" s="3">
        <v>368284.6</v>
      </c>
      <c r="C12" s="1">
        <f t="shared" si="1"/>
        <v>2.0301044335499396</v>
      </c>
      <c r="D12" s="9">
        <v>5.01</v>
      </c>
      <c r="E12" s="9">
        <v>14.91</v>
      </c>
      <c r="F12" s="9"/>
      <c r="H12">
        <v>18.149999999999999</v>
      </c>
      <c r="I12" s="9">
        <f>VLOOKUP(A12,'Macro Indicators &amp; Sales'!$A:$H,8,0)</f>
        <v>4.7074912509021516</v>
      </c>
      <c r="J12" s="1">
        <f t="shared" si="0"/>
        <v>10.202508749097849</v>
      </c>
      <c r="K12" s="32">
        <v>4.3</v>
      </c>
      <c r="L12" s="32">
        <v>3.84</v>
      </c>
      <c r="M12" s="32">
        <v>4.59</v>
      </c>
      <c r="N12" s="32">
        <v>7.87</v>
      </c>
      <c r="O12" s="32">
        <v>1.65</v>
      </c>
      <c r="P12" s="32"/>
      <c r="Q12" s="32">
        <v>3.66</v>
      </c>
      <c r="R12">
        <v>4.59</v>
      </c>
      <c r="S12">
        <v>3.84</v>
      </c>
      <c r="T12" t="s">
        <v>338</v>
      </c>
      <c r="U12" s="32">
        <f>AVERAGE(O24:P37)</f>
        <v>2.9248000000000003</v>
      </c>
      <c r="V12" s="32">
        <f>AVERAGE(N24:N37)</f>
        <v>2.5046153846153851</v>
      </c>
      <c r="W12" s="1">
        <f>AVERAGE(J24:J37)</f>
        <v>5.5892307692307677</v>
      </c>
      <c r="X12" s="1">
        <f>AVERAGE(H24:H37)</f>
        <v>5.4092307692307697</v>
      </c>
      <c r="Y12" s="1">
        <f>AVERAGE(R24:R37)</f>
        <v>3.933846153846154</v>
      </c>
      <c r="Z12" s="1">
        <f>[3]Sheet2!$C$7*100</f>
        <v>-0.11120514061546682</v>
      </c>
      <c r="AA12" s="1">
        <f>AVERAGE('tax C+S &amp; sales'!M24:M36)</f>
        <v>7.0379843462199352</v>
      </c>
      <c r="AB12" s="1">
        <f>AVERAGE(S24:S37)</f>
        <v>6.1415384615384605</v>
      </c>
      <c r="AC12" s="1">
        <f>AVERAGE(C24:C37)</f>
        <v>5.7765648029724179</v>
      </c>
      <c r="AD12" s="1">
        <v>3.7876923076923075</v>
      </c>
      <c r="AE12" s="1">
        <f t="shared" si="3"/>
        <v>6.1415384615384605</v>
      </c>
      <c r="AF12" s="1">
        <f>AB12-2</f>
        <v>4.1415384615384605</v>
      </c>
      <c r="AG12" s="1" t="s">
        <v>404</v>
      </c>
      <c r="AH12" s="3">
        <v>368284.6</v>
      </c>
      <c r="AI12" s="1">
        <f t="shared" si="2"/>
        <v>2.0301044335499396</v>
      </c>
    </row>
    <row r="13" spans="1:35" x14ac:dyDescent="0.25">
      <c r="A13" t="s">
        <v>21</v>
      </c>
      <c r="B13" s="3">
        <v>374670</v>
      </c>
      <c r="C13" s="1">
        <f t="shared" si="1"/>
        <v>1.733822158189624</v>
      </c>
      <c r="D13" s="9">
        <v>2.67</v>
      </c>
      <c r="E13" s="9">
        <v>13.64</v>
      </c>
      <c r="F13" s="9"/>
      <c r="H13">
        <v>4.3099999999999996</v>
      </c>
      <c r="I13" s="9">
        <f>VLOOKUP(A13,'Macro Indicators &amp; Sales'!$A:$H,8,0)</f>
        <v>6.7747077577045678</v>
      </c>
      <c r="J13" s="1">
        <f t="shared" si="0"/>
        <v>6.8652922422954328</v>
      </c>
      <c r="K13" s="32">
        <v>5.52</v>
      </c>
      <c r="L13" s="32">
        <v>4.82</v>
      </c>
      <c r="M13" s="32">
        <v>2.94</v>
      </c>
      <c r="N13" s="32">
        <v>6.04</v>
      </c>
      <c r="O13" s="32">
        <v>-3.39</v>
      </c>
      <c r="P13" s="32"/>
      <c r="Q13" s="32">
        <v>2.64</v>
      </c>
      <c r="R13">
        <v>2.94</v>
      </c>
      <c r="S13">
        <v>4.82</v>
      </c>
      <c r="AG13" s="3">
        <v>374670</v>
      </c>
      <c r="AH13" s="1">
        <f>(AG13/AH12-1)*100</f>
        <v>1.733822158189624</v>
      </c>
    </row>
    <row r="14" spans="1:35" x14ac:dyDescent="0.25">
      <c r="A14" t="s">
        <v>22</v>
      </c>
      <c r="B14" s="3">
        <v>393460.4</v>
      </c>
      <c r="C14" s="1">
        <f t="shared" si="1"/>
        <v>5.0151866976272608</v>
      </c>
      <c r="D14" s="9">
        <v>5.79</v>
      </c>
      <c r="E14" s="9">
        <v>26.88</v>
      </c>
      <c r="F14" s="9"/>
      <c r="H14">
        <v>21.09</v>
      </c>
      <c r="I14" s="9">
        <f>VLOOKUP(A14,'Macro Indicators &amp; Sales'!$A:$H,8,0)</f>
        <v>4.2973614260003679</v>
      </c>
      <c r="J14" s="1">
        <f t="shared" si="0"/>
        <v>22.582638573999631</v>
      </c>
      <c r="K14" s="32">
        <v>3.99</v>
      </c>
      <c r="L14" s="32">
        <v>3.8</v>
      </c>
      <c r="M14" s="32">
        <v>12</v>
      </c>
      <c r="N14" s="32">
        <v>7.06</v>
      </c>
      <c r="O14" s="32">
        <v>10.55</v>
      </c>
      <c r="P14" s="32"/>
      <c r="Q14" s="32">
        <v>4.83</v>
      </c>
      <c r="R14">
        <v>12</v>
      </c>
      <c r="S14">
        <v>3.8</v>
      </c>
      <c r="AG14" s="3">
        <v>393460.4</v>
      </c>
      <c r="AH14" s="1">
        <f t="shared" si="2"/>
        <v>5.0151866976272608</v>
      </c>
    </row>
    <row r="15" spans="1:35" x14ac:dyDescent="0.25">
      <c r="A15" t="s">
        <v>23</v>
      </c>
      <c r="B15" s="3">
        <v>418334.2</v>
      </c>
      <c r="C15" s="1">
        <f t="shared" si="1"/>
        <v>6.3218051931020147</v>
      </c>
      <c r="D15" s="9">
        <v>6.98</v>
      </c>
      <c r="E15" s="9">
        <v>18.399999999999999</v>
      </c>
      <c r="F15" s="9"/>
      <c r="H15">
        <v>9.58</v>
      </c>
      <c r="I15" s="9">
        <f>VLOOKUP(A15,'Macro Indicators &amp; Sales'!$A:$H,8,0)</f>
        <v>3.321740542440299</v>
      </c>
      <c r="J15" s="1">
        <f t="shared" si="0"/>
        <v>15.0782594575597</v>
      </c>
      <c r="K15" s="32">
        <v>8.06</v>
      </c>
      <c r="L15" s="32">
        <v>7.86</v>
      </c>
      <c r="M15" s="32">
        <v>13.88</v>
      </c>
      <c r="N15" s="32">
        <v>7.13</v>
      </c>
      <c r="O15" s="32">
        <v>13.63</v>
      </c>
      <c r="P15" s="32"/>
      <c r="Q15" s="32">
        <v>5.47</v>
      </c>
      <c r="R15">
        <v>13.88</v>
      </c>
      <c r="S15">
        <v>7.86</v>
      </c>
      <c r="AG15" s="3">
        <v>418334.2</v>
      </c>
      <c r="AH15" s="1">
        <f t="shared" si="2"/>
        <v>6.3218051931020147</v>
      </c>
    </row>
    <row r="16" spans="1:35" x14ac:dyDescent="0.25">
      <c r="A16" t="s">
        <v>24</v>
      </c>
      <c r="B16" s="3">
        <v>447993.1</v>
      </c>
      <c r="C16" s="1">
        <f t="shared" si="1"/>
        <v>7.0897622044767017</v>
      </c>
      <c r="D16" s="9">
        <v>11.72</v>
      </c>
      <c r="E16" s="9">
        <v>31.62</v>
      </c>
      <c r="F16" s="9"/>
      <c r="H16">
        <v>27.18</v>
      </c>
      <c r="I16" s="9">
        <f>VLOOKUP(A16,'Macro Indicators &amp; Sales'!$A:$H,8,0)</f>
        <v>8.012424265747109</v>
      </c>
      <c r="J16" s="1">
        <f t="shared" si="0"/>
        <v>23.60757573425289</v>
      </c>
      <c r="K16" s="32">
        <v>6.97</v>
      </c>
      <c r="L16" s="32">
        <v>7.92</v>
      </c>
      <c r="M16" s="32">
        <v>22.2</v>
      </c>
      <c r="N16" s="32">
        <v>15.18</v>
      </c>
      <c r="O16" s="32">
        <v>21.85</v>
      </c>
      <c r="P16" s="32"/>
      <c r="Q16" s="32">
        <v>6.03</v>
      </c>
      <c r="R16">
        <v>22.2</v>
      </c>
      <c r="S16">
        <v>7.92</v>
      </c>
      <c r="Z16" s="2">
        <v>259630</v>
      </c>
      <c r="AG16" s="3">
        <v>447993.1</v>
      </c>
      <c r="AH16" s="1">
        <f t="shared" si="2"/>
        <v>7.0897622044767017</v>
      </c>
    </row>
    <row r="17" spans="1:34" x14ac:dyDescent="0.25">
      <c r="A17" t="s">
        <v>25</v>
      </c>
      <c r="B17" s="3">
        <v>474450.7</v>
      </c>
      <c r="C17" s="1">
        <f t="shared" si="1"/>
        <v>5.9058052456611554</v>
      </c>
      <c r="D17" s="9">
        <v>8.6199999999999992</v>
      </c>
      <c r="E17" s="9">
        <v>38.43</v>
      </c>
      <c r="F17" s="9"/>
      <c r="H17">
        <v>26.09</v>
      </c>
      <c r="I17" s="9">
        <f>VLOOKUP(A17,'Macro Indicators &amp; Sales'!$A:$H,8,0)</f>
        <v>5.8114690213996738</v>
      </c>
      <c r="J17" s="1">
        <f t="shared" si="0"/>
        <v>32.618530978600326</v>
      </c>
      <c r="K17" s="32">
        <v>9.48</v>
      </c>
      <c r="L17" s="32">
        <v>7.92</v>
      </c>
      <c r="M17" s="32">
        <v>32.270000000000003</v>
      </c>
      <c r="N17" s="32">
        <v>10.71</v>
      </c>
      <c r="O17" s="32">
        <v>18.059999999999999</v>
      </c>
      <c r="P17" s="32"/>
      <c r="Q17" s="32">
        <v>6.13</v>
      </c>
      <c r="R17">
        <v>32.270000000000003</v>
      </c>
      <c r="S17">
        <v>7.92</v>
      </c>
      <c r="Z17" s="3">
        <v>357231</v>
      </c>
      <c r="AA17">
        <f>(Z17/Z16)^(1/10)-1</f>
        <v>3.2427173349720118E-2</v>
      </c>
      <c r="AG17" s="3">
        <v>474450.7</v>
      </c>
      <c r="AH17" s="1">
        <f t="shared" si="2"/>
        <v>5.9058052456611554</v>
      </c>
    </row>
    <row r="18" spans="1:34" x14ac:dyDescent="0.25">
      <c r="A18" t="s">
        <v>26</v>
      </c>
      <c r="B18" s="3">
        <v>525671.4</v>
      </c>
      <c r="C18" s="1">
        <f t="shared" si="1"/>
        <v>10.795789741694971</v>
      </c>
      <c r="D18" s="9">
        <v>12.9</v>
      </c>
      <c r="E18" s="9">
        <v>28.52</v>
      </c>
      <c r="F18" s="9"/>
      <c r="H18">
        <v>20.39</v>
      </c>
      <c r="I18" s="9">
        <f>VLOOKUP(A18,'Macro Indicators &amp; Sales'!$A:$H,8,0)</f>
        <v>3.6105137770522377</v>
      </c>
      <c r="J18" s="1">
        <f t="shared" si="0"/>
        <v>24.909486222947763</v>
      </c>
      <c r="K18" s="32">
        <v>9.57</v>
      </c>
      <c r="L18" s="32">
        <v>8.06</v>
      </c>
      <c r="M18" s="32">
        <v>21.5</v>
      </c>
      <c r="N18" s="32">
        <v>16.149999999999999</v>
      </c>
      <c r="O18" s="32">
        <v>23.34</v>
      </c>
      <c r="P18" s="32"/>
      <c r="Q18" s="32">
        <v>8.91</v>
      </c>
      <c r="R18">
        <v>21.5</v>
      </c>
      <c r="S18">
        <v>8.06</v>
      </c>
      <c r="Z18" s="3">
        <v>624951</v>
      </c>
      <c r="AA18">
        <f>(Z18/Z17)^(1/7)-1</f>
        <v>8.3177292200495856E-2</v>
      </c>
      <c r="AG18" s="3">
        <v>525671.4</v>
      </c>
      <c r="AH18" s="1">
        <f t="shared" si="2"/>
        <v>10.795789741694971</v>
      </c>
    </row>
    <row r="19" spans="1:34" x14ac:dyDescent="0.25">
      <c r="A19" t="s">
        <v>27</v>
      </c>
      <c r="B19" s="3">
        <v>577960</v>
      </c>
      <c r="C19" s="1">
        <f t="shared" si="1"/>
        <v>9.9470125253152464</v>
      </c>
      <c r="D19" s="9">
        <v>15.52</v>
      </c>
      <c r="E19" s="9">
        <v>22.97</v>
      </c>
      <c r="F19" s="9"/>
      <c r="H19">
        <v>5.87</v>
      </c>
      <c r="I19" s="9">
        <f>VLOOKUP(A19,'Macro Indicators &amp; Sales'!$A:$H,8,0)</f>
        <v>5.5029347751071933</v>
      </c>
      <c r="J19" s="1">
        <f t="shared" si="0"/>
        <v>17.467065224892806</v>
      </c>
      <c r="K19" s="32">
        <v>9.32</v>
      </c>
      <c r="L19" s="32">
        <v>7.66</v>
      </c>
      <c r="M19" s="32">
        <v>9.9499999999999993</v>
      </c>
      <c r="N19" s="32">
        <v>17.59</v>
      </c>
      <c r="O19" s="32">
        <v>48.47</v>
      </c>
      <c r="P19" s="32"/>
      <c r="Q19" s="32">
        <v>8.93</v>
      </c>
      <c r="R19">
        <v>9.9499999999999993</v>
      </c>
      <c r="S19">
        <v>7.66</v>
      </c>
      <c r="Z19" s="3">
        <v>1252633</v>
      </c>
      <c r="AA19">
        <f>(Z19/Z18)^(1/12)-1</f>
        <v>5.9655809479757904E-2</v>
      </c>
      <c r="AG19" s="3">
        <v>577960</v>
      </c>
      <c r="AH19" s="1">
        <f t="shared" si="2"/>
        <v>9.9470125253152464</v>
      </c>
    </row>
    <row r="20" spans="1:34" x14ac:dyDescent="0.25">
      <c r="A20" t="s">
        <v>28</v>
      </c>
      <c r="B20" s="3">
        <v>611293.69999999995</v>
      </c>
      <c r="C20" s="1">
        <f t="shared" si="1"/>
        <v>5.7674752578033006</v>
      </c>
      <c r="D20" s="9">
        <v>2.52</v>
      </c>
      <c r="E20" s="9">
        <v>17.77</v>
      </c>
      <c r="F20" s="9"/>
      <c r="H20">
        <v>14.78</v>
      </c>
      <c r="I20" s="9">
        <f>VLOOKUP(A20,'Macro Indicators &amp; Sales'!$A:$H,8,0)</f>
        <v>6.6874077619560213</v>
      </c>
      <c r="J20" s="1">
        <f t="shared" si="0"/>
        <v>11.082592238043979</v>
      </c>
      <c r="K20" s="32">
        <v>6.72</v>
      </c>
      <c r="L20" s="32">
        <v>3.09</v>
      </c>
      <c r="M20" s="32">
        <v>22.45</v>
      </c>
      <c r="N20" s="32">
        <v>0.9</v>
      </c>
      <c r="O20" s="32">
        <v>11.3</v>
      </c>
      <c r="P20" s="32"/>
      <c r="Q20" s="32">
        <v>1.71</v>
      </c>
      <c r="R20">
        <v>22.45</v>
      </c>
      <c r="S20">
        <v>3.09</v>
      </c>
      <c r="AG20" s="3">
        <v>611293.69999999995</v>
      </c>
      <c r="AH20" s="1">
        <f t="shared" si="2"/>
        <v>5.7674752578033006</v>
      </c>
    </row>
    <row r="21" spans="1:34" x14ac:dyDescent="0.25">
      <c r="A21" t="s">
        <v>29</v>
      </c>
      <c r="B21" s="3">
        <v>658030.6</v>
      </c>
      <c r="C21" s="1">
        <f t="shared" si="1"/>
        <v>7.6455720057314602</v>
      </c>
      <c r="D21" s="9">
        <v>5.28</v>
      </c>
      <c r="E21" s="9">
        <v>17.11</v>
      </c>
      <c r="F21" s="9"/>
      <c r="H21">
        <v>-4.83</v>
      </c>
      <c r="I21" s="9">
        <f>VLOOKUP(A21,'Macro Indicators &amp; Sales'!$A:$H,8,0)</f>
        <v>14.100255723878007</v>
      </c>
      <c r="J21" s="1">
        <f t="shared" si="0"/>
        <v>3.0097442761219924</v>
      </c>
      <c r="K21" s="32">
        <v>8.59</v>
      </c>
      <c r="L21" s="32">
        <v>7.86</v>
      </c>
      <c r="M21" s="32">
        <v>-1.93</v>
      </c>
      <c r="N21" s="32">
        <v>7.65</v>
      </c>
      <c r="O21" s="32">
        <v>0.99</v>
      </c>
      <c r="P21" s="32"/>
      <c r="Q21" s="32">
        <v>4.75</v>
      </c>
      <c r="R21">
        <v>-1.93</v>
      </c>
      <c r="S21">
        <v>7.86</v>
      </c>
      <c r="AG21" s="3">
        <v>658030.6</v>
      </c>
      <c r="AH21" s="1">
        <f t="shared" si="2"/>
        <v>7.6455720057314602</v>
      </c>
    </row>
    <row r="22" spans="1:34" x14ac:dyDescent="0.25">
      <c r="A22" t="s">
        <v>30</v>
      </c>
      <c r="B22" s="3">
        <v>717941</v>
      </c>
      <c r="C22" s="1">
        <f t="shared" si="1"/>
        <v>9.1045006113697582</v>
      </c>
      <c r="D22" s="9">
        <v>8.23</v>
      </c>
      <c r="E22" s="9">
        <v>21.32</v>
      </c>
      <c r="F22" s="9"/>
      <c r="H22">
        <v>19.48</v>
      </c>
      <c r="I22" s="9">
        <f>VLOOKUP(A22,'Macro Indicators &amp; Sales'!$A:$H,8,0)</f>
        <v>9.2367135575515569</v>
      </c>
      <c r="J22" s="1">
        <f t="shared" si="0"/>
        <v>12.083286442448443</v>
      </c>
      <c r="K22" s="32">
        <v>8.91</v>
      </c>
      <c r="L22" s="32">
        <v>8.5</v>
      </c>
      <c r="M22" s="32">
        <v>15.81</v>
      </c>
      <c r="N22" s="32">
        <v>8.57</v>
      </c>
      <c r="O22" s="32">
        <v>14.75</v>
      </c>
      <c r="P22" s="32"/>
      <c r="Q22" s="32">
        <v>5.98</v>
      </c>
      <c r="R22">
        <v>15.81</v>
      </c>
      <c r="S22">
        <v>8.5</v>
      </c>
      <c r="AG22" s="3">
        <v>717941</v>
      </c>
      <c r="AH22" s="1">
        <f t="shared" si="2"/>
        <v>9.1045006113697582</v>
      </c>
    </row>
    <row r="23" spans="1:34" x14ac:dyDescent="0.25">
      <c r="A23" t="s">
        <v>31</v>
      </c>
      <c r="B23" s="3">
        <v>785194</v>
      </c>
      <c r="C23" s="1">
        <f t="shared" si="1"/>
        <v>9.3674828432977151</v>
      </c>
      <c r="D23" s="9">
        <v>2.89</v>
      </c>
      <c r="E23" s="9">
        <v>16.829999999999998</v>
      </c>
      <c r="F23" s="9"/>
      <c r="H23">
        <v>15.49</v>
      </c>
      <c r="I23" s="9">
        <f>VLOOKUP(A23,'Macro Indicators &amp; Sales'!$A:$H,8,0)</f>
        <v>8.9570952581495398</v>
      </c>
      <c r="J23" s="1">
        <f t="shared" si="0"/>
        <v>7.8729047418504585</v>
      </c>
      <c r="K23" s="32">
        <v>6.69</v>
      </c>
      <c r="L23" s="32">
        <v>5.24</v>
      </c>
      <c r="M23" s="32">
        <v>20.41</v>
      </c>
      <c r="N23" s="32">
        <v>4.37</v>
      </c>
      <c r="O23" s="32">
        <v>-3.97</v>
      </c>
      <c r="P23" s="32"/>
      <c r="Q23" s="32">
        <v>5.48</v>
      </c>
      <c r="R23">
        <v>20.41</v>
      </c>
      <c r="S23">
        <v>5.24</v>
      </c>
      <c r="AG23" s="3">
        <v>785194</v>
      </c>
      <c r="AH23" s="1">
        <f t="shared" si="2"/>
        <v>9.3674828432977151</v>
      </c>
    </row>
    <row r="24" spans="1:34" x14ac:dyDescent="0.25">
      <c r="A24" t="s">
        <v>32</v>
      </c>
      <c r="B24" s="3">
        <v>824301.2</v>
      </c>
      <c r="C24" s="1">
        <f t="shared" si="1"/>
        <v>4.9805780482275575</v>
      </c>
      <c r="D24" s="9">
        <v>3.33</v>
      </c>
      <c r="E24" s="9">
        <v>13.98</v>
      </c>
      <c r="F24" s="9"/>
      <c r="H24">
        <v>6.81</v>
      </c>
      <c r="I24" s="9">
        <f>VLOOKUP(A24,'Macro Indicators &amp; Sales'!$A:$H,8,0)</f>
        <v>9.41</v>
      </c>
      <c r="J24" s="1">
        <f t="shared" si="0"/>
        <v>4.57</v>
      </c>
      <c r="K24" s="32">
        <v>4.47</v>
      </c>
      <c r="L24" s="32">
        <v>5.46</v>
      </c>
      <c r="M24" s="32">
        <v>6.02</v>
      </c>
      <c r="N24" s="32">
        <v>2.4300000000000002</v>
      </c>
      <c r="O24" s="32">
        <v>-6.04</v>
      </c>
      <c r="P24" s="32"/>
      <c r="Q24" s="32"/>
      <c r="R24">
        <v>6.02</v>
      </c>
      <c r="S24">
        <v>5.46</v>
      </c>
      <c r="AG24" s="3">
        <v>824301.2</v>
      </c>
      <c r="AH24" s="1">
        <f t="shared" si="2"/>
        <v>4.9805780482275575</v>
      </c>
    </row>
    <row r="25" spans="1:34" x14ac:dyDescent="0.25">
      <c r="A25" t="s">
        <v>33</v>
      </c>
      <c r="B25" s="3">
        <v>874208.6</v>
      </c>
      <c r="C25" s="1">
        <f t="shared" si="1"/>
        <v>6.0545101717673244</v>
      </c>
      <c r="D25" s="9">
        <v>3.28</v>
      </c>
      <c r="E25" s="9">
        <v>14.17</v>
      </c>
      <c r="F25" s="9"/>
      <c r="H25">
        <v>7.79</v>
      </c>
      <c r="I25" s="9">
        <f>VLOOKUP(A25,'Macro Indicators &amp; Sales'!$A:$H,8,0)</f>
        <v>7.57</v>
      </c>
      <c r="J25" s="1">
        <f t="shared" si="0"/>
        <v>6.6</v>
      </c>
      <c r="K25" s="32">
        <v>4.74</v>
      </c>
      <c r="L25" s="32">
        <v>6.39</v>
      </c>
      <c r="M25" s="32">
        <v>-8.15</v>
      </c>
      <c r="N25" s="32">
        <v>4.5599999999999996</v>
      </c>
      <c r="O25" s="32">
        <v>-3.7</v>
      </c>
      <c r="P25" s="32">
        <v>5.71</v>
      </c>
      <c r="Q25" s="32"/>
      <c r="R25">
        <v>-8.15</v>
      </c>
      <c r="S25">
        <v>6.39</v>
      </c>
      <c r="AG25" s="3">
        <v>874208.6</v>
      </c>
      <c r="AH25" s="1">
        <f t="shared" si="2"/>
        <v>6.0545101717673244</v>
      </c>
    </row>
    <row r="26" spans="1:34" x14ac:dyDescent="0.25">
      <c r="A26" t="s">
        <v>34</v>
      </c>
      <c r="B26" s="3">
        <v>948521.8</v>
      </c>
      <c r="C26" s="1">
        <f t="shared" si="1"/>
        <v>8.5006255943947515</v>
      </c>
      <c r="D26" s="9">
        <v>4.0199999999999996</v>
      </c>
      <c r="E26" s="9">
        <v>9.27</v>
      </c>
      <c r="F26" s="9"/>
      <c r="H26">
        <v>1.78</v>
      </c>
      <c r="I26" s="9">
        <f>VLOOKUP(A26,'Macro Indicators &amp; Sales'!$A:$H,8,0)</f>
        <v>5.69</v>
      </c>
      <c r="J26" s="1">
        <f t="shared" si="0"/>
        <v>3.5799999999999992</v>
      </c>
      <c r="K26" s="32"/>
      <c r="L26" s="32">
        <v>7.41</v>
      </c>
      <c r="M26" s="32">
        <v>0.87</v>
      </c>
      <c r="N26" s="32">
        <v>3.9</v>
      </c>
      <c r="O26" s="32">
        <v>-1.1299999999999999</v>
      </c>
      <c r="P26" s="32">
        <v>4.9800000000000004</v>
      </c>
      <c r="Q26" s="32"/>
      <c r="R26">
        <v>0.87</v>
      </c>
      <c r="S26">
        <v>7.41</v>
      </c>
      <c r="AG26" s="3">
        <v>948521.8</v>
      </c>
      <c r="AH26" s="1">
        <f t="shared" si="2"/>
        <v>8.5006255943947515</v>
      </c>
    </row>
    <row r="27" spans="1:34" x14ac:dyDescent="0.25">
      <c r="A27" t="s">
        <v>35</v>
      </c>
      <c r="B27" s="3">
        <v>1001190.7</v>
      </c>
      <c r="C27" s="1">
        <f t="shared" si="1"/>
        <v>5.5527347921787262</v>
      </c>
      <c r="D27" s="9">
        <v>3.33</v>
      </c>
      <c r="E27" s="9">
        <v>10.9</v>
      </c>
      <c r="F27" s="9"/>
      <c r="H27">
        <v>-5.65</v>
      </c>
      <c r="I27" s="9">
        <f>VLOOKUP(A27,'Macro Indicators &amp; Sales'!$A:$H,8,0)</f>
        <v>4.84</v>
      </c>
      <c r="J27" s="1">
        <f t="shared" si="0"/>
        <v>6.0600000000000005</v>
      </c>
      <c r="K27" s="69">
        <f>CORREL(K7:K23,H7:H23)</f>
        <v>9.209999121212066E-2</v>
      </c>
      <c r="L27" s="32">
        <v>8</v>
      </c>
      <c r="M27" s="32">
        <v>-5.85</v>
      </c>
      <c r="N27" s="32">
        <v>2.94</v>
      </c>
      <c r="O27" s="32">
        <v>3</v>
      </c>
      <c r="P27" s="32">
        <v>2.84</v>
      </c>
      <c r="Q27" s="32"/>
      <c r="R27">
        <v>-5.85</v>
      </c>
      <c r="S27">
        <v>8</v>
      </c>
      <c r="AG27" s="3">
        <v>1001190.7</v>
      </c>
      <c r="AH27" s="1">
        <f t="shared" si="2"/>
        <v>5.5527347921787262</v>
      </c>
    </row>
    <row r="28" spans="1:34" x14ac:dyDescent="0.25">
      <c r="A28" t="s">
        <v>36</v>
      </c>
      <c r="B28" s="3">
        <v>1061182.6000000001</v>
      </c>
      <c r="C28" s="1">
        <f t="shared" si="1"/>
        <v>5.9920552598021759</v>
      </c>
      <c r="D28" s="9">
        <v>4.58</v>
      </c>
      <c r="E28" s="9">
        <v>9</v>
      </c>
      <c r="F28" s="9"/>
      <c r="H28">
        <v>4.9800000000000004</v>
      </c>
      <c r="I28" s="9">
        <f>VLOOKUP(A28,'Macro Indicators &amp; Sales'!$A:$H,8,0)</f>
        <v>4.91</v>
      </c>
      <c r="J28" s="1">
        <f t="shared" si="0"/>
        <v>4.09</v>
      </c>
      <c r="K28" s="32"/>
      <c r="L28" s="32">
        <v>8.26</v>
      </c>
      <c r="M28" s="32">
        <v>4.38</v>
      </c>
      <c r="N28" s="32">
        <v>5.67</v>
      </c>
      <c r="O28" s="32">
        <v>3.18</v>
      </c>
      <c r="P28" s="32">
        <v>3.91</v>
      </c>
      <c r="Q28" s="32"/>
      <c r="R28">
        <v>4.38</v>
      </c>
      <c r="S28">
        <v>8.26</v>
      </c>
      <c r="AG28" s="3">
        <v>1061182.6000000001</v>
      </c>
      <c r="AH28" s="1">
        <f t="shared" si="2"/>
        <v>5.9920552598021759</v>
      </c>
    </row>
    <row r="29" spans="1:34" x14ac:dyDescent="0.25">
      <c r="A29" t="s">
        <v>37</v>
      </c>
      <c r="B29" s="3">
        <v>1123427</v>
      </c>
      <c r="C29" s="1">
        <f t="shared" si="1"/>
        <v>5.8655692243728685</v>
      </c>
      <c r="D29" s="9">
        <v>4.4400000000000004</v>
      </c>
      <c r="E29" s="9">
        <v>10.220000000000001</v>
      </c>
      <c r="F29" s="9"/>
      <c r="H29">
        <v>4.5599999999999996</v>
      </c>
      <c r="I29" s="9">
        <f>VLOOKUP(A29,'Macro Indicators &amp; Sales'!$A:$H,8,0)</f>
        <v>4.6399999999999997</v>
      </c>
      <c r="J29" s="1">
        <f t="shared" si="0"/>
        <v>5.580000000000001</v>
      </c>
      <c r="K29" s="32"/>
      <c r="L29" s="32">
        <v>6.8</v>
      </c>
      <c r="M29" s="32">
        <v>17.420000000000002</v>
      </c>
      <c r="N29" s="32">
        <v>6.19</v>
      </c>
      <c r="O29" s="32">
        <v>3.98</v>
      </c>
      <c r="P29" s="32">
        <v>5.65</v>
      </c>
      <c r="Q29" s="32"/>
      <c r="R29">
        <v>17.420000000000002</v>
      </c>
      <c r="S29">
        <v>6.8</v>
      </c>
      <c r="AG29" s="3">
        <v>1123427</v>
      </c>
      <c r="AH29" s="1">
        <f t="shared" si="2"/>
        <v>5.8655692243728685</v>
      </c>
    </row>
    <row r="30" spans="1:34" x14ac:dyDescent="0.25">
      <c r="A30" t="s">
        <v>38</v>
      </c>
      <c r="B30" s="3">
        <v>1209971.6000000001</v>
      </c>
      <c r="C30" s="1">
        <f t="shared" si="1"/>
        <v>7.7036247125981561</v>
      </c>
      <c r="D30" s="9">
        <v>3.84</v>
      </c>
      <c r="E30" s="9">
        <v>13.36</v>
      </c>
      <c r="F30" s="9"/>
      <c r="H30">
        <v>11.93</v>
      </c>
      <c r="I30" s="9">
        <f>VLOOKUP(A30,'Macro Indicators &amp; Sales'!$A:$H,8,0)</f>
        <v>5.54</v>
      </c>
      <c r="J30" s="1">
        <f t="shared" si="0"/>
        <v>7.8199999999999994</v>
      </c>
      <c r="K30" s="3"/>
      <c r="L30" s="32">
        <v>6.45</v>
      </c>
      <c r="M30" s="32">
        <v>8.82</v>
      </c>
      <c r="N30" s="32">
        <v>4.6500000000000004</v>
      </c>
      <c r="O30" s="32">
        <v>2.74</v>
      </c>
      <c r="P30" s="32">
        <v>7.31</v>
      </c>
      <c r="Q30" s="32"/>
      <c r="R30">
        <v>8.82</v>
      </c>
      <c r="S30">
        <v>6.45</v>
      </c>
      <c r="AG30" s="3">
        <v>1209971.6000000001</v>
      </c>
      <c r="AH30" s="1">
        <f t="shared" si="2"/>
        <v>7.7036247125981561</v>
      </c>
    </row>
    <row r="31" spans="1:34" x14ac:dyDescent="0.25">
      <c r="A31" t="s">
        <v>39</v>
      </c>
      <c r="B31" s="3">
        <v>1248085.8</v>
      </c>
      <c r="C31" s="1">
        <f>(B31/B30-1)*100</f>
        <v>3.1500078183653191</v>
      </c>
      <c r="D31" s="9">
        <v>-0.84</v>
      </c>
      <c r="E31" s="9">
        <v>6.05</v>
      </c>
      <c r="F31" s="9"/>
      <c r="H31">
        <v>-3.38</v>
      </c>
      <c r="I31" s="9">
        <f>VLOOKUP(A31,'Macro Indicators &amp; Sales'!$A:$H,8,0)</f>
        <v>3.82</v>
      </c>
      <c r="J31" s="1">
        <f t="shared" si="0"/>
        <v>2.23</v>
      </c>
      <c r="K31" s="3"/>
      <c r="L31" s="32">
        <v>3.87</v>
      </c>
      <c r="M31" s="32">
        <v>-0.84</v>
      </c>
      <c r="N31" s="32">
        <v>-3.85</v>
      </c>
      <c r="O31" s="32">
        <v>-13.96</v>
      </c>
      <c r="P31" s="32">
        <v>-3.59</v>
      </c>
      <c r="Q31" s="32"/>
      <c r="R31">
        <v>-0.84</v>
      </c>
      <c r="S31">
        <v>3.87</v>
      </c>
      <c r="AG31" s="3">
        <v>1248085.8</v>
      </c>
      <c r="AH31" s="1">
        <f>(AG31/AG30-1)*100</f>
        <v>3.1500078183653191</v>
      </c>
    </row>
    <row r="32" spans="1:34" x14ac:dyDescent="0.25">
      <c r="A32" t="s">
        <v>42</v>
      </c>
      <c r="B32" s="3">
        <v>1440310.8</v>
      </c>
      <c r="C32" s="1">
        <f>(B32/B37-1)*100</f>
        <v>9.3825495170093873</v>
      </c>
      <c r="D32" s="9">
        <v>5.26</v>
      </c>
      <c r="E32" s="9">
        <v>15.37</v>
      </c>
      <c r="F32" s="9"/>
      <c r="H32">
        <v>10.32</v>
      </c>
      <c r="I32" s="9">
        <f>VLOOKUP(A32,'Macro Indicators &amp; Sales'!$A:$H,8,0)</f>
        <v>6.19</v>
      </c>
      <c r="J32" s="1">
        <f t="shared" si="0"/>
        <v>9.18</v>
      </c>
      <c r="K32" s="3"/>
      <c r="L32" s="32">
        <v>7.61</v>
      </c>
      <c r="M32" s="32">
        <v>8.92</v>
      </c>
      <c r="N32" s="32">
        <v>0.64</v>
      </c>
      <c r="O32" s="32">
        <v>12.97</v>
      </c>
      <c r="P32" s="32">
        <v>8.39</v>
      </c>
      <c r="R32">
        <v>8.92</v>
      </c>
      <c r="S32">
        <v>7.61</v>
      </c>
      <c r="AG32" s="3">
        <v>1440310.8</v>
      </c>
      <c r="AH32" s="1">
        <f>(AG32/AG37-1)*100</f>
        <v>9.3825495170093873</v>
      </c>
    </row>
    <row r="33" spans="1:34" x14ac:dyDescent="0.25">
      <c r="A33" t="s">
        <v>43</v>
      </c>
      <c r="B33" s="3">
        <v>1540587</v>
      </c>
      <c r="C33" s="1">
        <f>(B33/B32-1)*100</f>
        <v>6.9621223419278566</v>
      </c>
      <c r="D33" s="9">
        <v>5.91</v>
      </c>
      <c r="E33" s="9">
        <v>16.11</v>
      </c>
      <c r="F33" s="9"/>
      <c r="H33">
        <v>2.2000000000000002</v>
      </c>
      <c r="I33" s="9">
        <f>VLOOKUP(A33,'Macro Indicators &amp; Sales'!$A:$H,8,0)</f>
        <v>4.38</v>
      </c>
      <c r="J33" s="1">
        <f>E33-I33</f>
        <v>11.73</v>
      </c>
      <c r="K33" s="3"/>
      <c r="L33" s="32">
        <v>9.19</v>
      </c>
      <c r="M33" s="32">
        <v>13.75</v>
      </c>
      <c r="N33" s="32">
        <v>3.93</v>
      </c>
      <c r="O33" s="32">
        <v>6.32</v>
      </c>
      <c r="P33" s="32">
        <v>9.73</v>
      </c>
      <c r="R33">
        <v>13.75</v>
      </c>
      <c r="S33">
        <v>9.19</v>
      </c>
      <c r="AG33" s="3">
        <v>1540587</v>
      </c>
      <c r="AH33" s="1">
        <f>(AG33/AG32-1)*100</f>
        <v>6.9621223419278566</v>
      </c>
    </row>
    <row r="34" spans="1:34" x14ac:dyDescent="0.25">
      <c r="A34" t="s">
        <v>44</v>
      </c>
      <c r="B34" s="3">
        <v>1622969</v>
      </c>
      <c r="C34" s="1">
        <f>(B34/B33-1)*100</f>
        <v>5.3474422411717182</v>
      </c>
      <c r="D34" s="9">
        <v>4.07</v>
      </c>
      <c r="E34" s="9">
        <v>12.18</v>
      </c>
      <c r="F34" s="9"/>
      <c r="H34">
        <v>6.34</v>
      </c>
      <c r="I34" s="9">
        <f>VLOOKUP(A34,'Macro Indicators &amp; Sales'!$A:$H,8,0)</f>
        <v>3.55</v>
      </c>
      <c r="J34" s="1">
        <f t="shared" si="0"/>
        <v>8.629999999999999</v>
      </c>
      <c r="K34" s="3"/>
      <c r="L34" s="32">
        <v>6.49</v>
      </c>
      <c r="M34" s="32">
        <v>-3.67</v>
      </c>
      <c r="N34" s="32">
        <v>2.2000000000000002</v>
      </c>
      <c r="O34" s="32">
        <v>5.64</v>
      </c>
      <c r="P34" s="32">
        <v>6.77</v>
      </c>
      <c r="Q34" s="32"/>
      <c r="R34">
        <v>-3.67</v>
      </c>
      <c r="S34">
        <v>6.49</v>
      </c>
      <c r="AG34" s="3">
        <v>1622969</v>
      </c>
      <c r="AH34" s="1">
        <f>(AG34/AG33-1)*100</f>
        <v>5.3474422411717182</v>
      </c>
    </row>
    <row r="35" spans="1:34" x14ac:dyDescent="0.25">
      <c r="I35" s="9"/>
      <c r="J35" s="1"/>
      <c r="K35" s="3"/>
      <c r="L35" s="32"/>
      <c r="Q35" s="32"/>
    </row>
    <row r="36" spans="1:34" x14ac:dyDescent="0.25">
      <c r="A36" t="s">
        <v>40</v>
      </c>
      <c r="B36" s="3">
        <v>1230208</v>
      </c>
      <c r="C36" s="1">
        <f>(B36/B31-1)*100</f>
        <v>-1.4324175469346723</v>
      </c>
      <c r="D36" s="9">
        <v>-8.4700000000000006</v>
      </c>
      <c r="E36" s="9">
        <v>5.52</v>
      </c>
      <c r="F36" s="9"/>
      <c r="H36">
        <v>-6.96</v>
      </c>
      <c r="I36" s="9">
        <f>VLOOKUP(A36,'Macro Indicators &amp; Sales'!$A:$H,8,0)</f>
        <v>5.53</v>
      </c>
      <c r="J36" s="1">
        <f t="shared" si="0"/>
        <v>-1.0000000000000675E-2</v>
      </c>
      <c r="L36" s="32">
        <v>-5.78</v>
      </c>
      <c r="M36" s="32">
        <v>-12.62</v>
      </c>
      <c r="N36" s="32">
        <v>-7.33</v>
      </c>
      <c r="O36">
        <v>-18.690000000000001</v>
      </c>
      <c r="P36">
        <v>-8.68</v>
      </c>
      <c r="Q36" s="32"/>
      <c r="R36">
        <v>-12.62</v>
      </c>
      <c r="S36">
        <v>-5.78</v>
      </c>
      <c r="AG36" s="3">
        <v>1230208</v>
      </c>
      <c r="AH36">
        <f>(AG36/AG31-1)*100</f>
        <v>-1.4324175469346723</v>
      </c>
    </row>
    <row r="37" spans="1:34" x14ac:dyDescent="0.25">
      <c r="A37" t="s">
        <v>41</v>
      </c>
      <c r="B37" s="3">
        <v>1316764.7</v>
      </c>
      <c r="C37" s="1">
        <f>(B37/B36-1)*100</f>
        <v>7.0359402637602653</v>
      </c>
      <c r="D37" s="9">
        <v>11.4</v>
      </c>
      <c r="E37" s="9">
        <v>8.7100000000000009</v>
      </c>
      <c r="F37" s="9"/>
      <c r="H37">
        <v>29.6</v>
      </c>
      <c r="I37" s="9">
        <f>VLOOKUP(A37,'Macro Indicators &amp; Sales'!$A:$H,8,0)</f>
        <v>6.11</v>
      </c>
      <c r="J37" s="1">
        <f t="shared" si="0"/>
        <v>2.6000000000000005</v>
      </c>
      <c r="L37" s="32">
        <v>9.69</v>
      </c>
      <c r="M37" s="32">
        <v>22.09</v>
      </c>
      <c r="N37" s="32">
        <v>6.63</v>
      </c>
      <c r="O37">
        <v>16.97</v>
      </c>
      <c r="P37">
        <v>18.82</v>
      </c>
      <c r="Q37" s="32"/>
      <c r="R37">
        <v>22.09</v>
      </c>
      <c r="S37">
        <v>9.69</v>
      </c>
      <c r="AG37" s="3">
        <v>1316764.7</v>
      </c>
      <c r="AH37">
        <f>(AG37/AG36-1)*100</f>
        <v>7.0359402637602653</v>
      </c>
    </row>
    <row r="39" spans="1:34" x14ac:dyDescent="0.25">
      <c r="A39" t="s">
        <v>151</v>
      </c>
      <c r="D39" s="33">
        <f>CORREL(D7:D23,$K7:$K23)</f>
        <v>0.5146851236914225</v>
      </c>
      <c r="E39" s="33"/>
      <c r="F39" s="33"/>
      <c r="G39" s="31"/>
      <c r="H39" s="33">
        <f>CORREL(H7:H23,$K7:$K23)</f>
        <v>9.209999121212066E-2</v>
      </c>
      <c r="I39" s="31"/>
      <c r="J39" s="33">
        <f>CORREL(J7:J23,$K7:$K23)</f>
        <v>0.29574490589786734</v>
      </c>
    </row>
    <row r="40" spans="1:34" x14ac:dyDescent="0.25">
      <c r="A40" t="s">
        <v>155</v>
      </c>
      <c r="D40" s="33">
        <f>CORREL(D24:D34,$L24:$L34)</f>
        <v>0.85165100431026619</v>
      </c>
      <c r="E40" s="33"/>
      <c r="F40" s="33"/>
      <c r="G40" s="31"/>
      <c r="H40" s="33">
        <f>CORREL(H24:H34,$L24:$L34)</f>
        <v>2.2444320051994482E-2</v>
      </c>
      <c r="I40" s="31"/>
      <c r="J40" s="33">
        <f>CORREL(L24:L34,$J24:$J34)</f>
        <v>0.56700823195410721</v>
      </c>
    </row>
    <row r="41" spans="1:34" x14ac:dyDescent="0.25">
      <c r="A41" t="s">
        <v>152</v>
      </c>
      <c r="D41" s="33">
        <f>CORREL(D24:D31,$L24:$L31)</f>
        <v>0.82183409210214942</v>
      </c>
      <c r="H41" s="33">
        <f>CORREL(H24:H31,$L24:$L31)</f>
        <v>2.2796027339769057E-2</v>
      </c>
      <c r="J41" s="33">
        <f>CORREL(L24:L31,$J24:$J31)</f>
        <v>0.3478565722862994</v>
      </c>
    </row>
    <row r="43" spans="1:34" x14ac:dyDescent="0.25">
      <c r="D43" s="33"/>
      <c r="H43" s="34"/>
      <c r="J43" s="34"/>
    </row>
    <row r="53" spans="22:22" x14ac:dyDescent="0.25">
      <c r="V53">
        <v>5.46</v>
      </c>
    </row>
    <row r="54" spans="22:22" x14ac:dyDescent="0.25">
      <c r="V54">
        <v>6.39</v>
      </c>
    </row>
    <row r="55" spans="22:22" x14ac:dyDescent="0.25">
      <c r="V55">
        <v>7.41</v>
      </c>
    </row>
    <row r="56" spans="22:22" x14ac:dyDescent="0.25">
      <c r="V56">
        <v>8</v>
      </c>
    </row>
    <row r="57" spans="22:22" x14ac:dyDescent="0.25">
      <c r="V57">
        <v>8.26</v>
      </c>
    </row>
    <row r="58" spans="22:22" x14ac:dyDescent="0.25">
      <c r="V58">
        <v>6.8</v>
      </c>
    </row>
    <row r="59" spans="22:22" x14ac:dyDescent="0.25">
      <c r="V59">
        <v>6.45</v>
      </c>
    </row>
    <row r="60" spans="22:22" x14ac:dyDescent="0.25">
      <c r="V60">
        <v>3.87</v>
      </c>
    </row>
    <row r="61" spans="22:22" x14ac:dyDescent="0.25">
      <c r="V61">
        <v>-5.78</v>
      </c>
    </row>
    <row r="62" spans="22:22" x14ac:dyDescent="0.25">
      <c r="V62">
        <v>9.69</v>
      </c>
    </row>
    <row r="63" spans="22:22" x14ac:dyDescent="0.25">
      <c r="V63">
        <v>7.61</v>
      </c>
    </row>
    <row r="64" spans="22:22" x14ac:dyDescent="0.25">
      <c r="V64">
        <v>9.19</v>
      </c>
    </row>
    <row r="65" spans="22:23" x14ac:dyDescent="0.25">
      <c r="V65">
        <v>6.49</v>
      </c>
    </row>
    <row r="78" spans="22:23" x14ac:dyDescent="0.25">
      <c r="V78" t="s">
        <v>14</v>
      </c>
      <c r="W78" s="2">
        <v>29947470</v>
      </c>
    </row>
    <row r="79" spans="22:23" x14ac:dyDescent="0.25">
      <c r="V79" t="s">
        <v>15</v>
      </c>
      <c r="W79" s="2">
        <v>32215840</v>
      </c>
    </row>
    <row r="80" spans="22:23" x14ac:dyDescent="0.25">
      <c r="V80" t="s">
        <v>16</v>
      </c>
      <c r="W80" s="2">
        <v>34647980</v>
      </c>
    </row>
    <row r="81" spans="22:23" x14ac:dyDescent="0.25">
      <c r="V81" t="s">
        <v>17</v>
      </c>
      <c r="W81" s="2">
        <v>36051160</v>
      </c>
    </row>
    <row r="82" spans="22:23" x14ac:dyDescent="0.25">
      <c r="V82" t="s">
        <v>18</v>
      </c>
      <c r="W82" s="2">
        <v>38280720</v>
      </c>
    </row>
    <row r="83" spans="22:23" x14ac:dyDescent="0.25">
      <c r="V83" t="s">
        <v>19</v>
      </c>
      <c r="W83" s="2">
        <v>41666940</v>
      </c>
    </row>
    <row r="84" spans="22:23" x14ac:dyDescent="0.25">
      <c r="V84" t="s">
        <v>20</v>
      </c>
      <c r="W84" s="2">
        <v>43267360</v>
      </c>
    </row>
    <row r="85" spans="22:23" x14ac:dyDescent="0.25">
      <c r="V85" t="s">
        <v>21</v>
      </c>
      <c r="W85" s="2">
        <v>45354560</v>
      </c>
    </row>
    <row r="86" spans="22:23" x14ac:dyDescent="0.25">
      <c r="V86" t="s">
        <v>22</v>
      </c>
      <c r="W86" s="2">
        <v>47079840</v>
      </c>
    </row>
    <row r="87" spans="22:23" x14ac:dyDescent="0.25">
      <c r="V87" t="s">
        <v>23</v>
      </c>
      <c r="W87" s="2">
        <v>50780490</v>
      </c>
    </row>
    <row r="88" spans="22:23" x14ac:dyDescent="0.25">
      <c r="V88" t="s">
        <v>24</v>
      </c>
      <c r="W88" s="2">
        <v>54803800</v>
      </c>
    </row>
    <row r="89" spans="22:23" x14ac:dyDescent="0.25">
      <c r="V89" t="s">
        <v>25</v>
      </c>
      <c r="W89" s="2">
        <v>59146140</v>
      </c>
    </row>
    <row r="90" spans="22:23" x14ac:dyDescent="0.25">
      <c r="V90" t="s">
        <v>26</v>
      </c>
      <c r="W90" s="2">
        <v>63913750</v>
      </c>
    </row>
    <row r="91" spans="22:23" x14ac:dyDescent="0.25">
      <c r="V91" t="s">
        <v>27</v>
      </c>
      <c r="W91" s="2">
        <v>68810070</v>
      </c>
    </row>
    <row r="92" spans="22:23" x14ac:dyDescent="0.25">
      <c r="V92" t="s">
        <v>28</v>
      </c>
      <c r="W92" s="2">
        <v>70934030</v>
      </c>
    </row>
    <row r="93" spans="22:23" x14ac:dyDescent="0.25">
      <c r="V93" t="s">
        <v>29</v>
      </c>
      <c r="W93" s="2">
        <v>76510780</v>
      </c>
    </row>
    <row r="94" spans="22:23" x14ac:dyDescent="0.25">
      <c r="V94" t="s">
        <v>30</v>
      </c>
      <c r="W94" s="2">
        <v>83012350</v>
      </c>
    </row>
    <row r="95" spans="22:23" x14ac:dyDescent="0.25">
      <c r="V95" t="s">
        <v>31</v>
      </c>
      <c r="W95" s="2">
        <v>87363288.099999994</v>
      </c>
    </row>
    <row r="96" spans="22:23" x14ac:dyDescent="0.25">
      <c r="V96" t="s">
        <v>32</v>
      </c>
      <c r="W96" s="2">
        <v>92130167.700000003</v>
      </c>
    </row>
    <row r="97" spans="22:24" x14ac:dyDescent="0.25">
      <c r="V97" t="s">
        <v>33</v>
      </c>
      <c r="W97" s="2">
        <v>98013698.200000003</v>
      </c>
    </row>
    <row r="98" spans="22:24" x14ac:dyDescent="0.25">
      <c r="V98" t="s">
        <v>34</v>
      </c>
      <c r="W98" s="2">
        <v>105276736.3</v>
      </c>
    </row>
    <row r="99" spans="22:24" x14ac:dyDescent="0.25">
      <c r="V99" t="s">
        <v>35</v>
      </c>
      <c r="W99" s="2">
        <v>113694931.40000001</v>
      </c>
    </row>
    <row r="100" spans="22:24" x14ac:dyDescent="0.25">
      <c r="V100" t="s">
        <v>36</v>
      </c>
      <c r="W100" s="2">
        <v>123081932.2</v>
      </c>
    </row>
    <row r="101" spans="22:24" x14ac:dyDescent="0.25">
      <c r="V101" t="s">
        <v>37</v>
      </c>
      <c r="W101" s="2">
        <v>131445821.40000001</v>
      </c>
    </row>
    <row r="102" spans="22:24" x14ac:dyDescent="0.25">
      <c r="V102" t="s">
        <v>38</v>
      </c>
      <c r="W102" s="2">
        <v>139929139.40000001</v>
      </c>
    </row>
    <row r="103" spans="22:24" x14ac:dyDescent="0.25">
      <c r="V103" t="s">
        <v>39</v>
      </c>
      <c r="W103" s="2">
        <v>145346407.80000001</v>
      </c>
    </row>
    <row r="104" spans="22:24" x14ac:dyDescent="0.25">
      <c r="V104" t="s">
        <v>40</v>
      </c>
      <c r="W104" s="2">
        <v>136948692.40000001</v>
      </c>
    </row>
    <row r="105" spans="22:24" x14ac:dyDescent="0.25">
      <c r="V105" t="s">
        <v>41</v>
      </c>
      <c r="W105" s="2">
        <v>150218462.69999999</v>
      </c>
    </row>
    <row r="106" spans="22:24" x14ac:dyDescent="0.25">
      <c r="V106" t="s">
        <v>42</v>
      </c>
      <c r="W106" s="2">
        <v>161649133.80000001</v>
      </c>
    </row>
    <row r="107" spans="22:24" x14ac:dyDescent="0.25">
      <c r="V107" t="s">
        <v>43</v>
      </c>
      <c r="W107" s="2">
        <v>176505909.5</v>
      </c>
    </row>
    <row r="108" spans="22:24" x14ac:dyDescent="0.25">
      <c r="V108" t="s">
        <v>44</v>
      </c>
      <c r="W108" s="2">
        <v>187969554.40000001</v>
      </c>
      <c r="X108">
        <f>(W108/W95)^(1/13)-1</f>
        <v>6.0710360426285526E-2</v>
      </c>
    </row>
    <row r="109" spans="22:24" x14ac:dyDescent="0.25">
      <c r="V109" t="s">
        <v>199</v>
      </c>
      <c r="W109" s="2">
        <v>201899190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69A62-B4FB-4727-BD5C-D6B20FCEEE98}">
  <dimension ref="A1:T43"/>
  <sheetViews>
    <sheetView zoomScale="80" zoomScaleNormal="90"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L28" sqref="L28"/>
    </sheetView>
  </sheetViews>
  <sheetFormatPr defaultRowHeight="15" x14ac:dyDescent="0.25"/>
  <cols>
    <col min="2" max="2" width="14" bestFit="1" customWidth="1"/>
    <col min="3" max="4" width="8.7109375" style="8"/>
    <col min="5" max="5" width="10.140625" style="8" bestFit="1" customWidth="1"/>
    <col min="6" max="6" width="11.42578125" style="8" bestFit="1" customWidth="1"/>
    <col min="7" max="7" width="9.140625" bestFit="1" customWidth="1"/>
    <col min="8" max="8" width="10.7109375" bestFit="1" customWidth="1"/>
    <col min="10" max="10" width="14.140625" bestFit="1" customWidth="1"/>
    <col min="11" max="11" width="18.28515625" bestFit="1" customWidth="1"/>
    <col min="12" max="12" width="13.140625" bestFit="1" customWidth="1"/>
    <col min="13" max="17" width="13.140625" customWidth="1"/>
    <col min="20" max="20" width="15" bestFit="1" customWidth="1"/>
  </cols>
  <sheetData>
    <row r="1" spans="1:20" x14ac:dyDescent="0.25">
      <c r="B1" t="s">
        <v>458</v>
      </c>
      <c r="C1" s="8" t="s">
        <v>118</v>
      </c>
      <c r="D1" s="8" t="s">
        <v>117</v>
      </c>
      <c r="E1" s="8" t="s">
        <v>119</v>
      </c>
      <c r="F1" s="8" t="s">
        <v>76</v>
      </c>
      <c r="G1" s="8" t="s">
        <v>134</v>
      </c>
      <c r="H1" s="8" t="s">
        <v>133</v>
      </c>
      <c r="I1" s="8" t="s">
        <v>97</v>
      </c>
      <c r="J1" s="8" t="s">
        <v>135</v>
      </c>
      <c r="K1" s="3" t="s">
        <v>153</v>
      </c>
      <c r="L1" s="3" t="s">
        <v>154</v>
      </c>
      <c r="M1" s="3" t="s">
        <v>257</v>
      </c>
      <c r="N1" s="3" t="s">
        <v>251</v>
      </c>
      <c r="O1" s="3" t="s">
        <v>252</v>
      </c>
      <c r="P1" s="3" t="s">
        <v>258</v>
      </c>
      <c r="Q1" s="3" t="s">
        <v>259</v>
      </c>
      <c r="R1" s="3" t="s">
        <v>257</v>
      </c>
      <c r="S1" s="3" t="s">
        <v>170</v>
      </c>
      <c r="T1" s="3" t="s">
        <v>414</v>
      </c>
    </row>
    <row r="2" spans="1:20" x14ac:dyDescent="0.25">
      <c r="A2" t="s">
        <v>10</v>
      </c>
      <c r="B2" s="2"/>
      <c r="C2" s="9">
        <v>9.25</v>
      </c>
      <c r="D2" s="9"/>
      <c r="E2" s="9">
        <v>7.93</v>
      </c>
      <c r="F2" s="9">
        <v>13.51</v>
      </c>
      <c r="G2">
        <v>2.3100000000000005</v>
      </c>
      <c r="H2">
        <f>VLOOKUP(A2,'Figure 1.'!$A:$H,8,0)</f>
        <v>11.1</v>
      </c>
      <c r="I2" t="e">
        <f>VLOOKUP(A2,'Macro Indicators &amp; Sales'!$A:$H,8,0)</f>
        <v>#N/A</v>
      </c>
      <c r="J2" s="1" t="e">
        <f>E2-I2</f>
        <v>#N/A</v>
      </c>
      <c r="K2" s="3">
        <f>HLOOKUP(A2,'non agri gov GVA'!$A$1:$Y$13,13,0)</f>
        <v>0</v>
      </c>
      <c r="L2" s="32">
        <f>HLOOKUP(A2,'non agri gov GVA'!$A$1:$AN$6,6,0)</f>
        <v>0</v>
      </c>
      <c r="M2" s="32">
        <v>3.37</v>
      </c>
      <c r="N2" s="32"/>
      <c r="O2" s="32"/>
      <c r="P2" s="32"/>
      <c r="Q2" s="32"/>
      <c r="R2">
        <v>3.37</v>
      </c>
      <c r="S2">
        <v>5.53</v>
      </c>
      <c r="T2">
        <f>VLOOKUP(A2,'tax C+S &amp; GVA'!$A:$M,13,0)</f>
        <v>0</v>
      </c>
    </row>
    <row r="3" spans="1:20" x14ac:dyDescent="0.25">
      <c r="A3" t="s">
        <v>11</v>
      </c>
      <c r="B3" s="2">
        <f>VLOOKUP(A3,'Figure 1.'!$A:$C,3,0)</f>
        <v>9.3149541110460135</v>
      </c>
      <c r="C3" s="9">
        <v>-0.83</v>
      </c>
      <c r="D3" s="9"/>
      <c r="E3" s="9">
        <v>13.52</v>
      </c>
      <c r="F3" s="9">
        <v>17.79</v>
      </c>
      <c r="G3">
        <v>4.3099999999999987</v>
      </c>
      <c r="H3">
        <f>VLOOKUP(A3,'Figure 1.'!$A:$H,8,0)</f>
        <v>9.66</v>
      </c>
      <c r="I3" t="e">
        <f>VLOOKUP(A3,'Macro Indicators &amp; Sales'!$A:$H,8,0)</f>
        <v>#N/A</v>
      </c>
      <c r="J3" s="1" t="e">
        <f t="shared" ref="J3:J37" si="0">E3-I3</f>
        <v>#N/A</v>
      </c>
      <c r="K3" s="32">
        <f>HLOOKUP(A3,'non agri gov GVA'!$A$1:$Y$13,13,0)</f>
        <v>2.9094539054843382</v>
      </c>
      <c r="L3" s="32">
        <f>HLOOKUP(A3,'non agri gov GVA'!$A$1:$AN$6,6,0)</f>
        <v>3.4191102272573159</v>
      </c>
      <c r="M3" s="32">
        <v>0.02</v>
      </c>
      <c r="N3" s="32">
        <v>1.45</v>
      </c>
      <c r="O3" s="32">
        <v>-8.6999999999999993</v>
      </c>
      <c r="P3" s="32"/>
      <c r="Q3" s="32">
        <v>6.53</v>
      </c>
      <c r="R3">
        <v>0.01</v>
      </c>
      <c r="S3">
        <v>1.06</v>
      </c>
      <c r="T3" t="e">
        <f>VLOOKUP(A3,'tax C+S &amp; GVA'!$A:$M,13,0)</f>
        <v>#N/A</v>
      </c>
    </row>
    <row r="4" spans="1:20" x14ac:dyDescent="0.25">
      <c r="A4" t="s">
        <v>12</v>
      </c>
      <c r="B4" s="2">
        <f>VLOOKUP(A4,'Figure 1.'!$A:$C,3,0)</f>
        <v>6.6827623433828975</v>
      </c>
      <c r="C4" s="9">
        <v>-3.09</v>
      </c>
      <c r="D4" s="9"/>
      <c r="E4" s="9">
        <v>16.649999999999999</v>
      </c>
      <c r="F4" s="9">
        <v>12.49</v>
      </c>
      <c r="G4">
        <v>2.6300000000000008</v>
      </c>
      <c r="H4">
        <f>VLOOKUP(A4,'Figure 1.'!$A:$H,8,0)</f>
        <v>4.8899999999999997</v>
      </c>
      <c r="I4" t="e">
        <f>VLOOKUP(A4,'Macro Indicators &amp; Sales'!$A:$H,8,0)</f>
        <v>#N/A</v>
      </c>
      <c r="J4" s="1" t="e">
        <f t="shared" si="0"/>
        <v>#N/A</v>
      </c>
      <c r="K4" s="32">
        <f>HLOOKUP(A4,'non agri gov GVA'!$A$1:$Y$13,13,0)</f>
        <v>4.5824502550086077</v>
      </c>
      <c r="L4" s="32">
        <f>HLOOKUP(A4,'non agri gov GVA'!$A$1:$AN$6,6,0)</f>
        <v>4.4831977464840911</v>
      </c>
      <c r="M4" s="32">
        <v>21.13</v>
      </c>
      <c r="N4" s="32">
        <v>1.78</v>
      </c>
      <c r="O4" s="32">
        <v>-0.44</v>
      </c>
      <c r="P4" s="32"/>
      <c r="Q4" s="32">
        <v>2.65</v>
      </c>
      <c r="R4">
        <v>21.13</v>
      </c>
      <c r="S4">
        <v>5.48</v>
      </c>
      <c r="T4" t="e">
        <f>VLOOKUP(A4,'tax C+S &amp; GVA'!$A:$M,13,0)</f>
        <v>#N/A</v>
      </c>
    </row>
    <row r="5" spans="1:20" x14ac:dyDescent="0.25">
      <c r="A5" t="s">
        <v>13</v>
      </c>
      <c r="B5" s="2">
        <f>VLOOKUP(A5,'Figure 1.'!$A:$C,3,0)</f>
        <v>7.6138631282854918</v>
      </c>
      <c r="C5" s="9">
        <v>27.35</v>
      </c>
      <c r="D5" s="9"/>
      <c r="E5" s="9">
        <v>6.19</v>
      </c>
      <c r="F5" s="9">
        <v>13.53</v>
      </c>
      <c r="G5">
        <v>6.2399999999999993</v>
      </c>
      <c r="H5">
        <f>VLOOKUP(A5,'Figure 1.'!$A:$H,8,0)</f>
        <v>13.78</v>
      </c>
      <c r="I5" t="e">
        <f>VLOOKUP(A5,'Macro Indicators &amp; Sales'!$A:$H,8,0)</f>
        <v>#N/A</v>
      </c>
      <c r="J5" s="1" t="e">
        <f t="shared" si="0"/>
        <v>#N/A</v>
      </c>
      <c r="K5" s="32">
        <f>HLOOKUP(A5,'non agri gov GVA'!$A$1:$Y$13,13,0)</f>
        <v>7.1547875109146064</v>
      </c>
      <c r="L5" s="32">
        <f>HLOOKUP(A5,'non agri gov GVA'!$A$1:$AN$6,6,0)</f>
        <v>7.4179121886687183</v>
      </c>
      <c r="M5" s="32">
        <v>19.27</v>
      </c>
      <c r="N5" s="32">
        <v>3.97</v>
      </c>
      <c r="O5" s="32">
        <v>-3.88</v>
      </c>
      <c r="P5" s="32"/>
      <c r="Q5" s="32">
        <v>9.41</v>
      </c>
      <c r="R5">
        <v>19.27</v>
      </c>
      <c r="S5">
        <v>4.75</v>
      </c>
      <c r="T5" t="e">
        <f>VLOOKUP(A5,'tax C+S &amp; GVA'!$A:$M,13,0)</f>
        <v>#N/A</v>
      </c>
    </row>
    <row r="6" spans="1:20" x14ac:dyDescent="0.25">
      <c r="A6" t="s">
        <v>14</v>
      </c>
      <c r="B6" s="2">
        <f>VLOOKUP(A6,'Figure 1.'!$A:$C,3,0)</f>
        <v>9.0071208686548054</v>
      </c>
      <c r="C6" s="9">
        <v>18.57</v>
      </c>
      <c r="D6" s="9">
        <v>9.09</v>
      </c>
      <c r="E6" s="9">
        <v>26.76</v>
      </c>
      <c r="F6" s="9">
        <v>27.4</v>
      </c>
      <c r="G6">
        <v>17.14</v>
      </c>
      <c r="H6">
        <f>VLOOKUP(A6,'Figure 1.'!$A:$H,8,0)</f>
        <v>13.04</v>
      </c>
      <c r="I6" t="e">
        <f>VLOOKUP(A6,'Macro Indicators &amp; Sales'!$A:$H,8,0)</f>
        <v>#DIV/0!</v>
      </c>
      <c r="J6" s="1" t="e">
        <f t="shared" si="0"/>
        <v>#DIV/0!</v>
      </c>
      <c r="K6" s="32">
        <f>HLOOKUP(A6,'non agri gov GVA'!$A$1:$Y$13,13,0)</f>
        <v>8.1635413215036756</v>
      </c>
      <c r="L6" s="32">
        <f>HLOOKUP(A6,'non agri gov GVA'!$A$1:$AN$6,6,0)</f>
        <v>8.2971380031723552</v>
      </c>
      <c r="M6" s="32">
        <v>22.6</v>
      </c>
      <c r="N6" s="32">
        <v>8.67</v>
      </c>
      <c r="O6" s="32">
        <v>24.35</v>
      </c>
      <c r="P6" s="32"/>
      <c r="Q6" s="32">
        <v>5.55</v>
      </c>
      <c r="R6">
        <v>22.6</v>
      </c>
      <c r="S6">
        <v>6.66</v>
      </c>
      <c r="T6" t="e">
        <f>VLOOKUP(A6,'tax C+S &amp; GVA'!$A:$M,13,0)</f>
        <v>#DIV/0!</v>
      </c>
    </row>
    <row r="7" spans="1:20" x14ac:dyDescent="0.25">
      <c r="A7" t="s">
        <v>15</v>
      </c>
      <c r="B7" s="2">
        <f>VLOOKUP(A7,'Figure 1.'!$A:$C,3,0)</f>
        <v>6.9563777827239104</v>
      </c>
      <c r="C7" s="9">
        <v>20.86</v>
      </c>
      <c r="D7" s="9">
        <v>13.05</v>
      </c>
      <c r="E7" s="9">
        <v>22.55</v>
      </c>
      <c r="F7" s="9">
        <v>20.93</v>
      </c>
      <c r="G7">
        <v>10.969999999999999</v>
      </c>
      <c r="H7">
        <f>VLOOKUP(A7,'Figure 1.'!$A:$H,8,0)</f>
        <v>31.4</v>
      </c>
      <c r="I7" s="9">
        <f>VLOOKUP(A7,'Macro Indicators &amp; Sales'!$A:$H,8,0)</f>
        <v>8.7950745822404475</v>
      </c>
      <c r="J7" s="1">
        <f t="shared" si="0"/>
        <v>13.754925417759553</v>
      </c>
      <c r="K7" s="32">
        <f>HLOOKUP(A7,'non agri gov GVA'!$A$1:$Y$13,13,0)</f>
        <v>11.020491948475254</v>
      </c>
      <c r="L7" s="32">
        <f>HLOOKUP(A7,'non agri gov GVA'!$A$1:$AN$6,6,0)</f>
        <v>11.956489319372988</v>
      </c>
      <c r="M7" s="32">
        <v>28.13</v>
      </c>
      <c r="N7" s="32">
        <v>12.8</v>
      </c>
      <c r="O7" s="32">
        <v>5.41</v>
      </c>
      <c r="P7" s="32"/>
      <c r="Q7" s="32">
        <v>10.77</v>
      </c>
      <c r="R7">
        <v>28.13</v>
      </c>
      <c r="S7">
        <v>7.57</v>
      </c>
      <c r="T7">
        <f>VLOOKUP(A7,'tax C+S &amp; GVA'!$A:$M,13,0)</f>
        <v>13.668607949943334</v>
      </c>
    </row>
    <row r="8" spans="1:20" x14ac:dyDescent="0.25">
      <c r="A8" t="s">
        <v>16</v>
      </c>
      <c r="B8" s="2">
        <f>VLOOKUP(A8,'Figure 1.'!$A:$C,3,0)</f>
        <v>1.8832422140956817</v>
      </c>
      <c r="C8" s="9">
        <v>5.2</v>
      </c>
      <c r="D8" s="9">
        <v>6.09</v>
      </c>
      <c r="E8" s="9">
        <v>10.88</v>
      </c>
      <c r="F8" s="9">
        <v>11.33</v>
      </c>
      <c r="G8">
        <v>1.8900000000000006</v>
      </c>
      <c r="H8">
        <f>VLOOKUP(A8,'Figure 1.'!$A:$H,8,0)</f>
        <v>6.29</v>
      </c>
      <c r="I8" s="9">
        <f>VLOOKUP(A8,'Macro Indicators &amp; Sales'!$A:$H,8,0)</f>
        <v>8.8129405482214374</v>
      </c>
      <c r="J8" s="1">
        <f t="shared" si="0"/>
        <v>2.0670594517785634</v>
      </c>
      <c r="K8" s="32">
        <f>HLOOKUP(A8,'non agri gov GVA'!$A$1:$Y$13,13,0)</f>
        <v>7.1415364486788313</v>
      </c>
      <c r="L8" s="32">
        <f>HLOOKUP(A8,'non agri gov GVA'!$A$1:$AN$6,6,0)</f>
        <v>7.1445130871830909</v>
      </c>
      <c r="M8" s="32">
        <v>-2.44</v>
      </c>
      <c r="N8" s="32">
        <v>6.2</v>
      </c>
      <c r="O8" s="32">
        <v>11.42</v>
      </c>
      <c r="P8" s="32"/>
      <c r="Q8" s="32">
        <v>3.02</v>
      </c>
      <c r="R8">
        <v>-2.44</v>
      </c>
      <c r="S8">
        <v>7.55</v>
      </c>
      <c r="T8">
        <f>VLOOKUP(A8,'tax C+S &amp; GVA'!$A:$M,13,0)</f>
        <v>4.9371800034228919</v>
      </c>
    </row>
    <row r="9" spans="1:20" x14ac:dyDescent="0.25">
      <c r="A9" t="s">
        <v>17</v>
      </c>
      <c r="B9" s="2">
        <f>VLOOKUP(A9,'Figure 1.'!$A:$C,3,0)</f>
        <v>5.9934797425770237</v>
      </c>
      <c r="C9" s="9">
        <v>4.63</v>
      </c>
      <c r="D9" s="9">
        <v>6.62</v>
      </c>
      <c r="E9" s="9">
        <v>15.06</v>
      </c>
      <c r="F9" s="9">
        <v>6.61</v>
      </c>
      <c r="G9">
        <v>-0.22999999999999954</v>
      </c>
      <c r="H9">
        <f>VLOOKUP(A9,'Figure 1.'!$A:$H,8,0)</f>
        <v>-2.33</v>
      </c>
      <c r="I9" s="9">
        <f>VLOOKUP(A9,'Macro Indicators &amp; Sales'!$A:$H,8,0)</f>
        <v>9.4498996938021449</v>
      </c>
      <c r="J9" s="1">
        <f t="shared" si="0"/>
        <v>5.6101003061978556</v>
      </c>
      <c r="K9" s="32">
        <f>HLOOKUP(A9,'non agri gov GVA'!$A$1:$Y$13,13,0)</f>
        <v>6.4006125021571547</v>
      </c>
      <c r="L9" s="32">
        <f>HLOOKUP(A9,'non agri gov GVA'!$A$1:$AN$6,6,0)</f>
        <v>7.073399246978318</v>
      </c>
      <c r="M9" s="32">
        <v>13.2</v>
      </c>
      <c r="N9" s="32">
        <v>5.44</v>
      </c>
      <c r="O9" s="32">
        <v>5.78</v>
      </c>
      <c r="P9" s="32"/>
      <c r="Q9" s="32">
        <v>6.83</v>
      </c>
      <c r="R9">
        <v>13.2</v>
      </c>
      <c r="S9">
        <v>4.05</v>
      </c>
      <c r="T9">
        <f>VLOOKUP(A9,'tax C+S &amp; GVA'!$A:$M,13,0)</f>
        <v>6.334665472903378</v>
      </c>
    </row>
    <row r="10" spans="1:20" x14ac:dyDescent="0.25">
      <c r="A10" t="s">
        <v>18</v>
      </c>
      <c r="B10" s="2">
        <f>VLOOKUP(A10,'Figure 1.'!$A:$C,3,0)</f>
        <v>4.9977049080257574</v>
      </c>
      <c r="C10" s="9">
        <v>-5.31</v>
      </c>
      <c r="D10" s="9">
        <v>4.0999999999999996</v>
      </c>
      <c r="E10" s="9">
        <v>12.99</v>
      </c>
      <c r="F10" s="9">
        <v>8.66</v>
      </c>
      <c r="G10">
        <v>-4.4599999999999991</v>
      </c>
      <c r="H10">
        <f>VLOOKUP(A10,'Figure 1.'!$A:$H,8,0)</f>
        <v>13.88</v>
      </c>
      <c r="I10" s="9">
        <f>VLOOKUP(A10,'Macro Indicators &amp; Sales'!$A:$H,8,0)</f>
        <v>12.627049971059234</v>
      </c>
      <c r="J10" s="1">
        <f t="shared" si="0"/>
        <v>0.36295002894076589</v>
      </c>
      <c r="K10" s="32">
        <f>HLOOKUP(A10,'non agri gov GVA'!$A$1:$Y$13,13,0)</f>
        <v>6.1687961515313861</v>
      </c>
      <c r="L10" s="32">
        <f>HLOOKUP(A10,'non agri gov GVA'!$A$1:$AN$6,6,0)</f>
        <v>6.2309160871086178</v>
      </c>
      <c r="M10" s="32">
        <v>20.85</v>
      </c>
      <c r="N10" s="32">
        <v>2.2400000000000002</v>
      </c>
      <c r="O10" s="32">
        <v>12.63</v>
      </c>
      <c r="P10" s="32"/>
      <c r="Q10" s="32">
        <v>1.71</v>
      </c>
      <c r="R10">
        <v>20.85</v>
      </c>
      <c r="S10">
        <v>6.18</v>
      </c>
      <c r="T10">
        <f>VLOOKUP(A10,'tax C+S &amp; GVA'!$A:$M,13,0)</f>
        <v>-7.8344603617156894</v>
      </c>
    </row>
    <row r="11" spans="1:20" x14ac:dyDescent="0.25">
      <c r="A11" t="s">
        <v>19</v>
      </c>
      <c r="B11" s="2">
        <f>VLOOKUP(A11,'Figure 1.'!$A:$C,3,0)</f>
        <v>2.8679658460278423</v>
      </c>
      <c r="C11" s="9">
        <v>10.64</v>
      </c>
      <c r="D11" s="9">
        <v>6.63</v>
      </c>
      <c r="E11" s="9">
        <v>16.54</v>
      </c>
      <c r="F11" s="9">
        <v>15.85</v>
      </c>
      <c r="G11">
        <v>12.42</v>
      </c>
      <c r="H11">
        <f>VLOOKUP(A11,'Figure 1.'!$A:$H,8,0)</f>
        <v>18</v>
      </c>
      <c r="I11" s="9">
        <f>VLOOKUP(A11,'Macro Indicators &amp; Sales'!$A:$H,8,0)</f>
        <v>5.6732894101201525</v>
      </c>
      <c r="J11" s="1">
        <f t="shared" si="0"/>
        <v>10.866710589879848</v>
      </c>
      <c r="K11" s="32">
        <f>HLOOKUP(A11,'non agri gov GVA'!$A$1:$Y$13,13,0)</f>
        <v>8.1556213843696277</v>
      </c>
      <c r="L11" s="32">
        <f>HLOOKUP(A11,'non agri gov GVA'!$A$1:$AN$6,6,0)</f>
        <v>9.834437717522281</v>
      </c>
      <c r="M11" s="32">
        <v>6.99</v>
      </c>
      <c r="N11" s="32">
        <v>5.72</v>
      </c>
      <c r="O11" s="32">
        <v>7.01</v>
      </c>
      <c r="P11" s="32"/>
      <c r="Q11" s="32">
        <v>5.5</v>
      </c>
      <c r="R11">
        <v>6.99</v>
      </c>
      <c r="S11">
        <v>8.85</v>
      </c>
      <c r="T11">
        <f>VLOOKUP(A11,'tax C+S &amp; GVA'!$A:$M,13,0)</f>
        <v>18.247121462635075</v>
      </c>
    </row>
    <row r="12" spans="1:20" x14ac:dyDescent="0.25">
      <c r="A12" t="s">
        <v>20</v>
      </c>
      <c r="B12" s="2">
        <f>VLOOKUP(A12,'Figure 1.'!$A:$C,3,0)</f>
        <v>2.0301044335499396</v>
      </c>
      <c r="C12" s="9">
        <v>20.03</v>
      </c>
      <c r="D12" s="9">
        <v>5.01</v>
      </c>
      <c r="E12" s="9">
        <v>14.91</v>
      </c>
      <c r="F12" s="9">
        <v>15.6</v>
      </c>
      <c r="G12">
        <v>11.78</v>
      </c>
      <c r="H12">
        <f>VLOOKUP(A12,'Figure 1.'!$A:$H,8,0)</f>
        <v>18.149999999999999</v>
      </c>
      <c r="I12" s="9">
        <f>VLOOKUP(A12,'Macro Indicators &amp; Sales'!$A:$H,8,0)</f>
        <v>4.7074912509021516</v>
      </c>
      <c r="J12" s="1">
        <f t="shared" si="0"/>
        <v>10.202508749097849</v>
      </c>
      <c r="K12" s="32">
        <f>HLOOKUP(A12,'non agri gov GVA'!$A$1:$Y$13,13,0)</f>
        <v>5.8324669644585603</v>
      </c>
      <c r="L12" s="32">
        <f>HLOOKUP(A12,'non agri gov GVA'!$A$1:$AN$6,6,0)</f>
        <v>6.0313849505020833</v>
      </c>
      <c r="M12" s="32">
        <v>4.59</v>
      </c>
      <c r="N12" s="32">
        <v>7.87</v>
      </c>
      <c r="O12" s="32">
        <v>1.65</v>
      </c>
      <c r="P12" s="32"/>
      <c r="Q12" s="32">
        <v>3.66</v>
      </c>
      <c r="R12">
        <v>4.59</v>
      </c>
      <c r="S12">
        <v>3.84</v>
      </c>
      <c r="T12">
        <f>VLOOKUP(A12,'tax C+S &amp; GVA'!$A:$M,13,0)</f>
        <v>9.7081169648385757</v>
      </c>
    </row>
    <row r="13" spans="1:20" x14ac:dyDescent="0.25">
      <c r="A13" t="s">
        <v>21</v>
      </c>
      <c r="B13" s="2">
        <f>VLOOKUP(A13,'Figure 1.'!$A:$C,3,0)</f>
        <v>1.733822158189624</v>
      </c>
      <c r="C13" s="9">
        <v>-0.53</v>
      </c>
      <c r="D13" s="9">
        <v>2.67</v>
      </c>
      <c r="E13" s="9">
        <v>13.64</v>
      </c>
      <c r="F13" s="9">
        <v>2.16</v>
      </c>
      <c r="G13">
        <v>-2.16</v>
      </c>
      <c r="H13">
        <f>VLOOKUP(A13,'Figure 1.'!$A:$H,8,0)</f>
        <v>4.3099999999999996</v>
      </c>
      <c r="I13" s="9">
        <f>VLOOKUP(A13,'Macro Indicators &amp; Sales'!$A:$H,8,0)</f>
        <v>6.7747077577045678</v>
      </c>
      <c r="J13" s="1">
        <f t="shared" si="0"/>
        <v>6.8652922422954328</v>
      </c>
      <c r="K13" s="32">
        <f>HLOOKUP(A13,'non agri gov GVA'!$A$1:$Y$13,13,0)</f>
        <v>5.681017522370424</v>
      </c>
      <c r="L13" s="32">
        <f>HLOOKUP(A13,'non agri gov GVA'!$A$1:$AN$6,6,0)</f>
        <v>5.4021133043604008</v>
      </c>
      <c r="M13" s="32">
        <v>2.94</v>
      </c>
      <c r="N13" s="32">
        <v>6.04</v>
      </c>
      <c r="O13" s="32">
        <v>-3.39</v>
      </c>
      <c r="P13" s="32"/>
      <c r="Q13" s="32">
        <v>2.64</v>
      </c>
      <c r="R13">
        <v>2.94</v>
      </c>
      <c r="S13">
        <v>4.82</v>
      </c>
      <c r="T13">
        <f>VLOOKUP(A13,'tax C+S &amp; GVA'!$A:$M,13,0)</f>
        <v>-2.1999631080489301</v>
      </c>
    </row>
    <row r="14" spans="1:20" x14ac:dyDescent="0.25">
      <c r="A14" t="s">
        <v>22</v>
      </c>
      <c r="B14" s="2">
        <f>VLOOKUP(A14,'Figure 1.'!$A:$C,3,0)</f>
        <v>5.0151866976272608</v>
      </c>
      <c r="C14" s="9">
        <v>20.25</v>
      </c>
      <c r="D14" s="9">
        <v>5.79</v>
      </c>
      <c r="E14" s="9">
        <v>26.88</v>
      </c>
      <c r="F14" s="9">
        <v>11.13</v>
      </c>
      <c r="G14">
        <v>7.16</v>
      </c>
      <c r="H14">
        <f>VLOOKUP(A14,'Figure 1.'!$A:$H,8,0)</f>
        <v>21.09</v>
      </c>
      <c r="I14" s="9">
        <f>VLOOKUP(A14,'Macro Indicators &amp; Sales'!$A:$H,8,0)</f>
        <v>4.2973614260003679</v>
      </c>
      <c r="J14" s="1">
        <f t="shared" si="0"/>
        <v>22.582638573999631</v>
      </c>
      <c r="K14" s="32">
        <f>HLOOKUP(A14,'non agri gov GVA'!$A$1:$Y$13,13,0)</f>
        <v>7.7678790648953777</v>
      </c>
      <c r="L14" s="32">
        <f>HLOOKUP(A14,'non agri gov GVA'!$A$1:$AN$6,6,0)</f>
        <v>8.4822666765686172</v>
      </c>
      <c r="M14" s="32">
        <v>12</v>
      </c>
      <c r="N14" s="32">
        <v>7.06</v>
      </c>
      <c r="O14" s="32">
        <v>10.55</v>
      </c>
      <c r="P14" s="32"/>
      <c r="Q14" s="32">
        <v>4.83</v>
      </c>
      <c r="R14">
        <v>12</v>
      </c>
      <c r="S14">
        <v>3.8</v>
      </c>
      <c r="T14">
        <f>VLOOKUP(A14,'tax C+S &amp; GVA'!$A:$M,13,0)</f>
        <v>13.877387619666258</v>
      </c>
    </row>
    <row r="15" spans="1:20" x14ac:dyDescent="0.25">
      <c r="A15" t="s">
        <v>23</v>
      </c>
      <c r="B15" s="2">
        <f>VLOOKUP(A15,'Figure 1.'!$A:$C,3,0)</f>
        <v>6.3218051931020147</v>
      </c>
      <c r="C15" s="9">
        <v>21.22</v>
      </c>
      <c r="D15" s="9">
        <v>6.98</v>
      </c>
      <c r="E15" s="9">
        <v>18.399999999999999</v>
      </c>
      <c r="F15" s="9">
        <v>15.47</v>
      </c>
      <c r="G15">
        <v>11.610000000000001</v>
      </c>
      <c r="H15">
        <f>VLOOKUP(A15,'Figure 1.'!$A:$H,8,0)</f>
        <v>9.58</v>
      </c>
      <c r="I15" s="9">
        <f>VLOOKUP(A15,'Macro Indicators &amp; Sales'!$A:$H,8,0)</f>
        <v>3.321740542440299</v>
      </c>
      <c r="J15" s="1">
        <f t="shared" si="0"/>
        <v>15.0782594575597</v>
      </c>
      <c r="K15" s="32">
        <f>HLOOKUP(A15,'non agri gov GVA'!$A$1:$Y$13,13,0)</f>
        <v>8.3409326011862674</v>
      </c>
      <c r="L15" s="32">
        <f>HLOOKUP(A15,'non agri gov GVA'!$A$1:$AN$6,6,0)</f>
        <v>8.1471787171633956</v>
      </c>
      <c r="M15" s="32">
        <v>13.88</v>
      </c>
      <c r="N15" s="32">
        <v>7.13</v>
      </c>
      <c r="O15" s="32">
        <v>13.63</v>
      </c>
      <c r="P15" s="32"/>
      <c r="Q15" s="32">
        <v>5.47</v>
      </c>
      <c r="R15">
        <v>13.88</v>
      </c>
      <c r="S15">
        <v>7.86</v>
      </c>
      <c r="T15">
        <f>VLOOKUP(A15,'tax C+S &amp; GVA'!$A:$M,13,0)</f>
        <v>21.603983770135727</v>
      </c>
    </row>
    <row r="16" spans="1:20" x14ac:dyDescent="0.25">
      <c r="A16" t="s">
        <v>24</v>
      </c>
      <c r="B16" s="2">
        <f>VLOOKUP(A16,'Figure 1.'!$A:$C,3,0)</f>
        <v>7.0897622044767017</v>
      </c>
      <c r="C16" s="9">
        <v>30.7</v>
      </c>
      <c r="D16" s="9">
        <v>11.72</v>
      </c>
      <c r="E16" s="9">
        <v>31.62</v>
      </c>
      <c r="F16" s="9">
        <v>21.35</v>
      </c>
      <c r="G16">
        <v>17.520000000000003</v>
      </c>
      <c r="H16">
        <f>VLOOKUP(A16,'Figure 1.'!$A:$H,8,0)</f>
        <v>27.18</v>
      </c>
      <c r="I16" s="9">
        <f>VLOOKUP(A16,'Macro Indicators &amp; Sales'!$A:$H,8,0)</f>
        <v>8.012424265747109</v>
      </c>
      <c r="J16" s="1">
        <f t="shared" si="0"/>
        <v>23.60757573425289</v>
      </c>
      <c r="K16" s="32">
        <f>HLOOKUP(A16,'non agri gov GVA'!$A$1:$Y$13,13,0)</f>
        <v>9.5193490806846359</v>
      </c>
      <c r="L16" s="32">
        <f>HLOOKUP(A16,'non agri gov GVA'!$A$1:$AN$6,6,0)</f>
        <v>9.5462154151825231</v>
      </c>
      <c r="M16" s="32">
        <v>22.2</v>
      </c>
      <c r="N16" s="32">
        <v>15.18</v>
      </c>
      <c r="O16" s="32">
        <v>21.85</v>
      </c>
      <c r="P16" s="32"/>
      <c r="Q16" s="32">
        <v>6.03</v>
      </c>
      <c r="R16">
        <v>22.2</v>
      </c>
      <c r="S16">
        <v>7.92</v>
      </c>
      <c r="T16">
        <f>VLOOKUP(A16,'tax C+S &amp; GVA'!$A:$M,13,0)</f>
        <v>17.14659028298675</v>
      </c>
    </row>
    <row r="17" spans="1:20" x14ac:dyDescent="0.25">
      <c r="A17" t="s">
        <v>25</v>
      </c>
      <c r="B17" s="2">
        <f>VLOOKUP(A17,'Figure 1.'!$A:$C,3,0)</f>
        <v>5.9058052456611554</v>
      </c>
      <c r="C17" s="9">
        <v>23.44</v>
      </c>
      <c r="D17" s="9">
        <v>8.6199999999999992</v>
      </c>
      <c r="E17" s="9">
        <v>38.43</v>
      </c>
      <c r="F17" s="9">
        <v>16.09</v>
      </c>
      <c r="G17">
        <v>11.68</v>
      </c>
      <c r="H17">
        <f>VLOOKUP(A17,'Figure 1.'!$A:$H,8,0)</f>
        <v>26.09</v>
      </c>
      <c r="I17" s="9">
        <f>VLOOKUP(A17,'Macro Indicators &amp; Sales'!$A:$H,8,0)</f>
        <v>5.8114690213996738</v>
      </c>
      <c r="J17" s="1">
        <f t="shared" si="0"/>
        <v>32.618530978600326</v>
      </c>
      <c r="K17" s="32">
        <f>HLOOKUP(A17,'non agri gov GVA'!$A$1:$Y$13,13,0)</f>
        <v>11.203969364463529</v>
      </c>
      <c r="L17" s="32">
        <f>HLOOKUP(A17,'non agri gov GVA'!$A$1:$AN$6,6,0)</f>
        <v>9.5243991603575662</v>
      </c>
      <c r="M17" s="32">
        <v>32.270000000000003</v>
      </c>
      <c r="N17" s="32">
        <v>10.71</v>
      </c>
      <c r="O17" s="32">
        <v>18.059999999999999</v>
      </c>
      <c r="P17" s="32"/>
      <c r="Q17" s="32">
        <v>6.13</v>
      </c>
      <c r="R17">
        <v>32.590000000000003</v>
      </c>
      <c r="S17">
        <v>7.92</v>
      </c>
      <c r="T17">
        <f>VLOOKUP(A17,'tax C+S &amp; GVA'!$A:$M,13,0)</f>
        <v>18.801482747417118</v>
      </c>
    </row>
    <row r="18" spans="1:20" x14ac:dyDescent="0.25">
      <c r="A18" t="s">
        <v>26</v>
      </c>
      <c r="B18" s="2">
        <f>VLOOKUP(A18,'Figure 1.'!$A:$C,3,0)</f>
        <v>10.795789741694971</v>
      </c>
      <c r="C18" s="9">
        <v>22.51</v>
      </c>
      <c r="D18" s="9">
        <v>12.9</v>
      </c>
      <c r="E18" s="9">
        <v>28.52</v>
      </c>
      <c r="F18" s="9">
        <v>22.39</v>
      </c>
      <c r="G18">
        <v>15.690000000000001</v>
      </c>
      <c r="H18">
        <f>VLOOKUP(A18,'Figure 1.'!$A:$H,8,0)</f>
        <v>20.39</v>
      </c>
      <c r="I18" s="9">
        <f>VLOOKUP(A18,'Macro Indicators &amp; Sales'!$A:$H,8,0)</f>
        <v>3.6105137770522377</v>
      </c>
      <c r="J18" s="1">
        <f t="shared" si="0"/>
        <v>24.909486222947763</v>
      </c>
      <c r="K18" s="32">
        <f>HLOOKUP(A18,'non agri gov GVA'!$A$1:$Y$13,13,0)</f>
        <v>12.36119125761892</v>
      </c>
      <c r="L18" s="32">
        <f>HLOOKUP(A18,'non agri gov GVA'!$A$1:$AN$6,6,0)</f>
        <v>10.539626054514418</v>
      </c>
      <c r="M18" s="32">
        <v>21.5</v>
      </c>
      <c r="N18" s="32">
        <v>16.149999999999999</v>
      </c>
      <c r="O18" s="32">
        <v>23.34</v>
      </c>
      <c r="P18" s="32"/>
      <c r="Q18" s="32">
        <v>8.91</v>
      </c>
      <c r="R18">
        <v>21.48</v>
      </c>
      <c r="S18">
        <v>8.06</v>
      </c>
      <c r="T18">
        <f>VLOOKUP(A18,'tax C+S &amp; GVA'!$A:$M,13,0)</f>
        <v>34.075999926204197</v>
      </c>
    </row>
    <row r="19" spans="1:20" x14ac:dyDescent="0.25">
      <c r="A19" t="s">
        <v>27</v>
      </c>
      <c r="B19" s="2">
        <f>VLOOKUP(A19,'Figure 1.'!$A:$C,3,0)</f>
        <v>9.9470125253152464</v>
      </c>
      <c r="C19" s="9">
        <v>29.07</v>
      </c>
      <c r="D19" s="9">
        <v>15.52</v>
      </c>
      <c r="E19" s="9">
        <v>22.97</v>
      </c>
      <c r="F19" s="9">
        <v>18.48</v>
      </c>
      <c r="G19">
        <v>12.280000000000001</v>
      </c>
      <c r="H19">
        <f>VLOOKUP(A19,'Figure 1.'!$A:$H,8,0)</f>
        <v>5.87</v>
      </c>
      <c r="I19" s="9">
        <f>VLOOKUP(A19,'Macro Indicators &amp; Sales'!$A:$H,8,0)</f>
        <v>5.5029347751071933</v>
      </c>
      <c r="J19" s="1">
        <f t="shared" si="0"/>
        <v>17.467065224892806</v>
      </c>
      <c r="K19" s="32">
        <f>HLOOKUP(A19,'non agri gov GVA'!$A$1:$Y$13,13,0)</f>
        <v>10.644086647506711</v>
      </c>
      <c r="L19" s="32">
        <f>HLOOKUP(A19,'non agri gov GVA'!$A$1:$AN$6,6,0)</f>
        <v>7.7467688617504971</v>
      </c>
      <c r="M19" s="32">
        <v>9.9499999999999993</v>
      </c>
      <c r="N19" s="32">
        <v>17.59</v>
      </c>
      <c r="O19" s="32">
        <v>48.47</v>
      </c>
      <c r="P19" s="32"/>
      <c r="Q19" s="32">
        <v>8.93</v>
      </c>
      <c r="R19">
        <v>10.19</v>
      </c>
      <c r="S19">
        <v>7.66</v>
      </c>
      <c r="T19">
        <f>VLOOKUP(A19,'tax C+S &amp; GVA'!$A:$M,13,0)</f>
        <v>26.685129652307914</v>
      </c>
    </row>
    <row r="20" spans="1:20" x14ac:dyDescent="0.25">
      <c r="A20" t="s">
        <v>28</v>
      </c>
      <c r="B20" s="2">
        <f>VLOOKUP(A20,'Figure 1.'!$A:$C,3,0)</f>
        <v>5.7674752578033006</v>
      </c>
      <c r="C20" s="9">
        <v>12.33</v>
      </c>
      <c r="D20" s="9">
        <v>2.52</v>
      </c>
      <c r="E20" s="9">
        <v>17.77</v>
      </c>
      <c r="F20" s="9">
        <v>16.68</v>
      </c>
      <c r="G20">
        <v>7.58</v>
      </c>
      <c r="H20">
        <f>VLOOKUP(A20,'Figure 1.'!$A:$H,8,0)</f>
        <v>14.78</v>
      </c>
      <c r="I20" s="9">
        <f>VLOOKUP(A20,'Macro Indicators &amp; Sales'!$A:$H,8,0)</f>
        <v>6.6874077619560213</v>
      </c>
      <c r="J20" s="1">
        <f t="shared" si="0"/>
        <v>11.082592238043979</v>
      </c>
      <c r="K20" s="32">
        <f>HLOOKUP(A20,'non agri gov GVA'!$A$1:$Y$13,13,0)</f>
        <v>7.28344065339952</v>
      </c>
      <c r="L20" s="32">
        <f>HLOOKUP(A20,'non agri gov GVA'!$A$1:$AN$6,6,0)</f>
        <v>3.9485852885924544</v>
      </c>
      <c r="M20" s="32">
        <v>22.45</v>
      </c>
      <c r="N20" s="32">
        <v>0.9</v>
      </c>
      <c r="O20" s="32">
        <v>11.3</v>
      </c>
      <c r="P20" s="32"/>
      <c r="Q20" s="32">
        <v>1.71</v>
      </c>
      <c r="R20">
        <v>22.71</v>
      </c>
      <c r="S20">
        <v>3.09</v>
      </c>
      <c r="T20">
        <f>VLOOKUP(A20,'tax C+S &amp; GVA'!$A:$M,13,0)</f>
        <v>-0.41872922536927426</v>
      </c>
    </row>
    <row r="21" spans="1:20" x14ac:dyDescent="0.25">
      <c r="A21" t="s">
        <v>29</v>
      </c>
      <c r="B21" s="2">
        <f>VLOOKUP(A21,'Figure 1.'!$A:$C,3,0)</f>
        <v>7.6455720057314602</v>
      </c>
      <c r="C21" s="9">
        <v>-2.61</v>
      </c>
      <c r="D21" s="9">
        <v>5.28</v>
      </c>
      <c r="E21" s="9">
        <v>17.11</v>
      </c>
      <c r="F21" s="9">
        <v>6.42</v>
      </c>
      <c r="G21">
        <v>-5.9499999999999993</v>
      </c>
      <c r="H21">
        <f>VLOOKUP(A21,'Figure 1.'!$A:$H,8,0)</f>
        <v>-4.83</v>
      </c>
      <c r="I21" s="9">
        <f>VLOOKUP(A21,'Macro Indicators &amp; Sales'!$A:$H,8,0)</f>
        <v>14.100255723878007</v>
      </c>
      <c r="J21" s="1">
        <f t="shared" si="0"/>
        <v>3.0097442761219924</v>
      </c>
      <c r="K21" s="32">
        <f>HLOOKUP(A21,'non agri gov GVA'!$A$1:$Y$13,13,0)</f>
        <v>9.7423009711035125</v>
      </c>
      <c r="L21" s="32">
        <f>HLOOKUP(A21,'non agri gov GVA'!$A$1:$AN$6,6,0)</f>
        <v>7.5166561253426911</v>
      </c>
      <c r="M21" s="32">
        <v>-1.93</v>
      </c>
      <c r="N21" s="32">
        <v>7.65</v>
      </c>
      <c r="O21" s="32">
        <v>0.99</v>
      </c>
      <c r="P21" s="32"/>
      <c r="Q21" s="32">
        <v>4.75</v>
      </c>
      <c r="R21">
        <v>-2.14</v>
      </c>
      <c r="S21">
        <v>7.86</v>
      </c>
      <c r="T21">
        <f>VLOOKUP(A21,'tax C+S &amp; GVA'!$A:$M,13,0)</f>
        <v>-1.6955634865993829</v>
      </c>
    </row>
    <row r="22" spans="1:20" x14ac:dyDescent="0.25">
      <c r="A22" t="s">
        <v>30</v>
      </c>
      <c r="B22" s="2">
        <f>VLOOKUP(A22,'Figure 1.'!$A:$C,3,0)</f>
        <v>9.1045006113697582</v>
      </c>
      <c r="C22" s="9">
        <v>40.659999999999997</v>
      </c>
      <c r="D22" s="9">
        <v>8.23</v>
      </c>
      <c r="E22" s="9">
        <v>21.32</v>
      </c>
      <c r="F22" s="9">
        <v>19.59</v>
      </c>
      <c r="G22">
        <v>9.14</v>
      </c>
      <c r="H22">
        <f>VLOOKUP(A22,'Figure 1.'!$A:$H,8,0)</f>
        <v>19.48</v>
      </c>
      <c r="I22" s="9">
        <f>VLOOKUP(A22,'Macro Indicators &amp; Sales'!$A:$H,8,0)</f>
        <v>9.2367135575515569</v>
      </c>
      <c r="J22" s="1">
        <f t="shared" si="0"/>
        <v>12.083286442448443</v>
      </c>
      <c r="K22" s="32">
        <f>HLOOKUP(A22,'non agri gov GVA'!$A$1:$Y$13,13,0)</f>
        <v>9.8511264462695323</v>
      </c>
      <c r="L22" s="32">
        <f>HLOOKUP(A22,'non agri gov GVA'!$A$1:$AN$6,6,0)</f>
        <v>7.915306475510886</v>
      </c>
      <c r="M22" s="32">
        <v>15.81</v>
      </c>
      <c r="N22" s="32">
        <v>8.57</v>
      </c>
      <c r="O22" s="32">
        <v>14.75</v>
      </c>
      <c r="P22" s="32"/>
      <c r="Q22" s="32">
        <v>5.98</v>
      </c>
      <c r="R22">
        <v>15.61</v>
      </c>
      <c r="S22">
        <v>8.5</v>
      </c>
      <c r="T22">
        <f>VLOOKUP(A22,'tax C+S &amp; GVA'!$A:$M,13,0)</f>
        <v>10.497372312612296</v>
      </c>
    </row>
    <row r="23" spans="1:20" x14ac:dyDescent="0.25">
      <c r="A23" t="s">
        <v>31</v>
      </c>
      <c r="B23" s="2">
        <f>VLOOKUP(A23,'Figure 1.'!$A:$C,3,0)</f>
        <v>9.3674828432977151</v>
      </c>
      <c r="C23" s="9">
        <v>21.9</v>
      </c>
      <c r="D23" s="9">
        <v>2.89</v>
      </c>
      <c r="E23" s="9">
        <v>16.829999999999998</v>
      </c>
      <c r="F23" s="9">
        <v>19.25</v>
      </c>
      <c r="G23">
        <v>10.86</v>
      </c>
      <c r="H23">
        <f>VLOOKUP(A23,'Figure 1.'!$A:$H,8,0)</f>
        <v>15.49</v>
      </c>
      <c r="I23" s="9">
        <f>VLOOKUP(A23,'Macro Indicators &amp; Sales'!$A:$H,8,0)</f>
        <v>8.9570952581495398</v>
      </c>
      <c r="J23" s="1">
        <f t="shared" si="0"/>
        <v>7.8729047418504585</v>
      </c>
      <c r="K23" s="32">
        <f>HLOOKUP(A23,'non agri gov GVA'!$A$1:$Y$13,13,0)</f>
        <v>7.3431686000460461</v>
      </c>
      <c r="L23" s="32">
        <f>HLOOKUP(A23,'non agri gov GVA'!$A$1:$AN$6,6,0)</f>
        <v>4.5445919091088971</v>
      </c>
      <c r="M23" s="32">
        <v>20.41</v>
      </c>
      <c r="N23" s="32">
        <v>4.37</v>
      </c>
      <c r="O23" s="32">
        <v>-3.97</v>
      </c>
      <c r="P23" s="32"/>
      <c r="Q23" s="32">
        <v>5.48</v>
      </c>
      <c r="R23">
        <v>21.06</v>
      </c>
      <c r="S23">
        <v>5.24</v>
      </c>
      <c r="T23">
        <f>VLOOKUP(A23,'tax C+S &amp; GVA'!$A:$M,13,0)</f>
        <v>3.3339730919612389</v>
      </c>
    </row>
    <row r="24" spans="1:20" x14ac:dyDescent="0.25">
      <c r="A24" t="s">
        <v>32</v>
      </c>
      <c r="B24" s="2">
        <f>VLOOKUP(A24,'Figure 1.'!$A:$C,3,0)</f>
        <v>4.9805780482275575</v>
      </c>
      <c r="C24" s="9">
        <v>-1.82</v>
      </c>
      <c r="D24" s="9">
        <v>3.33</v>
      </c>
      <c r="E24" s="9">
        <v>13.98</v>
      </c>
      <c r="F24" s="9">
        <v>11.2</v>
      </c>
      <c r="G24">
        <v>1.1499999999999986</v>
      </c>
      <c r="H24">
        <f>VLOOKUP(A24,'Figure 1.'!$A:$H,8,0)</f>
        <v>6.81</v>
      </c>
      <c r="I24" s="9">
        <f>VLOOKUP(A24,'Macro Indicators &amp; Sales'!$A:$H,8,0)</f>
        <v>9.41</v>
      </c>
      <c r="J24" s="1">
        <f t="shared" si="0"/>
        <v>4.57</v>
      </c>
      <c r="K24" s="32">
        <f>HLOOKUP(A24,'non agri gov GVA'!$A$1:$Y$13,13,0)</f>
        <v>4.9255429937590911</v>
      </c>
      <c r="L24" s="32">
        <f>HLOOKUP(A24,'non agri gov GVA'!$A$1:$AN$6,6,0)</f>
        <v>6.691584652874627</v>
      </c>
      <c r="M24" s="32">
        <v>6.02</v>
      </c>
      <c r="N24" s="32">
        <v>2.4300000000000002</v>
      </c>
      <c r="O24" s="32">
        <v>-6.04</v>
      </c>
      <c r="P24" s="32"/>
      <c r="Q24" s="32"/>
      <c r="R24">
        <v>6.02</v>
      </c>
      <c r="S24">
        <v>5.46</v>
      </c>
      <c r="T24">
        <f>VLOOKUP(A24,'tax C+S &amp; GVA'!$A:$M,13,0)</f>
        <v>4.5911483669032265</v>
      </c>
    </row>
    <row r="25" spans="1:20" x14ac:dyDescent="0.25">
      <c r="A25" t="s">
        <v>33</v>
      </c>
      <c r="B25" s="2">
        <f>VLOOKUP(A25,'Figure 1.'!$A:$C,3,0)</f>
        <v>6.0545101717673244</v>
      </c>
      <c r="C25" s="9">
        <v>4.91</v>
      </c>
      <c r="D25" s="9">
        <v>3.28</v>
      </c>
      <c r="E25" s="9">
        <v>14.17</v>
      </c>
      <c r="F25" s="9">
        <v>16.78</v>
      </c>
      <c r="G25">
        <v>7.4</v>
      </c>
      <c r="H25">
        <f>VLOOKUP(A25,'Figure 1.'!$A:$H,8,0)</f>
        <v>7.79</v>
      </c>
      <c r="I25" s="9">
        <f>VLOOKUP(A25,'Macro Indicators &amp; Sales'!$A:$H,8,0)</f>
        <v>7.57</v>
      </c>
      <c r="J25" s="1">
        <f t="shared" si="0"/>
        <v>6.6</v>
      </c>
      <c r="K25" s="32">
        <f>HLOOKUP(A25,'non agri gov GVA'!$A$1:$Y$13,13,0)</f>
        <v>4.5990027938600297</v>
      </c>
      <c r="L25" s="32">
        <f>HLOOKUP(A25,'non agri gov GVA'!$A$1:$AN$6,6,0)</f>
        <v>6.5741339950928568</v>
      </c>
      <c r="M25" s="32">
        <v>-8.15</v>
      </c>
      <c r="N25" s="32">
        <v>4.5599999999999996</v>
      </c>
      <c r="O25" s="32">
        <v>-3.7</v>
      </c>
      <c r="P25" s="32">
        <v>5.71</v>
      </c>
      <c r="Q25" s="32"/>
      <c r="R25">
        <v>-8.15</v>
      </c>
      <c r="S25">
        <v>6.39</v>
      </c>
      <c r="T25">
        <f>VLOOKUP(A25,'tax C+S &amp; GVA'!$A:$M,13,0)</f>
        <v>4.0308703570337201</v>
      </c>
    </row>
    <row r="26" spans="1:20" x14ac:dyDescent="0.25">
      <c r="A26" t="s">
        <v>34</v>
      </c>
      <c r="B26" s="2">
        <f>VLOOKUP(A26,'Figure 1.'!$A:$C,3,0)</f>
        <v>8.5006255943947515</v>
      </c>
      <c r="C26" s="9">
        <v>-1.51</v>
      </c>
      <c r="D26" s="9">
        <v>4.0199999999999996</v>
      </c>
      <c r="E26" s="9">
        <v>9.27</v>
      </c>
      <c r="F26" s="9">
        <v>5.31</v>
      </c>
      <c r="G26">
        <v>-0.52000000000000046</v>
      </c>
      <c r="H26">
        <f>VLOOKUP(A26,'Figure 1.'!$A:$H,8,0)</f>
        <v>1.78</v>
      </c>
      <c r="I26" s="9">
        <f>VLOOKUP(A26,'Macro Indicators &amp; Sales'!$A:$H,8,0)</f>
        <v>5.69</v>
      </c>
      <c r="J26" s="1">
        <f t="shared" si="0"/>
        <v>3.5799999999999992</v>
      </c>
      <c r="K26" s="32"/>
      <c r="L26" s="32">
        <f>HLOOKUP(A26,'non agri gov GVA'!$A$1:$AN$6,6,0)</f>
        <v>8.8221350359471984</v>
      </c>
      <c r="M26" s="32">
        <v>0.87</v>
      </c>
      <c r="N26" s="32">
        <v>3.9</v>
      </c>
      <c r="O26" s="32">
        <v>-1.1299999999999999</v>
      </c>
      <c r="P26" s="32">
        <v>4.9800000000000004</v>
      </c>
      <c r="Q26" s="32"/>
      <c r="R26">
        <v>0.87</v>
      </c>
      <c r="S26">
        <v>7.41</v>
      </c>
      <c r="T26">
        <f>VLOOKUP(A26,'tax C+S &amp; GVA'!$A:$M,13,0)</f>
        <v>4.8586567369543525</v>
      </c>
    </row>
    <row r="27" spans="1:20" x14ac:dyDescent="0.25">
      <c r="A27" t="s">
        <v>35</v>
      </c>
      <c r="B27" s="2">
        <f>VLOOKUP(A27,'Figure 1.'!$A:$C,3,0)</f>
        <v>5.5527347921787262</v>
      </c>
      <c r="C27" s="9">
        <v>-15.45</v>
      </c>
      <c r="D27" s="9">
        <v>3.33</v>
      </c>
      <c r="E27" s="9">
        <v>10.9</v>
      </c>
      <c r="F27" s="9">
        <v>1.42</v>
      </c>
      <c r="G27">
        <v>-3.49</v>
      </c>
      <c r="H27">
        <f>VLOOKUP(A27,'Figure 1.'!$A:$H,8,0)</f>
        <v>-5.65</v>
      </c>
      <c r="I27" s="9">
        <f>VLOOKUP(A27,'Macro Indicators &amp; Sales'!$A:$H,8,0)</f>
        <v>4.84</v>
      </c>
      <c r="J27" s="1">
        <f t="shared" si="0"/>
        <v>6.0600000000000005</v>
      </c>
      <c r="K27" s="69">
        <f>CORREL(K7:K23,H7:H23)</f>
        <v>0.40209762955609718</v>
      </c>
      <c r="L27" s="32">
        <f>HLOOKUP(A27,'non agri gov GVA'!$A$1:$AN$6,6,0)</f>
        <v>10.076703129683672</v>
      </c>
      <c r="M27" s="32">
        <v>-5.85</v>
      </c>
      <c r="N27" s="32">
        <v>2.94</v>
      </c>
      <c r="O27" s="32">
        <v>3</v>
      </c>
      <c r="P27" s="32">
        <v>2.84</v>
      </c>
      <c r="Q27" s="32"/>
      <c r="R27">
        <v>-5.85</v>
      </c>
      <c r="S27">
        <v>8</v>
      </c>
      <c r="T27">
        <f>VLOOKUP(A27,'tax C+S &amp; GVA'!$A:$M,13,0)</f>
        <v>-1.5191546350691976</v>
      </c>
    </row>
    <row r="28" spans="1:20" x14ac:dyDescent="0.25">
      <c r="A28" t="s">
        <v>36</v>
      </c>
      <c r="B28" s="2">
        <f>VLOOKUP(A28,'Figure 1.'!$A:$C,3,0)</f>
        <v>5.9920552598021759</v>
      </c>
      <c r="C28" s="9">
        <v>5.13</v>
      </c>
      <c r="D28" s="9">
        <v>4.58</v>
      </c>
      <c r="E28" s="9">
        <v>9</v>
      </c>
      <c r="F28" s="9">
        <v>6.27</v>
      </c>
      <c r="G28">
        <v>1.75</v>
      </c>
      <c r="H28">
        <f>VLOOKUP(A28,'Figure 1.'!$A:$H,8,0)</f>
        <v>4.9800000000000004</v>
      </c>
      <c r="I28" s="9">
        <f>VLOOKUP(A28,'Macro Indicators &amp; Sales'!$A:$H,8,0)</f>
        <v>4.91</v>
      </c>
      <c r="J28" s="1">
        <f t="shared" si="0"/>
        <v>4.09</v>
      </c>
      <c r="K28" s="32"/>
      <c r="L28" s="32">
        <f>HLOOKUP(A28,'non agri gov GVA'!$A$1:$AN$6,6,0)</f>
        <v>7.9928410162397157</v>
      </c>
      <c r="M28" s="32">
        <v>4.38</v>
      </c>
      <c r="N28" s="32">
        <v>5.67</v>
      </c>
      <c r="O28" s="32">
        <v>3.18</v>
      </c>
      <c r="P28" s="32">
        <v>3.91</v>
      </c>
      <c r="Q28" s="32"/>
      <c r="R28">
        <v>4.38</v>
      </c>
      <c r="S28">
        <v>8.26</v>
      </c>
      <c r="T28">
        <f>VLOOKUP(A28,'tax C+S &amp; GVA'!$A:$M,13,0)</f>
        <v>10.69085818814365</v>
      </c>
    </row>
    <row r="29" spans="1:20" x14ac:dyDescent="0.25">
      <c r="A29" t="s">
        <v>37</v>
      </c>
      <c r="B29" s="2">
        <f>VLOOKUP(A29,'Figure 1.'!$A:$C,3,0)</f>
        <v>5.8655692243728685</v>
      </c>
      <c r="C29" s="9">
        <v>10.119999999999999</v>
      </c>
      <c r="D29" s="9">
        <v>4.4400000000000004</v>
      </c>
      <c r="E29" s="9">
        <v>10.220000000000001</v>
      </c>
      <c r="F29" s="9">
        <v>9.0500000000000007</v>
      </c>
      <c r="G29">
        <v>5.4600000000000009</v>
      </c>
      <c r="H29">
        <f>VLOOKUP(A29,'Figure 1.'!$A:$H,8,0)</f>
        <v>4.5599999999999996</v>
      </c>
      <c r="I29" s="9">
        <f>VLOOKUP(A29,'Macro Indicators &amp; Sales'!$A:$H,8,0)</f>
        <v>4.6399999999999997</v>
      </c>
      <c r="J29" s="1">
        <f t="shared" si="0"/>
        <v>5.580000000000001</v>
      </c>
      <c r="K29" s="32"/>
      <c r="L29" s="32">
        <f>HLOOKUP(A29,'non agri gov GVA'!$A$1:$AN$6,6,0)</f>
        <v>5.7919814173550854</v>
      </c>
      <c r="M29" s="32">
        <v>17.420000000000002</v>
      </c>
      <c r="N29" s="32">
        <v>6.19</v>
      </c>
      <c r="O29" s="32">
        <v>3.98</v>
      </c>
      <c r="P29" s="32">
        <v>5.65</v>
      </c>
      <c r="Q29" s="32"/>
      <c r="R29">
        <v>17.420000000000002</v>
      </c>
      <c r="S29">
        <v>6.8</v>
      </c>
      <c r="T29">
        <f>VLOOKUP(A29,'tax C+S &amp; GVA'!$A:$M,13,0)</f>
        <v>12.195916455039303</v>
      </c>
    </row>
    <row r="30" spans="1:20" x14ac:dyDescent="0.25">
      <c r="A30" t="s">
        <v>38</v>
      </c>
      <c r="B30" s="2">
        <f>VLOOKUP(A30,'Figure 1.'!$A:$C,3,0)</f>
        <v>7.7036247125981561</v>
      </c>
      <c r="C30" s="9">
        <v>8.77</v>
      </c>
      <c r="D30" s="9">
        <v>3.84</v>
      </c>
      <c r="E30" s="9">
        <v>13.36</v>
      </c>
      <c r="F30" s="9">
        <v>14.6</v>
      </c>
      <c r="G30">
        <v>11.19</v>
      </c>
      <c r="H30">
        <f>VLOOKUP(A30,'Figure 1.'!$A:$H,8,0)</f>
        <v>11.93</v>
      </c>
      <c r="I30" s="9">
        <f>VLOOKUP(A30,'Macro Indicators &amp; Sales'!$A:$H,8,0)</f>
        <v>5.54</v>
      </c>
      <c r="J30" s="1">
        <f t="shared" si="0"/>
        <v>7.8199999999999994</v>
      </c>
      <c r="K30" s="3"/>
      <c r="L30" s="32">
        <f>HLOOKUP(A30,'non agri gov GVA'!$A$1:$AN$6,6,0)</f>
        <v>6.313542252824611</v>
      </c>
      <c r="M30" s="32">
        <v>8.82</v>
      </c>
      <c r="N30" s="32">
        <v>4.6500000000000004</v>
      </c>
      <c r="O30" s="32">
        <v>2.74</v>
      </c>
      <c r="P30" s="32">
        <v>7.31</v>
      </c>
      <c r="Q30" s="32"/>
      <c r="R30">
        <v>8.82</v>
      </c>
      <c r="S30">
        <v>6.45</v>
      </c>
      <c r="T30">
        <f>VLOOKUP(A30,'tax C+S &amp; GVA'!$A:$M,13,0)</f>
        <v>5.5994243075877419</v>
      </c>
    </row>
    <row r="31" spans="1:20" x14ac:dyDescent="0.25">
      <c r="A31" t="s">
        <v>39</v>
      </c>
      <c r="B31" s="2">
        <f>VLOOKUP(A31,'Figure 1.'!$A:$C,3,0)</f>
        <v>3.1500078183653191</v>
      </c>
      <c r="C31" s="9">
        <v>-5.15</v>
      </c>
      <c r="D31" s="9">
        <v>-0.84</v>
      </c>
      <c r="E31" s="9">
        <v>6.05</v>
      </c>
      <c r="F31" s="9">
        <v>-0.65</v>
      </c>
      <c r="G31">
        <v>-5.42</v>
      </c>
      <c r="H31">
        <f>VLOOKUP(A31,'Figure 1.'!$A:$H,8,0)</f>
        <v>-3.38</v>
      </c>
      <c r="I31" s="9">
        <f>VLOOKUP(A31,'Macro Indicators &amp; Sales'!$A:$H,8,0)</f>
        <v>3.82</v>
      </c>
      <c r="J31" s="1">
        <f t="shared" si="0"/>
        <v>2.23</v>
      </c>
      <c r="K31" s="3"/>
      <c r="L31" s="32">
        <f>HLOOKUP(A31,'non agri gov GVA'!$A$1:$AN$6,6,0)</f>
        <v>3.0298665648754941</v>
      </c>
      <c r="M31" s="32">
        <v>-0.84</v>
      </c>
      <c r="N31" s="32">
        <v>-3.85</v>
      </c>
      <c r="O31" s="32">
        <v>-13.96</v>
      </c>
      <c r="P31" s="32">
        <v>-3.59</v>
      </c>
      <c r="Q31" s="32"/>
      <c r="R31">
        <v>-0.84</v>
      </c>
      <c r="S31">
        <v>3.87</v>
      </c>
      <c r="T31">
        <f>VLOOKUP(A31,'tax C+S &amp; GVA'!$A:$M,13,0)</f>
        <v>-6.2179141036351453</v>
      </c>
    </row>
    <row r="32" spans="1:20" x14ac:dyDescent="0.25">
      <c r="A32" t="s">
        <v>42</v>
      </c>
      <c r="B32" s="2">
        <f>VLOOKUP(A32,'Figure 1.'!$A:$C,3,0)</f>
        <v>9.3825495170093873</v>
      </c>
      <c r="C32" s="9">
        <v>6.69</v>
      </c>
      <c r="D32" s="9">
        <v>5.26</v>
      </c>
      <c r="E32" s="9">
        <v>15.37</v>
      </c>
      <c r="F32" s="9">
        <v>18.260000000000002</v>
      </c>
      <c r="G32">
        <v>11.610000000000001</v>
      </c>
      <c r="H32">
        <f>VLOOKUP(A32,'Figure 1.'!$A:$H,8,0)</f>
        <v>10.32</v>
      </c>
      <c r="I32" s="9">
        <f>VLOOKUP(A32,'Macro Indicators &amp; Sales'!$A:$H,8,0)</f>
        <v>6.19</v>
      </c>
      <c r="J32" s="1">
        <f t="shared" si="0"/>
        <v>9.18</v>
      </c>
      <c r="K32" s="3"/>
      <c r="L32" s="32">
        <f>HLOOKUP(A32,'non agri gov GVA'!$A$1:$AN$6,6,0)</f>
        <v>7.5178043468296263</v>
      </c>
      <c r="M32" s="32">
        <v>8.92</v>
      </c>
      <c r="N32" s="32">
        <v>0.64</v>
      </c>
      <c r="O32" s="32">
        <v>12.97</v>
      </c>
      <c r="P32" s="32">
        <v>8.39</v>
      </c>
      <c r="R32">
        <v>8.92</v>
      </c>
      <c r="S32">
        <v>7.61</v>
      </c>
      <c r="T32">
        <f>VLOOKUP(A32,'tax C+S &amp; GVA'!$A:$M,13,0)</f>
        <v>20.525300045209963</v>
      </c>
    </row>
    <row r="33" spans="1:20" x14ac:dyDescent="0.25">
      <c r="A33" t="s">
        <v>43</v>
      </c>
      <c r="B33" s="2">
        <f>VLOOKUP(A33,'Figure 1.'!$A:$C,3,0)</f>
        <v>6.9621223419278566</v>
      </c>
      <c r="C33" s="9">
        <v>-2.98</v>
      </c>
      <c r="D33" s="9">
        <v>5.91</v>
      </c>
      <c r="E33" s="9">
        <v>16.11</v>
      </c>
      <c r="F33" s="9">
        <v>4.47</v>
      </c>
      <c r="G33">
        <v>-0.89000000000000057</v>
      </c>
      <c r="H33">
        <f>VLOOKUP(A33,'Figure 1.'!$A:$H,8,0)</f>
        <v>2.2000000000000002</v>
      </c>
      <c r="I33" s="9">
        <f>VLOOKUP(A33,'Macro Indicators &amp; Sales'!$A:$H,8,0)</f>
        <v>4.38</v>
      </c>
      <c r="J33" s="1">
        <f>E33-I33</f>
        <v>11.73</v>
      </c>
      <c r="K33" s="3"/>
      <c r="L33" s="32">
        <f>HLOOKUP(A33,'non agri gov GVA'!$A$1:$AN$6,6,0)</f>
        <v>9.7798915459029523</v>
      </c>
      <c r="M33" s="32">
        <v>13.75</v>
      </c>
      <c r="N33" s="32">
        <v>3.93</v>
      </c>
      <c r="O33" s="32">
        <v>6.32</v>
      </c>
      <c r="P33" s="32">
        <v>9.73</v>
      </c>
      <c r="R33">
        <v>13.75</v>
      </c>
      <c r="S33">
        <v>9.19</v>
      </c>
      <c r="T33">
        <f>VLOOKUP(A33,'tax C+S &amp; GVA'!$A:$M,13,0)</f>
        <v>9.2784259235389648</v>
      </c>
    </row>
    <row r="34" spans="1:20" x14ac:dyDescent="0.25">
      <c r="A34" t="s">
        <v>44</v>
      </c>
      <c r="B34" s="2">
        <f>VLOOKUP(A34,'Figure 1.'!$A:$C,3,0)</f>
        <v>5.3474422411717182</v>
      </c>
      <c r="C34" s="9">
        <v>0.14000000000000001</v>
      </c>
      <c r="D34" s="9">
        <v>4.07</v>
      </c>
      <c r="E34" s="9">
        <v>12.18</v>
      </c>
      <c r="F34" s="9">
        <v>5.14</v>
      </c>
      <c r="G34">
        <v>0.50999999999999979</v>
      </c>
      <c r="H34">
        <f>VLOOKUP(A34,'Figure 1.'!$A:$H,8,0)</f>
        <v>6.34</v>
      </c>
      <c r="I34" s="9">
        <f>VLOOKUP(A34,'Macro Indicators &amp; Sales'!$A:$H,8,0)</f>
        <v>3.55</v>
      </c>
      <c r="J34" s="1">
        <f t="shared" si="0"/>
        <v>8.629999999999999</v>
      </c>
      <c r="K34" s="3"/>
      <c r="L34" s="32">
        <f>HLOOKUP(A34,'non agri gov GVA'!$A$1:$AN$6,6,0)</f>
        <v>6.3584567944479753</v>
      </c>
      <c r="M34" s="32">
        <v>-3.67</v>
      </c>
      <c r="N34" s="32">
        <v>2.2000000000000002</v>
      </c>
      <c r="O34" s="32">
        <v>5.64</v>
      </c>
      <c r="P34" s="32">
        <v>6.77</v>
      </c>
      <c r="Q34" s="32"/>
      <c r="R34">
        <v>-3.67</v>
      </c>
      <c r="S34">
        <v>6.49</v>
      </c>
      <c r="T34">
        <f>VLOOKUP(A34,'tax C+S &amp; GVA'!$A:$M,13,0)</f>
        <v>10.136740801156925</v>
      </c>
    </row>
    <row r="35" spans="1:20" x14ac:dyDescent="0.25">
      <c r="B35" s="2"/>
      <c r="I35" s="9"/>
      <c r="J35" s="1"/>
      <c r="K35" s="3"/>
      <c r="L35" s="32"/>
      <c r="Q35" s="32"/>
    </row>
    <row r="36" spans="1:20" x14ac:dyDescent="0.25">
      <c r="A36" t="s">
        <v>40</v>
      </c>
      <c r="B36" s="2">
        <f>VLOOKUP(A36,'Figure 1.'!$A:$C,3,0)</f>
        <v>-1.4324175469346723</v>
      </c>
      <c r="C36" s="9">
        <v>-7.09</v>
      </c>
      <c r="D36" s="9">
        <v>-8.4700000000000006</v>
      </c>
      <c r="E36" s="9">
        <v>5.52</v>
      </c>
      <c r="F36" s="9">
        <v>-0.83</v>
      </c>
      <c r="G36">
        <v>-6.99</v>
      </c>
      <c r="H36">
        <f>VLOOKUP(A36,'Figure 1.'!$A:$H,8,0)</f>
        <v>-6.96</v>
      </c>
      <c r="I36" s="9">
        <f>VLOOKUP(A36,'Macro Indicators &amp; Sales'!$A:$H,8,0)</f>
        <v>5.53</v>
      </c>
      <c r="J36" s="1">
        <f t="shared" si="0"/>
        <v>-1.0000000000000675E-2</v>
      </c>
      <c r="L36" s="32">
        <f>HLOOKUP(A36,'non agri gov GVA'!$A$1:$AN$6,6,0)</f>
        <v>-5.2320266007773064</v>
      </c>
      <c r="M36" s="32">
        <v>-12.62</v>
      </c>
      <c r="N36" s="32">
        <v>-7.33</v>
      </c>
      <c r="O36">
        <v>-18.690000000000001</v>
      </c>
      <c r="P36">
        <v>-8.68</v>
      </c>
      <c r="Q36" s="32"/>
      <c r="R36">
        <v>-12.62</v>
      </c>
      <c r="S36">
        <v>-5.78</v>
      </c>
      <c r="T36">
        <f>VLOOKUP(A36,'tax C+S &amp; GVA'!$A:$M,13,0)</f>
        <v>-13.867259487108651</v>
      </c>
    </row>
    <row r="37" spans="1:20" x14ac:dyDescent="0.25">
      <c r="A37" t="s">
        <v>41</v>
      </c>
      <c r="B37" s="2">
        <f>VLOOKUP(A37,'Figure 1.'!$A:$C,3,0)</f>
        <v>7.0359402637602653</v>
      </c>
      <c r="C37" s="9">
        <v>45.13</v>
      </c>
      <c r="D37" s="9">
        <v>11.4</v>
      </c>
      <c r="E37" s="9">
        <v>8.7100000000000009</v>
      </c>
      <c r="F37" s="9">
        <v>30.4</v>
      </c>
      <c r="G37">
        <v>24.89</v>
      </c>
      <c r="H37">
        <f>VLOOKUP(A37,'Figure 1.'!$A:$H,8,0)</f>
        <v>29.6</v>
      </c>
      <c r="I37" s="9">
        <f>VLOOKUP(A37,'Macro Indicators &amp; Sales'!$A:$H,8,0)</f>
        <v>6.11</v>
      </c>
      <c r="J37" s="1">
        <f t="shared" si="0"/>
        <v>2.6000000000000005</v>
      </c>
      <c r="L37" s="32">
        <f>HLOOKUP(A37,'non agri gov GVA'!$A$1:$AN$6,6,0)</f>
        <v>10.799101575006787</v>
      </c>
      <c r="M37" s="32">
        <v>22.09</v>
      </c>
      <c r="N37" s="32">
        <v>6.63</v>
      </c>
      <c r="O37">
        <v>16.97</v>
      </c>
      <c r="P37">
        <v>18.82</v>
      </c>
      <c r="Q37" s="32"/>
      <c r="R37">
        <v>22.09</v>
      </c>
      <c r="S37">
        <v>9.69</v>
      </c>
      <c r="T37">
        <f>VLOOKUP(A37,'tax C+S &amp; GVA'!$A:$M,13,0)</f>
        <v>31.19078354510431</v>
      </c>
    </row>
    <row r="38" spans="1:20" x14ac:dyDescent="0.25">
      <c r="A38" s="6" t="s">
        <v>130</v>
      </c>
    </row>
    <row r="39" spans="1:20" x14ac:dyDescent="0.25">
      <c r="A39" t="s">
        <v>151</v>
      </c>
      <c r="B39" s="33">
        <f>CORREL(B7:B23,$K7:$K23)</f>
        <v>0.70203431072081479</v>
      </c>
      <c r="D39" s="33">
        <f>CORREL(D7:D23,$K7:$K23)</f>
        <v>0.80022132179334426</v>
      </c>
      <c r="E39" s="33"/>
      <c r="F39" s="33"/>
      <c r="G39" s="31"/>
      <c r="H39" s="33">
        <f>CORREL(H7:H23,$K7:$K23)</f>
        <v>0.40209762955609718</v>
      </c>
      <c r="I39" s="31"/>
      <c r="J39" s="33">
        <f>CORREL(J7:J23,$K7:$K23)</f>
        <v>0.66060606820574697</v>
      </c>
      <c r="T39" s="33">
        <f>CORREL(T7:T23,$K7:$K23)</f>
        <v>0.70486209154486035</v>
      </c>
    </row>
    <row r="40" spans="1:20" x14ac:dyDescent="0.25">
      <c r="A40" t="s">
        <v>460</v>
      </c>
      <c r="B40" s="33">
        <f>CORREL(B24:B34,$L24:$L34)</f>
        <v>0.5189017242972046</v>
      </c>
      <c r="D40" s="33">
        <f>CORREL(D24:D34,$L24:$L34)</f>
        <v>0.7030270858713128</v>
      </c>
      <c r="E40" s="33"/>
      <c r="F40" s="33"/>
      <c r="G40" s="31"/>
      <c r="H40" s="33">
        <f>CORREL(H24:H34,$L24:$L34)</f>
        <v>-0.14937958207733587</v>
      </c>
      <c r="I40" s="31"/>
      <c r="J40" s="33">
        <f>CORREL(L24:L34,$J24:$J34)</f>
        <v>0.42105706561084738</v>
      </c>
      <c r="T40" s="33">
        <f>CORREL(T24:T34,$L24:$L34)</f>
        <v>0.24335568439641148</v>
      </c>
    </row>
    <row r="41" spans="1:20" x14ac:dyDescent="0.25">
      <c r="A41" t="s">
        <v>152</v>
      </c>
      <c r="B41" s="33">
        <f>CORREL(B24:B31,$L24:$L31)</f>
        <v>0.56762682341349202</v>
      </c>
      <c r="D41" s="33">
        <f>CORREL(D24:D31,$L24:$L31)</f>
        <v>0.67386325619910903</v>
      </c>
      <c r="H41" s="33">
        <f>CORREL(H24:H31,$L24:$L31)</f>
        <v>-0.1422686732496723</v>
      </c>
      <c r="J41" s="33">
        <f>CORREL(L24:L31,$J24:$J31)</f>
        <v>0.284883523748375</v>
      </c>
      <c r="T41" s="33">
        <f>CORREL(T24:T31,$L24:$L31)</f>
        <v>0.23376336790529256</v>
      </c>
    </row>
    <row r="43" spans="1:20" x14ac:dyDescent="0.25">
      <c r="D43" s="33"/>
      <c r="H43" s="34"/>
      <c r="J43" s="34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5C5B-1A8C-467E-8E0D-7958DA86EA01}">
  <dimension ref="A1:AF33"/>
  <sheetViews>
    <sheetView topLeftCell="A2" workbookViewId="0">
      <selection activeCell="B20" sqref="B20"/>
    </sheetView>
  </sheetViews>
  <sheetFormatPr defaultRowHeight="15" x14ac:dyDescent="0.25"/>
  <cols>
    <col min="2" max="2" width="12.140625" customWidth="1"/>
  </cols>
  <sheetData>
    <row r="1" spans="1:32" ht="43.5" customHeight="1" x14ac:dyDescent="0.25">
      <c r="A1" s="114"/>
      <c r="B1" s="133" t="s">
        <v>468</v>
      </c>
      <c r="C1" s="134"/>
      <c r="D1" s="133" t="s">
        <v>468</v>
      </c>
      <c r="E1" s="134"/>
      <c r="F1" s="133" t="s">
        <v>468</v>
      </c>
      <c r="G1" s="134"/>
      <c r="H1" s="133" t="s">
        <v>468</v>
      </c>
      <c r="I1" s="134"/>
      <c r="J1" s="133" t="s">
        <v>468</v>
      </c>
      <c r="K1" s="134"/>
      <c r="L1" s="133" t="s">
        <v>468</v>
      </c>
      <c r="M1" s="134"/>
      <c r="N1" s="133" t="s">
        <v>468</v>
      </c>
      <c r="O1" s="134"/>
      <c r="P1" s="133" t="s">
        <v>468</v>
      </c>
      <c r="Q1" s="134"/>
      <c r="R1" s="133" t="s">
        <v>468</v>
      </c>
      <c r="S1" s="134"/>
      <c r="T1" s="133" t="s">
        <v>468</v>
      </c>
      <c r="U1" s="134"/>
      <c r="V1" s="133" t="s">
        <v>468</v>
      </c>
      <c r="W1" s="134"/>
      <c r="X1" s="133" t="s">
        <v>468</v>
      </c>
      <c r="Y1" s="134"/>
      <c r="Z1" s="133" t="s">
        <v>468</v>
      </c>
      <c r="AA1" s="134"/>
    </row>
    <row r="2" spans="1:32" ht="195" x14ac:dyDescent="0.25">
      <c r="A2" s="114"/>
      <c r="B2" s="114" t="s">
        <v>469</v>
      </c>
      <c r="C2" s="114" t="s">
        <v>470</v>
      </c>
      <c r="D2" s="114" t="s">
        <v>471</v>
      </c>
      <c r="E2" s="114" t="s">
        <v>472</v>
      </c>
      <c r="F2" s="114" t="s">
        <v>473</v>
      </c>
      <c r="G2" s="114" t="s">
        <v>474</v>
      </c>
      <c r="H2" s="114" t="s">
        <v>475</v>
      </c>
      <c r="I2" s="114" t="s">
        <v>476</v>
      </c>
      <c r="J2" s="114" t="s">
        <v>477</v>
      </c>
      <c r="K2" s="114" t="s">
        <v>478</v>
      </c>
      <c r="L2" s="114" t="s">
        <v>479</v>
      </c>
      <c r="M2" s="114" t="s">
        <v>480</v>
      </c>
      <c r="N2" s="114" t="s">
        <v>481</v>
      </c>
      <c r="O2" s="114" t="s">
        <v>482</v>
      </c>
      <c r="P2" s="114" t="s">
        <v>483</v>
      </c>
      <c r="Q2" s="114" t="s">
        <v>484</v>
      </c>
      <c r="R2" s="114" t="s">
        <v>485</v>
      </c>
      <c r="S2" s="114" t="s">
        <v>486</v>
      </c>
      <c r="T2" s="114" t="s">
        <v>487</v>
      </c>
      <c r="U2" s="114" t="s">
        <v>488</v>
      </c>
      <c r="V2" s="114" t="s">
        <v>489</v>
      </c>
      <c r="W2" s="114" t="s">
        <v>490</v>
      </c>
      <c r="X2" s="114" t="s">
        <v>491</v>
      </c>
      <c r="Y2" s="114" t="s">
        <v>492</v>
      </c>
      <c r="Z2" s="114" t="s">
        <v>493</v>
      </c>
      <c r="AA2" s="114" t="s">
        <v>494</v>
      </c>
    </row>
    <row r="3" spans="1:32" x14ac:dyDescent="0.25">
      <c r="A3" s="114"/>
      <c r="B3" s="114" t="s">
        <v>9</v>
      </c>
      <c r="C3" s="114" t="s">
        <v>9</v>
      </c>
      <c r="D3" s="114" t="s">
        <v>9</v>
      </c>
      <c r="E3" s="114" t="s">
        <v>9</v>
      </c>
      <c r="F3" s="114" t="s">
        <v>9</v>
      </c>
      <c r="G3" s="114" t="s">
        <v>9</v>
      </c>
      <c r="H3" s="114" t="s">
        <v>9</v>
      </c>
      <c r="I3" s="114" t="s">
        <v>9</v>
      </c>
      <c r="J3" s="114" t="s">
        <v>9</v>
      </c>
      <c r="K3" s="114" t="s">
        <v>9</v>
      </c>
      <c r="L3" s="114" t="s">
        <v>9</v>
      </c>
      <c r="M3" s="114" t="s">
        <v>9</v>
      </c>
      <c r="N3" s="114" t="s">
        <v>9</v>
      </c>
      <c r="O3" s="114" t="s">
        <v>9</v>
      </c>
      <c r="P3" s="114" t="s">
        <v>9</v>
      </c>
      <c r="Q3" s="114" t="s">
        <v>9</v>
      </c>
      <c r="R3" s="114" t="s">
        <v>9</v>
      </c>
      <c r="S3" s="114" t="s">
        <v>9</v>
      </c>
      <c r="T3" s="114" t="s">
        <v>9</v>
      </c>
      <c r="U3" s="114" t="s">
        <v>9</v>
      </c>
      <c r="V3" s="114" t="s">
        <v>9</v>
      </c>
      <c r="W3" s="114" t="s">
        <v>9</v>
      </c>
      <c r="X3" s="114" t="s">
        <v>9</v>
      </c>
      <c r="Y3" s="114" t="s">
        <v>9</v>
      </c>
      <c r="Z3" s="114" t="s">
        <v>9</v>
      </c>
      <c r="AA3" s="114" t="s">
        <v>9</v>
      </c>
    </row>
    <row r="4" spans="1:32" ht="30" x14ac:dyDescent="0.25">
      <c r="A4" s="114"/>
      <c r="B4" s="114" t="s">
        <v>495</v>
      </c>
      <c r="C4" s="114" t="s">
        <v>495</v>
      </c>
      <c r="D4" s="114" t="s">
        <v>495</v>
      </c>
      <c r="E4" s="114" t="s">
        <v>495</v>
      </c>
      <c r="F4" s="114" t="s">
        <v>495</v>
      </c>
      <c r="G4" s="114" t="s">
        <v>495</v>
      </c>
      <c r="H4" s="114" t="s">
        <v>495</v>
      </c>
      <c r="I4" s="114" t="s">
        <v>495</v>
      </c>
      <c r="J4" s="114" t="s">
        <v>495</v>
      </c>
      <c r="K4" s="114" t="s">
        <v>495</v>
      </c>
      <c r="L4" s="114" t="s">
        <v>495</v>
      </c>
      <c r="M4" s="114" t="s">
        <v>495</v>
      </c>
      <c r="N4" s="114" t="s">
        <v>495</v>
      </c>
      <c r="O4" s="114" t="s">
        <v>495</v>
      </c>
      <c r="P4" s="114" t="s">
        <v>495</v>
      </c>
      <c r="Q4" s="114" t="s">
        <v>495</v>
      </c>
      <c r="R4" s="114" t="s">
        <v>495</v>
      </c>
      <c r="S4" s="114" t="s">
        <v>495</v>
      </c>
      <c r="T4" s="114" t="s">
        <v>495</v>
      </c>
      <c r="U4" s="114" t="s">
        <v>495</v>
      </c>
      <c r="V4" s="114" t="s">
        <v>495</v>
      </c>
      <c r="W4" s="114" t="s">
        <v>495</v>
      </c>
      <c r="X4" s="114" t="s">
        <v>495</v>
      </c>
      <c r="Y4" s="114" t="s">
        <v>495</v>
      </c>
      <c r="Z4" s="114" t="s">
        <v>495</v>
      </c>
      <c r="AA4" s="114" t="s">
        <v>495</v>
      </c>
    </row>
    <row r="5" spans="1:32" ht="30" x14ac:dyDescent="0.25">
      <c r="A5" s="115"/>
      <c r="B5" s="115" t="s">
        <v>496</v>
      </c>
      <c r="C5" s="115" t="s">
        <v>496</v>
      </c>
      <c r="D5" s="115" t="s">
        <v>496</v>
      </c>
      <c r="E5" s="115" t="s">
        <v>496</v>
      </c>
      <c r="F5" s="115" t="s">
        <v>496</v>
      </c>
      <c r="G5" s="115" t="s">
        <v>496</v>
      </c>
      <c r="H5" s="115" t="s">
        <v>496</v>
      </c>
      <c r="I5" s="115" t="s">
        <v>496</v>
      </c>
      <c r="J5" s="115" t="s">
        <v>496</v>
      </c>
      <c r="K5" s="115" t="s">
        <v>496</v>
      </c>
      <c r="L5" s="115" t="s">
        <v>496</v>
      </c>
      <c r="M5" s="115" t="s">
        <v>496</v>
      </c>
      <c r="N5" s="115" t="s">
        <v>496</v>
      </c>
      <c r="O5" s="115" t="s">
        <v>496</v>
      </c>
      <c r="P5" s="115" t="s">
        <v>496</v>
      </c>
      <c r="Q5" s="115" t="s">
        <v>496</v>
      </c>
      <c r="R5" s="115" t="s">
        <v>496</v>
      </c>
      <c r="S5" s="115" t="s">
        <v>496</v>
      </c>
      <c r="T5" s="115" t="s">
        <v>496</v>
      </c>
      <c r="U5" s="115" t="s">
        <v>496</v>
      </c>
      <c r="V5" s="115" t="s">
        <v>496</v>
      </c>
      <c r="W5" s="115" t="s">
        <v>496</v>
      </c>
      <c r="X5" s="115" t="s">
        <v>496</v>
      </c>
      <c r="Y5" s="115" t="s">
        <v>496</v>
      </c>
      <c r="Z5" s="115" t="s">
        <v>496</v>
      </c>
      <c r="AA5" s="115" t="s">
        <v>496</v>
      </c>
    </row>
    <row r="6" spans="1:32" x14ac:dyDescent="0.25">
      <c r="A6" s="116" t="s">
        <v>31</v>
      </c>
      <c r="B6" s="116">
        <v>8106946</v>
      </c>
      <c r="C6" s="116">
        <v>3688956</v>
      </c>
      <c r="D6" s="116">
        <v>1501948</v>
      </c>
      <c r="E6" s="116">
        <v>1423866</v>
      </c>
      <c r="F6" s="116">
        <v>261035</v>
      </c>
      <c r="G6" s="116">
        <v>59117</v>
      </c>
      <c r="H6" s="116">
        <v>1409985</v>
      </c>
      <c r="I6" s="116">
        <v>179546</v>
      </c>
      <c r="J6" s="116">
        <v>186668</v>
      </c>
      <c r="K6" s="116">
        <v>6045</v>
      </c>
      <c r="L6" s="116">
        <v>777335</v>
      </c>
      <c r="M6" s="116">
        <v>594199</v>
      </c>
      <c r="N6" s="116">
        <v>793681</v>
      </c>
      <c r="O6" s="116">
        <v>444624</v>
      </c>
      <c r="P6" s="116">
        <v>89901</v>
      </c>
      <c r="Q6" s="116">
        <v>50256</v>
      </c>
      <c r="R6" s="116">
        <v>529533</v>
      </c>
      <c r="S6" s="116">
        <v>209444</v>
      </c>
      <c r="T6" s="116">
        <v>480226</v>
      </c>
      <c r="U6" s="116">
        <v>0</v>
      </c>
      <c r="V6" s="116">
        <v>1050652</v>
      </c>
      <c r="W6" s="116">
        <v>600813</v>
      </c>
      <c r="X6" s="116">
        <v>491155</v>
      </c>
      <c r="Y6" s="116">
        <v>0</v>
      </c>
      <c r="Z6" s="116">
        <v>534827</v>
      </c>
      <c r="AA6" s="116">
        <v>121046</v>
      </c>
      <c r="AB6">
        <f>C6-E6-M6</f>
        <v>1670891</v>
      </c>
      <c r="AF6" s="12">
        <f>(J6-K6)+(N6-O6)+(P6-Q6)+(R6-S6)+(V6-W6)+(Z6-AA6)</f>
        <v>1753034</v>
      </c>
    </row>
    <row r="7" spans="1:32" x14ac:dyDescent="0.25">
      <c r="A7" s="116" t="s">
        <v>32</v>
      </c>
      <c r="B7" s="116">
        <v>9202692</v>
      </c>
      <c r="C7" s="116">
        <v>4191415</v>
      </c>
      <c r="D7" s="116">
        <v>1675105</v>
      </c>
      <c r="E7" s="116">
        <v>1584077</v>
      </c>
      <c r="F7" s="116">
        <v>285841</v>
      </c>
      <c r="G7" s="116">
        <v>65278</v>
      </c>
      <c r="H7" s="116">
        <v>1572837</v>
      </c>
      <c r="I7" s="116">
        <v>210546</v>
      </c>
      <c r="J7" s="116">
        <v>215349</v>
      </c>
      <c r="K7" s="116">
        <v>7318</v>
      </c>
      <c r="L7" s="116">
        <v>849365</v>
      </c>
      <c r="M7" s="116">
        <v>654710</v>
      </c>
      <c r="N7" s="116">
        <v>954683</v>
      </c>
      <c r="O7" s="116">
        <v>532202</v>
      </c>
      <c r="P7" s="116">
        <v>99850</v>
      </c>
      <c r="Q7" s="116">
        <v>55862</v>
      </c>
      <c r="R7" s="116">
        <v>609452</v>
      </c>
      <c r="S7" s="116">
        <v>240941</v>
      </c>
      <c r="T7" s="116">
        <v>536819</v>
      </c>
      <c r="U7" s="116">
        <v>0</v>
      </c>
      <c r="V7" s="116">
        <v>1239815</v>
      </c>
      <c r="W7" s="116">
        <v>698235</v>
      </c>
      <c r="X7" s="116">
        <v>546231</v>
      </c>
      <c r="Y7" s="116">
        <v>0</v>
      </c>
      <c r="Z7" s="116">
        <v>617342</v>
      </c>
      <c r="AA7" s="116">
        <v>142246</v>
      </c>
      <c r="AB7">
        <f t="shared" ref="AB7:AB17" si="0">C7-E7-M7</f>
        <v>1952628</v>
      </c>
      <c r="AF7" s="12">
        <f t="shared" ref="AF7:AF18" si="1">(J7-K7)+(N7-O7)+(P7-Q7)+(R7-S7)+(V7-W7)+(Z7-AA7)</f>
        <v>2059687</v>
      </c>
    </row>
    <row r="8" spans="1:32" x14ac:dyDescent="0.25">
      <c r="A8" s="116" t="s">
        <v>33</v>
      </c>
      <c r="B8" s="116">
        <v>10363154</v>
      </c>
      <c r="C8" s="116">
        <v>4749512</v>
      </c>
      <c r="D8" s="116">
        <v>1926372</v>
      </c>
      <c r="E8" s="116">
        <v>1826642</v>
      </c>
      <c r="F8" s="116">
        <v>295794</v>
      </c>
      <c r="G8" s="116">
        <v>61933</v>
      </c>
      <c r="H8" s="116">
        <v>1713452</v>
      </c>
      <c r="I8" s="116">
        <v>238943</v>
      </c>
      <c r="J8" s="116">
        <v>260155</v>
      </c>
      <c r="K8" s="116">
        <v>9652</v>
      </c>
      <c r="L8" s="116">
        <v>921470</v>
      </c>
      <c r="M8" s="116">
        <v>712888</v>
      </c>
      <c r="N8" s="116">
        <v>1078420</v>
      </c>
      <c r="O8" s="116">
        <v>603902</v>
      </c>
      <c r="P8" s="116">
        <v>106139</v>
      </c>
      <c r="Q8" s="116">
        <v>59019</v>
      </c>
      <c r="R8" s="116">
        <v>689907</v>
      </c>
      <c r="S8" s="116">
        <v>275678</v>
      </c>
      <c r="T8" s="116">
        <v>599341</v>
      </c>
      <c r="U8" s="116">
        <v>0</v>
      </c>
      <c r="V8" s="116">
        <v>1470169</v>
      </c>
      <c r="W8" s="116">
        <v>794428</v>
      </c>
      <c r="X8" s="116">
        <v>601912</v>
      </c>
      <c r="Y8" s="116">
        <v>0</v>
      </c>
      <c r="Z8" s="116">
        <v>700023</v>
      </c>
      <c r="AA8" s="116">
        <v>166428</v>
      </c>
      <c r="AB8">
        <f t="shared" si="0"/>
        <v>2209982</v>
      </c>
      <c r="AF8" s="12">
        <f t="shared" si="1"/>
        <v>2395706</v>
      </c>
    </row>
    <row r="9" spans="1:32" x14ac:dyDescent="0.25">
      <c r="A9" s="116" t="s">
        <v>34</v>
      </c>
      <c r="B9" s="116">
        <v>11504278</v>
      </c>
      <c r="C9" s="116">
        <v>5143167</v>
      </c>
      <c r="D9" s="116">
        <v>2093612</v>
      </c>
      <c r="E9" s="116">
        <v>1978590</v>
      </c>
      <c r="F9" s="116">
        <v>308475</v>
      </c>
      <c r="G9" s="116">
        <v>65931</v>
      </c>
      <c r="H9" s="116">
        <v>1878369</v>
      </c>
      <c r="I9" s="116">
        <v>246546</v>
      </c>
      <c r="J9" s="116">
        <v>282258</v>
      </c>
      <c r="K9" s="116">
        <v>12335</v>
      </c>
      <c r="L9" s="116">
        <v>979086</v>
      </c>
      <c r="M9" s="116">
        <v>731264</v>
      </c>
      <c r="N9" s="116">
        <v>1206474</v>
      </c>
      <c r="O9" s="116">
        <v>669106</v>
      </c>
      <c r="P9" s="116">
        <v>114359</v>
      </c>
      <c r="Q9" s="116">
        <v>63336</v>
      </c>
      <c r="R9" s="116">
        <v>786762</v>
      </c>
      <c r="S9" s="116">
        <v>302819</v>
      </c>
      <c r="T9" s="116">
        <v>661412</v>
      </c>
      <c r="U9" s="116">
        <v>0</v>
      </c>
      <c r="V9" s="116">
        <v>1701936</v>
      </c>
      <c r="W9" s="116">
        <v>879376</v>
      </c>
      <c r="X9" s="116">
        <v>676818</v>
      </c>
      <c r="Y9" s="116">
        <v>0</v>
      </c>
      <c r="Z9" s="116">
        <v>814718</v>
      </c>
      <c r="AA9" s="116">
        <v>193864</v>
      </c>
      <c r="AB9">
        <f t="shared" si="0"/>
        <v>2433313</v>
      </c>
      <c r="AF9" s="12">
        <f t="shared" si="1"/>
        <v>2785671</v>
      </c>
    </row>
    <row r="10" spans="1:32" x14ac:dyDescent="0.25">
      <c r="A10" s="116" t="s">
        <v>35</v>
      </c>
      <c r="B10" s="116">
        <v>12574500</v>
      </c>
      <c r="C10" s="116">
        <v>5495604</v>
      </c>
      <c r="D10" s="116">
        <v>2227534</v>
      </c>
      <c r="E10" s="116">
        <v>2116020</v>
      </c>
      <c r="F10" s="116">
        <v>294012</v>
      </c>
      <c r="G10" s="116">
        <v>61540</v>
      </c>
      <c r="H10" s="116">
        <v>2146189</v>
      </c>
      <c r="I10" s="116">
        <v>296050</v>
      </c>
      <c r="J10" s="116">
        <v>334965</v>
      </c>
      <c r="K10" s="116">
        <v>14074</v>
      </c>
      <c r="L10" s="116">
        <v>991083</v>
      </c>
      <c r="M10" s="116">
        <v>728921</v>
      </c>
      <c r="N10" s="116">
        <v>1307323</v>
      </c>
      <c r="O10" s="116">
        <v>727200</v>
      </c>
      <c r="P10" s="116">
        <v>126646</v>
      </c>
      <c r="Q10" s="116">
        <v>69131</v>
      </c>
      <c r="R10" s="116">
        <v>860544</v>
      </c>
      <c r="S10" s="116">
        <v>326848</v>
      </c>
      <c r="T10" s="116">
        <v>726286</v>
      </c>
      <c r="U10" s="116">
        <v>0</v>
      </c>
      <c r="V10" s="116">
        <v>1899852</v>
      </c>
      <c r="W10" s="116">
        <v>931656</v>
      </c>
      <c r="X10" s="116">
        <v>731578</v>
      </c>
      <c r="Y10" s="116">
        <v>0</v>
      </c>
      <c r="Z10" s="116">
        <v>928488</v>
      </c>
      <c r="AA10" s="116">
        <v>224165</v>
      </c>
      <c r="AB10">
        <f t="shared" si="0"/>
        <v>2650663</v>
      </c>
      <c r="AC10" s="5">
        <f>(AB10/AB6)^(1/4)-1</f>
        <v>0.12228097048192832</v>
      </c>
      <c r="AD10" s="5">
        <f>(C10/C6)^(1/4)-1</f>
        <v>0.10478555933058131</v>
      </c>
      <c r="AF10" s="12">
        <f t="shared" si="1"/>
        <v>3164744</v>
      </c>
    </row>
    <row r="11" spans="1:32" x14ac:dyDescent="0.25">
      <c r="A11" s="116" t="s">
        <v>36</v>
      </c>
      <c r="B11" s="116">
        <v>13965199.76</v>
      </c>
      <c r="C11" s="116">
        <v>6103607.2999999998</v>
      </c>
      <c r="D11" s="117">
        <v>2518662.02</v>
      </c>
      <c r="E11" s="117">
        <v>2398212.1</v>
      </c>
      <c r="F11" s="116">
        <v>326807.90999999997</v>
      </c>
      <c r="G11" s="116">
        <v>77513.45</v>
      </c>
      <c r="H11" s="116">
        <v>2333721.35</v>
      </c>
      <c r="I11" s="116">
        <v>291681.51</v>
      </c>
      <c r="J11" s="116">
        <v>355708.55</v>
      </c>
      <c r="K11" s="116">
        <v>17715.55</v>
      </c>
      <c r="L11" s="116">
        <v>1080870.1000000001</v>
      </c>
      <c r="M11" s="116">
        <v>792179.36</v>
      </c>
      <c r="N11" s="116">
        <v>1468582.97</v>
      </c>
      <c r="O11" s="116">
        <v>821961</v>
      </c>
      <c r="P11" s="116">
        <v>140417.79999999999</v>
      </c>
      <c r="Q11" s="116">
        <v>75861.5</v>
      </c>
      <c r="R11" s="116">
        <v>930155.09</v>
      </c>
      <c r="S11" s="116">
        <v>358430.67</v>
      </c>
      <c r="T11" s="116">
        <v>750201.11</v>
      </c>
      <c r="U11" s="116">
        <v>0</v>
      </c>
      <c r="V11" s="116">
        <v>2161235.5299999998</v>
      </c>
      <c r="W11" s="116">
        <v>1009274.11</v>
      </c>
      <c r="X11" s="116">
        <v>827438.4</v>
      </c>
      <c r="Y11" s="116">
        <v>0</v>
      </c>
      <c r="Z11" s="116">
        <v>1071398.93</v>
      </c>
      <c r="AA11" s="116">
        <v>260778.06</v>
      </c>
      <c r="AB11">
        <f t="shared" si="0"/>
        <v>2913215.84</v>
      </c>
      <c r="AF11" s="12">
        <f t="shared" si="1"/>
        <v>3583477.9799999995</v>
      </c>
    </row>
    <row r="12" spans="1:32" x14ac:dyDescent="0.25">
      <c r="A12" s="116" t="s">
        <v>37</v>
      </c>
      <c r="B12" s="116">
        <v>15505665.210000001</v>
      </c>
      <c r="C12" s="116">
        <v>6832920.3700000001</v>
      </c>
      <c r="D12" s="117">
        <v>2829825.85</v>
      </c>
      <c r="E12" s="117">
        <v>2701286.03</v>
      </c>
      <c r="F12" s="116">
        <v>336109.13</v>
      </c>
      <c r="G12" s="116">
        <v>89642.43</v>
      </c>
      <c r="H12" s="116">
        <v>2566623.36</v>
      </c>
      <c r="I12" s="116">
        <v>317743.43</v>
      </c>
      <c r="J12" s="116">
        <v>425717.73</v>
      </c>
      <c r="K12" s="116">
        <v>22479.34</v>
      </c>
      <c r="L12" s="116">
        <v>1200413.8400000001</v>
      </c>
      <c r="M12" s="116">
        <v>865874.81</v>
      </c>
      <c r="N12" s="116">
        <v>1722671.48</v>
      </c>
      <c r="O12" s="116">
        <v>944700.42</v>
      </c>
      <c r="P12" s="116">
        <v>158723.09</v>
      </c>
      <c r="Q12" s="116">
        <v>84172.67</v>
      </c>
      <c r="R12" s="116">
        <v>997527.63</v>
      </c>
      <c r="S12" s="116">
        <v>390007.91</v>
      </c>
      <c r="T12" s="116">
        <v>846194.16</v>
      </c>
      <c r="U12" s="116">
        <v>0</v>
      </c>
      <c r="V12" s="116">
        <v>2281017.54</v>
      </c>
      <c r="W12" s="116">
        <v>1112753.29</v>
      </c>
      <c r="X12" s="116">
        <v>945082.23</v>
      </c>
      <c r="Y12" s="116">
        <v>0</v>
      </c>
      <c r="Z12" s="116">
        <v>1195759.17</v>
      </c>
      <c r="AA12" s="116">
        <v>304260.03999999998</v>
      </c>
      <c r="AB12">
        <f t="shared" si="0"/>
        <v>3265759.5300000003</v>
      </c>
      <c r="AF12" s="12">
        <f t="shared" si="1"/>
        <v>3923042.9699999997</v>
      </c>
    </row>
    <row r="13" spans="1:32" x14ac:dyDescent="0.25">
      <c r="A13" s="116" t="s">
        <v>38</v>
      </c>
      <c r="B13" s="116">
        <v>17175128.300000001</v>
      </c>
      <c r="C13" s="116">
        <v>7564713.2400000002</v>
      </c>
      <c r="D13" s="117">
        <v>3029925.05</v>
      </c>
      <c r="E13" s="117">
        <v>2894214.81</v>
      </c>
      <c r="F13" s="116">
        <v>377661.08</v>
      </c>
      <c r="G13" s="116">
        <v>102141.5</v>
      </c>
      <c r="H13" s="116">
        <v>2812559.96</v>
      </c>
      <c r="I13" s="116">
        <v>353478.78</v>
      </c>
      <c r="J13" s="116">
        <v>449458.93</v>
      </c>
      <c r="K13" s="116">
        <v>27572.81</v>
      </c>
      <c r="L13" s="116">
        <v>1352117.83</v>
      </c>
      <c r="M13" s="116">
        <v>1008145.95</v>
      </c>
      <c r="N13" s="116">
        <v>1955798.47</v>
      </c>
      <c r="O13" s="116">
        <v>1069717.46</v>
      </c>
      <c r="P13" s="116">
        <v>180908.79</v>
      </c>
      <c r="Q13" s="116">
        <v>95536.99</v>
      </c>
      <c r="R13" s="116">
        <v>1066054.98</v>
      </c>
      <c r="S13" s="116">
        <v>434873.85</v>
      </c>
      <c r="T13" s="116">
        <v>941777.97</v>
      </c>
      <c r="U13" s="116">
        <v>0</v>
      </c>
      <c r="V13" s="116">
        <v>2587720.2200000002</v>
      </c>
      <c r="W13" s="116">
        <v>1224442.04</v>
      </c>
      <c r="X13" s="116">
        <v>1045487.53</v>
      </c>
      <c r="Y13" s="116">
        <v>0</v>
      </c>
      <c r="Z13" s="116">
        <v>1375657.51</v>
      </c>
      <c r="AA13" s="116">
        <v>354589.05</v>
      </c>
      <c r="AB13">
        <f t="shared" si="0"/>
        <v>3662352.4799999995</v>
      </c>
      <c r="AF13" s="12">
        <f t="shared" si="1"/>
        <v>4408866.7</v>
      </c>
    </row>
    <row r="14" spans="1:32" x14ac:dyDescent="0.25">
      <c r="A14" s="116" t="s">
        <v>39</v>
      </c>
      <c r="B14" s="116">
        <v>18381117.32</v>
      </c>
      <c r="C14" s="116">
        <v>8177198.8399999999</v>
      </c>
      <c r="D14" s="117">
        <v>3368471.23</v>
      </c>
      <c r="E14" s="117">
        <v>3226264.35</v>
      </c>
      <c r="F14" s="116">
        <v>357000.72</v>
      </c>
      <c r="G14" s="116">
        <v>93386.66</v>
      </c>
      <c r="H14" s="116">
        <v>2705100.77</v>
      </c>
      <c r="I14" s="116">
        <v>341382.55</v>
      </c>
      <c r="J14" s="116">
        <v>502999.34</v>
      </c>
      <c r="K14" s="116">
        <v>31867.32</v>
      </c>
      <c r="L14" s="116">
        <v>1378669.25</v>
      </c>
      <c r="M14" s="116">
        <v>1036388.4</v>
      </c>
      <c r="N14" s="116">
        <v>2131423.54</v>
      </c>
      <c r="O14" s="116">
        <v>1159287.8500000001</v>
      </c>
      <c r="P14" s="116">
        <v>194907.32</v>
      </c>
      <c r="Q14" s="116">
        <v>106436.14</v>
      </c>
      <c r="R14" s="116">
        <v>1152557.8799999999</v>
      </c>
      <c r="S14" s="116">
        <v>461513.42</v>
      </c>
      <c r="T14" s="116">
        <v>1027635.71</v>
      </c>
      <c r="U14" s="116">
        <v>0</v>
      </c>
      <c r="V14" s="116">
        <v>2853477.08</v>
      </c>
      <c r="W14" s="116">
        <v>1305895.54</v>
      </c>
      <c r="X14" s="116">
        <v>1151735.5</v>
      </c>
      <c r="Y14" s="116">
        <v>0</v>
      </c>
      <c r="Z14" s="116">
        <v>1557138.97</v>
      </c>
      <c r="AA14" s="116">
        <v>414776.61</v>
      </c>
      <c r="AB14">
        <f t="shared" si="0"/>
        <v>3914546.0900000003</v>
      </c>
      <c r="AF14" s="12">
        <f t="shared" si="1"/>
        <v>4912727.25</v>
      </c>
    </row>
    <row r="15" spans="1:32" x14ac:dyDescent="0.25">
      <c r="A15" s="116" t="s">
        <v>40</v>
      </c>
      <c r="B15" s="116">
        <v>18210997.140000001</v>
      </c>
      <c r="C15" s="116">
        <v>8031200.9800000004</v>
      </c>
      <c r="D15" s="117">
        <v>3706469.39</v>
      </c>
      <c r="E15" s="117">
        <v>3551424.23</v>
      </c>
      <c r="F15" s="116">
        <v>324140.09000000003</v>
      </c>
      <c r="G15" s="116">
        <v>96861.15</v>
      </c>
      <c r="H15" s="116">
        <v>2803494.72</v>
      </c>
      <c r="I15" s="116">
        <v>346681.34</v>
      </c>
      <c r="J15" s="116">
        <v>500779.56</v>
      </c>
      <c r="K15" s="116">
        <v>33830.71</v>
      </c>
      <c r="L15" s="116">
        <v>1359511.47</v>
      </c>
      <c r="M15" s="116">
        <v>1040584.43</v>
      </c>
      <c r="N15" s="116">
        <v>1754566.88</v>
      </c>
      <c r="O15" s="116">
        <v>922845.57</v>
      </c>
      <c r="P15" s="116">
        <v>90872.81</v>
      </c>
      <c r="Q15" s="116">
        <v>49597.01</v>
      </c>
      <c r="R15" s="116">
        <v>1016715.49</v>
      </c>
      <c r="S15" s="116">
        <v>355414.95</v>
      </c>
      <c r="T15" s="116">
        <v>1086370.71</v>
      </c>
      <c r="U15" s="116"/>
      <c r="V15" s="116">
        <v>2941808.13</v>
      </c>
      <c r="W15" s="116">
        <v>1321590.69</v>
      </c>
      <c r="X15" s="116">
        <v>1206853.2</v>
      </c>
      <c r="Y15" s="116">
        <v>0</v>
      </c>
      <c r="Z15" s="116">
        <v>1419414.71</v>
      </c>
      <c r="AA15" s="116">
        <v>312370.90999999997</v>
      </c>
      <c r="AB15">
        <f t="shared" si="0"/>
        <v>3439192.32</v>
      </c>
      <c r="AF15" s="12">
        <f t="shared" si="1"/>
        <v>4728507.74</v>
      </c>
    </row>
    <row r="16" spans="1:32" x14ac:dyDescent="0.25">
      <c r="A16" s="116" t="s">
        <v>41</v>
      </c>
      <c r="B16" s="116">
        <v>21635583.629999999</v>
      </c>
      <c r="C16" s="116">
        <v>9662065.6799999997</v>
      </c>
      <c r="D16" s="117">
        <v>4099472.58</v>
      </c>
      <c r="E16" s="117">
        <v>3930033.65</v>
      </c>
      <c r="F16" s="116">
        <v>439339.19</v>
      </c>
      <c r="G16" s="116">
        <v>117187.81</v>
      </c>
      <c r="H16" s="116">
        <v>3392604.79</v>
      </c>
      <c r="I16" s="116">
        <v>432584.25</v>
      </c>
      <c r="J16" s="116">
        <v>577792.56999999995</v>
      </c>
      <c r="K16" s="116">
        <v>42944.93</v>
      </c>
      <c r="L16" s="116">
        <v>1835674.5</v>
      </c>
      <c r="M16" s="116">
        <v>1457966.96</v>
      </c>
      <c r="N16" s="116">
        <v>2170391.42</v>
      </c>
      <c r="O16" s="116">
        <v>1170579.3600000001</v>
      </c>
      <c r="P16" s="116">
        <v>138704.79999999999</v>
      </c>
      <c r="Q16" s="116">
        <v>75744.37</v>
      </c>
      <c r="R16" s="116">
        <v>1365821.81</v>
      </c>
      <c r="S16" s="116">
        <v>562469.61</v>
      </c>
      <c r="T16" s="116">
        <v>1173239.52</v>
      </c>
      <c r="U16" s="116"/>
      <c r="V16" s="116">
        <v>3472633.46</v>
      </c>
      <c r="W16" s="116">
        <v>1495374.94</v>
      </c>
      <c r="X16" s="116">
        <v>1315856.17</v>
      </c>
      <c r="Y16" s="116">
        <v>0</v>
      </c>
      <c r="Z16" s="116">
        <v>1654052.84</v>
      </c>
      <c r="AA16" s="116">
        <v>377179.79</v>
      </c>
      <c r="AB16">
        <f t="shared" si="0"/>
        <v>4274065.0699999994</v>
      </c>
      <c r="AF16" s="12">
        <f t="shared" si="1"/>
        <v>5655103.8999999994</v>
      </c>
    </row>
    <row r="17" spans="1:32" x14ac:dyDescent="0.25">
      <c r="A17" s="116" t="s">
        <v>42</v>
      </c>
      <c r="B17" s="116">
        <v>24646697.699999999</v>
      </c>
      <c r="C17" s="116">
        <v>10911413.75</v>
      </c>
      <c r="D17" s="117">
        <v>4449332.4400000004</v>
      </c>
      <c r="E17" s="117">
        <v>4273073.6500000004</v>
      </c>
      <c r="F17" s="116">
        <v>510682.07</v>
      </c>
      <c r="G17" s="116">
        <v>139960.82</v>
      </c>
      <c r="H17" s="116">
        <v>3534866.51</v>
      </c>
      <c r="I17" s="116">
        <v>469397.4</v>
      </c>
      <c r="J17" s="116">
        <v>609067.5</v>
      </c>
      <c r="K17" s="116">
        <v>46649.74</v>
      </c>
      <c r="L17" s="116">
        <v>2171401.1800000002</v>
      </c>
      <c r="M17" s="116">
        <v>1712382.85</v>
      </c>
      <c r="N17" s="116">
        <v>2604952.02</v>
      </c>
      <c r="O17" s="116">
        <v>1416588.02</v>
      </c>
      <c r="P17" s="116">
        <v>264593.81</v>
      </c>
      <c r="Q17" s="116">
        <v>144518.70000000001</v>
      </c>
      <c r="R17" s="116">
        <v>1542461.78</v>
      </c>
      <c r="S17" s="116">
        <v>614087.07999999996</v>
      </c>
      <c r="T17" s="116">
        <v>1452678.55</v>
      </c>
      <c r="U17" s="116"/>
      <c r="V17" s="116">
        <v>4147760.56</v>
      </c>
      <c r="W17" s="116">
        <v>1652691.23</v>
      </c>
      <c r="X17" s="116">
        <v>1443484.46</v>
      </c>
      <c r="Y17" s="116">
        <v>0</v>
      </c>
      <c r="Z17" s="116">
        <v>1915416.81</v>
      </c>
      <c r="AA17" s="116">
        <v>442064.26</v>
      </c>
      <c r="AB17">
        <f t="shared" si="0"/>
        <v>4925957.25</v>
      </c>
      <c r="AF17" s="12">
        <f t="shared" si="1"/>
        <v>6767653.4500000002</v>
      </c>
    </row>
    <row r="18" spans="1:32" x14ac:dyDescent="0.25">
      <c r="A18" s="116" t="s">
        <v>43</v>
      </c>
      <c r="B18" s="116">
        <v>27412887.82</v>
      </c>
      <c r="C18" s="116">
        <v>11848271.23</v>
      </c>
      <c r="D18" s="117">
        <v>4877867.0599999996</v>
      </c>
      <c r="E18" s="117">
        <v>4688043.2</v>
      </c>
      <c r="F18" s="116">
        <v>532342.79</v>
      </c>
      <c r="G18" s="116">
        <v>138111.98000000001</v>
      </c>
      <c r="H18" s="116">
        <v>3921595.87</v>
      </c>
      <c r="I18" s="116">
        <v>466263.73</v>
      </c>
      <c r="J18" s="116">
        <v>766435.42</v>
      </c>
      <c r="K18" s="116">
        <v>55981.17</v>
      </c>
      <c r="L18" s="116">
        <v>2401618.3199999998</v>
      </c>
      <c r="M18" s="116">
        <v>1869281.31</v>
      </c>
      <c r="N18" s="116">
        <v>2812001.14</v>
      </c>
      <c r="O18" s="116">
        <v>1501224.64</v>
      </c>
      <c r="P18" s="116">
        <v>316533.69</v>
      </c>
      <c r="Q18" s="116">
        <v>172969.93</v>
      </c>
      <c r="R18" s="116">
        <v>1699970.3</v>
      </c>
      <c r="S18" s="116">
        <v>654440.52</v>
      </c>
      <c r="T18" s="116">
        <v>1598185.16</v>
      </c>
      <c r="U18" s="116"/>
      <c r="V18" s="116">
        <v>4645967.9800000004</v>
      </c>
      <c r="W18" s="116">
        <v>1783727.81</v>
      </c>
      <c r="X18" s="116">
        <v>1599733.83</v>
      </c>
      <c r="Y18" s="116">
        <v>0</v>
      </c>
      <c r="Z18" s="116">
        <v>2240636.2599999998</v>
      </c>
      <c r="AA18" s="116">
        <v>518226.95</v>
      </c>
      <c r="AB18" s="12">
        <f>C18-E18-M18</f>
        <v>5290946.7200000007</v>
      </c>
      <c r="AC18" s="5">
        <f>(AB18/AB10)^(1/8)-1</f>
        <v>9.0240620432878726E-2</v>
      </c>
      <c r="AD18" s="5">
        <f>(C18/C10)^(1/8)-1</f>
        <v>0.10079118863719772</v>
      </c>
      <c r="AF18" s="12">
        <f t="shared" si="1"/>
        <v>7794973.7700000005</v>
      </c>
    </row>
    <row r="19" spans="1:32" x14ac:dyDescent="0.25">
      <c r="B19">
        <f>C6/B6</f>
        <v>0.45503645885886007</v>
      </c>
    </row>
    <row r="21" spans="1:32" x14ac:dyDescent="0.25">
      <c r="B21" t="s">
        <v>511</v>
      </c>
      <c r="C21" t="s">
        <v>512</v>
      </c>
      <c r="E21" t="s">
        <v>511</v>
      </c>
      <c r="F21" t="s">
        <v>512</v>
      </c>
    </row>
    <row r="22" spans="1:32" x14ac:dyDescent="0.25">
      <c r="B22" s="114" t="s">
        <v>501</v>
      </c>
      <c r="C22" s="4">
        <f>SUM(E6:E18)/SUM(D6:D18)</f>
        <v>0.95528344503944829</v>
      </c>
      <c r="E22" t="s">
        <v>501</v>
      </c>
      <c r="F22" s="4">
        <v>0.95528344503944829</v>
      </c>
    </row>
    <row r="23" spans="1:32" ht="30" x14ac:dyDescent="0.25">
      <c r="B23" s="114" t="s">
        <v>5</v>
      </c>
      <c r="C23" s="4">
        <f>SUM(M6:M18)/SUM(L6:L18)</f>
        <v>0.76334352177684028</v>
      </c>
      <c r="E23" t="s">
        <v>5</v>
      </c>
      <c r="F23" s="4">
        <v>0.76334352177684028</v>
      </c>
    </row>
    <row r="24" spans="1:32" ht="30" x14ac:dyDescent="0.25">
      <c r="B24" s="114" t="s">
        <v>505</v>
      </c>
      <c r="C24" s="4">
        <f>SUM(Q6:Q18)/SUM(P6:P18)</f>
        <v>0.54507301897645799</v>
      </c>
      <c r="E24" t="s">
        <v>504</v>
      </c>
      <c r="F24" s="4">
        <v>0.54569260416766707</v>
      </c>
    </row>
    <row r="25" spans="1:32" ht="45" x14ac:dyDescent="0.25">
      <c r="B25" s="114" t="s">
        <v>504</v>
      </c>
      <c r="C25" s="4">
        <f>SUM(O6:O18)/SUM(N6:N18)</f>
        <v>0.54569260416766707</v>
      </c>
      <c r="E25" t="s">
        <v>505</v>
      </c>
      <c r="F25" s="4">
        <v>0.54507301897645799</v>
      </c>
    </row>
    <row r="26" spans="1:32" x14ac:dyDescent="0.25">
      <c r="B26" s="114" t="s">
        <v>508</v>
      </c>
      <c r="C26" s="4">
        <f>SUM(W6:W18)/SUM(V6:V18)</f>
        <v>0.45634551496347397</v>
      </c>
      <c r="E26" t="s">
        <v>508</v>
      </c>
      <c r="F26" s="4">
        <v>0.45634551496347397</v>
      </c>
    </row>
    <row r="27" spans="1:32" ht="60" x14ac:dyDescent="0.25">
      <c r="B27" s="114" t="s">
        <v>506</v>
      </c>
      <c r="C27" s="4">
        <f>SUM(S6:S18)/SUM(R6:R18)</f>
        <v>0.39154425459891984</v>
      </c>
      <c r="E27" t="s">
        <v>506</v>
      </c>
      <c r="F27" s="4">
        <v>0.39154425459891984</v>
      </c>
    </row>
    <row r="28" spans="1:32" ht="30" x14ac:dyDescent="0.25">
      <c r="B28" s="114" t="s">
        <v>502</v>
      </c>
      <c r="C28" s="4">
        <f>SUM(G6:G18)/SUM(F6:F18)</f>
        <v>0.25135394280077583</v>
      </c>
      <c r="E28" t="s">
        <v>502</v>
      </c>
      <c r="F28" s="4">
        <v>0.25135394280077583</v>
      </c>
    </row>
    <row r="29" spans="1:32" ht="30" x14ac:dyDescent="0.25">
      <c r="B29" s="114" t="s">
        <v>510</v>
      </c>
      <c r="C29" s="4">
        <f>SUM(AA6:AA18)/SUM(Z6:Z18)</f>
        <v>0.23912792458164356</v>
      </c>
      <c r="E29" t="s">
        <v>510</v>
      </c>
      <c r="F29" s="4">
        <v>0.23912792458164356</v>
      </c>
    </row>
    <row r="30" spans="1:32" ht="30" x14ac:dyDescent="0.25">
      <c r="B30" s="114" t="s">
        <v>0</v>
      </c>
      <c r="C30" s="4">
        <f>SUM(I6:I18)/SUM(H6:H18)</f>
        <v>0.12780314581347876</v>
      </c>
      <c r="E30" t="s">
        <v>0</v>
      </c>
      <c r="F30" s="4">
        <v>0.12780314581347876</v>
      </c>
    </row>
    <row r="31" spans="1:32" ht="30" x14ac:dyDescent="0.25">
      <c r="B31" s="114" t="s">
        <v>503</v>
      </c>
      <c r="C31" s="4">
        <f>SUM(K6:K18)/SUM(J6:J18)</f>
        <v>6.0077604990172027E-2</v>
      </c>
      <c r="E31" t="s">
        <v>503</v>
      </c>
      <c r="F31" s="4">
        <v>6.0077604990172027E-2</v>
      </c>
    </row>
    <row r="32" spans="1:32" ht="30" x14ac:dyDescent="0.25">
      <c r="B32" s="114" t="s">
        <v>507</v>
      </c>
      <c r="C32" s="4">
        <f>SUM(U6:U18)/SUM(T6:T18)</f>
        <v>0</v>
      </c>
      <c r="E32" t="s">
        <v>507</v>
      </c>
      <c r="F32" s="4">
        <v>0</v>
      </c>
    </row>
    <row r="33" spans="2:6" ht="60" x14ac:dyDescent="0.25">
      <c r="B33" s="114" t="s">
        <v>509</v>
      </c>
      <c r="C33" s="4">
        <f>SUM(Y6:Y18)/SUM(X6:X18)</f>
        <v>0</v>
      </c>
      <c r="E33" t="s">
        <v>509</v>
      </c>
      <c r="F33" s="4">
        <v>0</v>
      </c>
    </row>
  </sheetData>
  <autoFilter ref="E21:F21" xr:uid="{E6055C5B-1A8C-467E-8E0D-7958DA86EA01}">
    <sortState xmlns:xlrd2="http://schemas.microsoft.com/office/spreadsheetml/2017/richdata2" ref="E22:F33">
      <sortCondition descending="1" ref="F21"/>
    </sortState>
  </autoFilter>
  <mergeCells count="13">
    <mergeCell ref="Z1:AA1"/>
    <mergeCell ref="N1:O1"/>
    <mergeCell ref="P1:Q1"/>
    <mergeCell ref="R1:S1"/>
    <mergeCell ref="T1:U1"/>
    <mergeCell ref="V1:W1"/>
    <mergeCell ref="X1:Y1"/>
    <mergeCell ref="L1:M1"/>
    <mergeCell ref="B1:C1"/>
    <mergeCell ref="D1:E1"/>
    <mergeCell ref="F1:G1"/>
    <mergeCell ref="H1:I1"/>
    <mergeCell ref="J1:K1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404D-DE17-44CE-BB3E-557EFBC658F2}">
  <dimension ref="A1:F11"/>
  <sheetViews>
    <sheetView workbookViewId="0">
      <selection activeCell="C12" sqref="C12"/>
    </sheetView>
  </sheetViews>
  <sheetFormatPr defaultRowHeight="15" x14ac:dyDescent="0.25"/>
  <cols>
    <col min="2" max="2" width="21.5703125" bestFit="1" customWidth="1"/>
    <col min="3" max="3" width="34.28515625" bestFit="1" customWidth="1"/>
    <col min="6" max="6" width="11.85546875" bestFit="1" customWidth="1"/>
  </cols>
  <sheetData>
    <row r="1" spans="1:6" x14ac:dyDescent="0.25">
      <c r="B1" t="s">
        <v>93</v>
      </c>
      <c r="C1" t="s">
        <v>497</v>
      </c>
    </row>
    <row r="2" spans="1:6" x14ac:dyDescent="0.25">
      <c r="A2" t="s">
        <v>30</v>
      </c>
      <c r="B2">
        <f>235369*47596335</f>
        <v>11202701772615</v>
      </c>
    </row>
    <row r="3" spans="1:6" x14ac:dyDescent="0.25">
      <c r="A3" t="s">
        <v>35</v>
      </c>
      <c r="B3" s="47">
        <f>63391974*326440</f>
        <v>20693675992560</v>
      </c>
    </row>
    <row r="4" spans="1:6" x14ac:dyDescent="0.25">
      <c r="A4" t="s">
        <v>43</v>
      </c>
      <c r="B4">
        <f>491862*73399500</f>
        <v>36102424869000</v>
      </c>
    </row>
    <row r="5" spans="1:6" x14ac:dyDescent="0.25">
      <c r="A5" t="s">
        <v>444</v>
      </c>
    </row>
    <row r="6" spans="1:6" x14ac:dyDescent="0.25">
      <c r="A6" t="s">
        <v>412</v>
      </c>
      <c r="B6" s="5">
        <f>(B3/B2)^(1/5)-1</f>
        <v>0.13058436182661337</v>
      </c>
      <c r="C6" s="5">
        <v>0.12918453934692309</v>
      </c>
      <c r="D6" s="5">
        <f>B6-C6</f>
        <v>1.3998224796902825E-3</v>
      </c>
    </row>
    <row r="7" spans="1:6" x14ac:dyDescent="0.25">
      <c r="A7" t="s">
        <v>413</v>
      </c>
      <c r="B7" s="5">
        <f>(B4/B3)^(1/8.5)-1</f>
        <v>6.7665340415735464E-2</v>
      </c>
      <c r="C7" s="14">
        <v>0.10024558687518015</v>
      </c>
      <c r="D7" s="14">
        <f>B7-C7</f>
        <v>-3.2580246459444684E-2</v>
      </c>
      <c r="F7" s="5"/>
    </row>
    <row r="10" spans="1:6" x14ac:dyDescent="0.25">
      <c r="B10" s="48"/>
      <c r="C10" s="5"/>
    </row>
    <row r="11" spans="1:6" x14ac:dyDescent="0.25">
      <c r="B11" s="48"/>
      <c r="C11" s="5"/>
    </row>
  </sheetData>
  <pageMargins left="0.7" right="0.7" top="0.75" bottom="0.75" header="0.3" footer="0.3"/>
  <drawing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CB02-7A69-43F3-AD6F-632828C71A87}">
  <dimension ref="A1:C8"/>
  <sheetViews>
    <sheetView workbookViewId="0">
      <selection activeCell="C5" sqref="C5"/>
    </sheetView>
  </sheetViews>
  <sheetFormatPr defaultRowHeight="15" x14ac:dyDescent="0.25"/>
  <cols>
    <col min="1" max="1" width="13.5703125" bestFit="1" customWidth="1"/>
    <col min="2" max="2" width="19" bestFit="1" customWidth="1"/>
    <col min="3" max="3" width="19.85546875" bestFit="1" customWidth="1"/>
  </cols>
  <sheetData>
    <row r="1" spans="1:3" x14ac:dyDescent="0.25">
      <c r="B1" t="s">
        <v>410</v>
      </c>
      <c r="C1" t="s">
        <v>411</v>
      </c>
    </row>
    <row r="2" spans="1:3" x14ac:dyDescent="0.25">
      <c r="A2" t="s">
        <v>30</v>
      </c>
      <c r="B2">
        <v>6283564362006</v>
      </c>
    </row>
    <row r="3" spans="1:3" x14ac:dyDescent="0.25">
      <c r="A3" t="s">
        <v>31</v>
      </c>
      <c r="C3">
        <v>1670891</v>
      </c>
    </row>
    <row r="4" spans="1:3" x14ac:dyDescent="0.25">
      <c r="A4" t="s">
        <v>35</v>
      </c>
      <c r="B4" s="47">
        <v>11523384286560</v>
      </c>
      <c r="C4">
        <v>2650663</v>
      </c>
    </row>
    <row r="5" spans="1:3" x14ac:dyDescent="0.25">
      <c r="A5" t="s">
        <v>43</v>
      </c>
      <c r="B5">
        <v>18033302956500</v>
      </c>
      <c r="C5">
        <v>5290946.7200000007</v>
      </c>
    </row>
    <row r="6" spans="1:3" x14ac:dyDescent="0.25">
      <c r="A6" t="s">
        <v>444</v>
      </c>
    </row>
    <row r="7" spans="1:3" x14ac:dyDescent="0.25">
      <c r="A7" t="s">
        <v>412</v>
      </c>
      <c r="B7" s="5">
        <f>(B4/B2)^(1/5)-1</f>
        <v>0.12895022757926711</v>
      </c>
      <c r="C7" s="5">
        <f>(C4/C3)^(1/4)-1</f>
        <v>0.12228097048192832</v>
      </c>
    </row>
    <row r="8" spans="1:3" x14ac:dyDescent="0.25">
      <c r="A8" t="s">
        <v>413</v>
      </c>
      <c r="B8" s="5">
        <f>(B5/B4)^(1/8.5)-1</f>
        <v>5.4099948699999567E-2</v>
      </c>
      <c r="C8" s="5">
        <f>(C5/C4)^(1/8)-1</f>
        <v>9.0240620432878726E-2</v>
      </c>
    </row>
  </sheetData>
  <pageMargins left="0.7" right="0.7" top="0.75" bottom="0.75" header="0.3" footer="0.3"/>
  <drawing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3513-2072-49DE-B5D5-06216D3014A8}">
  <dimension ref="A1:AJ66"/>
  <sheetViews>
    <sheetView zoomScaleNormal="100" workbookViewId="0">
      <pane xSplit="2" ySplit="1" topLeftCell="AD4" activePane="bottomRight" state="frozen"/>
      <selection pane="topRight" activeCell="C1" sqref="C1"/>
      <selection pane="bottomLeft" activeCell="A2" sqref="A2"/>
      <selection pane="bottomRight" activeCell="X1" sqref="X1:X1048576"/>
    </sheetView>
  </sheetViews>
  <sheetFormatPr defaultRowHeight="15" x14ac:dyDescent="0.25"/>
  <cols>
    <col min="2" max="2" width="10.140625" bestFit="1" customWidth="1"/>
    <col min="30" max="30" width="15.140625" customWidth="1"/>
  </cols>
  <sheetData>
    <row r="1" spans="1:31" x14ac:dyDescent="0.25">
      <c r="C1" t="s">
        <v>88</v>
      </c>
      <c r="D1" t="s">
        <v>90</v>
      </c>
      <c r="E1" t="s">
        <v>89</v>
      </c>
      <c r="F1" t="s">
        <v>168</v>
      </c>
      <c r="G1" t="s">
        <v>88</v>
      </c>
      <c r="H1" t="s">
        <v>90</v>
      </c>
      <c r="I1" t="s">
        <v>89</v>
      </c>
      <c r="M1" t="s">
        <v>97</v>
      </c>
      <c r="P1" t="s">
        <v>89</v>
      </c>
      <c r="Q1" t="s">
        <v>90</v>
      </c>
      <c r="R1" t="s">
        <v>89</v>
      </c>
      <c r="S1" t="s">
        <v>90</v>
      </c>
      <c r="V1" t="s">
        <v>171</v>
      </c>
      <c r="Y1" t="s">
        <v>88</v>
      </c>
      <c r="Z1" t="s">
        <v>89</v>
      </c>
      <c r="AA1" t="s">
        <v>97</v>
      </c>
      <c r="AC1" t="s">
        <v>277</v>
      </c>
      <c r="AD1" t="s">
        <v>277</v>
      </c>
    </row>
    <row r="2" spans="1:31" x14ac:dyDescent="0.25">
      <c r="A2">
        <v>1993</v>
      </c>
      <c r="B2" t="s">
        <v>13</v>
      </c>
      <c r="C2">
        <f t="shared" ref="C2:C19" si="0">D2</f>
        <v>7.29</v>
      </c>
      <c r="D2">
        <v>7.29</v>
      </c>
      <c r="E2">
        <v>8.2899999999999991</v>
      </c>
      <c r="F2">
        <f>C2-E2</f>
        <v>-0.99999999999999911</v>
      </c>
      <c r="G2">
        <v>100</v>
      </c>
      <c r="H2">
        <v>100</v>
      </c>
      <c r="I2">
        <v>100</v>
      </c>
      <c r="M2" t="e">
        <f>VLOOKUP(B2,'Macro Indicators &amp; Sales'!$A:$H,8,0)</f>
        <v>#N/A</v>
      </c>
      <c r="O2" t="s">
        <v>129</v>
      </c>
      <c r="R2">
        <v>100</v>
      </c>
      <c r="S2">
        <v>100</v>
      </c>
      <c r="AC2">
        <v>30.64</v>
      </c>
      <c r="AD2" s="1">
        <f>AC2*100/AC$2</f>
        <v>100</v>
      </c>
      <c r="AE2">
        <f>'real and nominal gdp'!F2</f>
        <v>100</v>
      </c>
    </row>
    <row r="3" spans="1:31" x14ac:dyDescent="0.25">
      <c r="A3">
        <v>1994</v>
      </c>
      <c r="B3" t="s">
        <v>14</v>
      </c>
      <c r="C3">
        <f t="shared" si="0"/>
        <v>10.26</v>
      </c>
      <c r="D3">
        <v>10.26</v>
      </c>
      <c r="E3">
        <v>12.53</v>
      </c>
      <c r="F3">
        <f t="shared" ref="F3:F35" si="1">C3-E3</f>
        <v>-2.2699999999999996</v>
      </c>
      <c r="G3" s="1">
        <f>G2*(1+(C3/100))</f>
        <v>110.26</v>
      </c>
      <c r="H3" s="1">
        <f t="shared" ref="H3:I18" si="2">H2*(1+(D3/100))</f>
        <v>110.26</v>
      </c>
      <c r="I3" s="1">
        <f t="shared" si="2"/>
        <v>112.53</v>
      </c>
      <c r="M3" t="e">
        <f>VLOOKUP(B3,'Macro Indicators &amp; Sales'!$A:$H,8,0)</f>
        <v>#DIV/0!</v>
      </c>
      <c r="O3" t="s">
        <v>122</v>
      </c>
      <c r="P3">
        <v>7.59</v>
      </c>
      <c r="Q3">
        <v>12.66</v>
      </c>
      <c r="R3" s="1">
        <f>R2*(1+(P3/100))</f>
        <v>107.59</v>
      </c>
      <c r="S3" s="1">
        <f>S2*(1+(Q3/100))</f>
        <v>112.66000000000001</v>
      </c>
      <c r="Y3">
        <v>100</v>
      </c>
      <c r="Z3">
        <v>100</v>
      </c>
      <c r="AA3">
        <v>100</v>
      </c>
      <c r="AC3">
        <v>33.64</v>
      </c>
      <c r="AD3" s="1">
        <f t="shared" ref="AD3:AD33" si="3">AC3*100/AC$2</f>
        <v>109.7911227154047</v>
      </c>
      <c r="AE3">
        <f>'real and nominal gdp'!F3</f>
        <v>110.64</v>
      </c>
    </row>
    <row r="4" spans="1:31" x14ac:dyDescent="0.25">
      <c r="A4">
        <v>1995</v>
      </c>
      <c r="B4" t="s">
        <v>15</v>
      </c>
      <c r="C4">
        <f t="shared" si="0"/>
        <v>9.9600000000000009</v>
      </c>
      <c r="D4">
        <v>9.9600000000000009</v>
      </c>
      <c r="E4">
        <v>8.02</v>
      </c>
      <c r="F4">
        <f t="shared" si="1"/>
        <v>1.9400000000000013</v>
      </c>
      <c r="G4" s="1">
        <f t="shared" ref="G4:I19" si="4">G3*(1+(C4/100))</f>
        <v>121.241896</v>
      </c>
      <c r="H4" s="1">
        <f t="shared" si="2"/>
        <v>121.241896</v>
      </c>
      <c r="I4" s="1">
        <f t="shared" si="2"/>
        <v>121.554906</v>
      </c>
      <c r="M4" s="1">
        <f>VLOOKUP(B4,'Macro Indicators &amp; Sales'!$A:$H,8,0)</f>
        <v>8.7950745822404475</v>
      </c>
      <c r="O4" t="s">
        <v>123</v>
      </c>
      <c r="P4">
        <v>6.41</v>
      </c>
      <c r="Q4">
        <v>6.41</v>
      </c>
      <c r="R4" s="1">
        <f t="shared" ref="R4:S19" si="5">R3*(1+(P4/100))</f>
        <v>114.48651900000002</v>
      </c>
      <c r="S4" s="1">
        <f t="shared" si="5"/>
        <v>119.88150600000002</v>
      </c>
      <c r="Y4" s="1">
        <f>($Y$3/$G$3)*G4</f>
        <v>109.96</v>
      </c>
      <c r="Z4" s="1">
        <f>($Z$3/$I$3)*I4</f>
        <v>108.02000000000001</v>
      </c>
      <c r="AA4" s="1">
        <f>AA3*(1+M4/100)</f>
        <v>108.79507458224045</v>
      </c>
      <c r="AB4" s="5">
        <f>AA4/AA3-1</f>
        <v>8.7950745822404475E-2</v>
      </c>
      <c r="AC4">
        <v>36.71</v>
      </c>
      <c r="AD4" s="1">
        <f t="shared" si="3"/>
        <v>119.81070496083551</v>
      </c>
      <c r="AE4">
        <f>'real and nominal gdp'!F4</f>
        <v>121.42739999999999</v>
      </c>
    </row>
    <row r="5" spans="1:31" x14ac:dyDescent="0.25">
      <c r="A5">
        <v>1996</v>
      </c>
      <c r="B5" t="s">
        <v>16</v>
      </c>
      <c r="C5">
        <f t="shared" si="0"/>
        <v>9.44</v>
      </c>
      <c r="D5">
        <v>9.44</v>
      </c>
      <c r="E5">
        <v>4.6100000000000003</v>
      </c>
      <c r="F5">
        <f t="shared" si="1"/>
        <v>4.8299999999999992</v>
      </c>
      <c r="G5" s="1">
        <f t="shared" si="4"/>
        <v>132.68713098239999</v>
      </c>
      <c r="H5" s="1">
        <f t="shared" si="2"/>
        <v>132.68713098239999</v>
      </c>
      <c r="I5" s="1">
        <f t="shared" si="2"/>
        <v>127.1585871666</v>
      </c>
      <c r="M5" s="1">
        <f>VLOOKUP(B5,'Macro Indicators &amp; Sales'!$A:$H,8,0)</f>
        <v>8.8129405482214374</v>
      </c>
      <c r="O5" t="s">
        <v>124</v>
      </c>
      <c r="P5">
        <v>4.5</v>
      </c>
      <c r="Q5">
        <v>6.53</v>
      </c>
      <c r="R5" s="1">
        <f t="shared" si="5"/>
        <v>119.63841235500001</v>
      </c>
      <c r="S5" s="1">
        <f t="shared" si="5"/>
        <v>127.7097683418</v>
      </c>
      <c r="Y5" s="1">
        <f t="shared" ref="Y5:Y33" si="6">($Y$3/$G$3)*G5</f>
        <v>120.34022399999999</v>
      </c>
      <c r="Z5" s="1">
        <f t="shared" ref="Z5:Z34" si="7">($Z$3/$I$3)*I5</f>
        <v>112.99972200000001</v>
      </c>
      <c r="AA5" s="1">
        <f t="shared" ref="AA5:AA34" si="8">AA4*(1+M5/100)</f>
        <v>118.38311982456646</v>
      </c>
      <c r="AB5" s="5">
        <f t="shared" ref="AB5:AB36" si="9">AA5/AA4-1</f>
        <v>8.8129405482214374E-2</v>
      </c>
      <c r="AC5">
        <v>39.57</v>
      </c>
      <c r="AD5" s="1">
        <f t="shared" si="3"/>
        <v>129.14490861618799</v>
      </c>
      <c r="AE5">
        <f>'real and nominal gdp'!F5</f>
        <v>131.32373309999997</v>
      </c>
    </row>
    <row r="6" spans="1:31" x14ac:dyDescent="0.25">
      <c r="A6">
        <v>1997</v>
      </c>
      <c r="B6" t="s">
        <v>17</v>
      </c>
      <c r="C6">
        <f t="shared" si="0"/>
        <v>6.84</v>
      </c>
      <c r="D6">
        <v>6.84</v>
      </c>
      <c r="E6">
        <v>4.38</v>
      </c>
      <c r="F6">
        <f t="shared" si="1"/>
        <v>2.46</v>
      </c>
      <c r="G6" s="1">
        <f t="shared" si="4"/>
        <v>141.76293074159616</v>
      </c>
      <c r="H6" s="1">
        <f t="shared" si="2"/>
        <v>141.76293074159616</v>
      </c>
      <c r="I6" s="1">
        <f t="shared" si="2"/>
        <v>132.72813328449709</v>
      </c>
      <c r="M6" s="1">
        <f>VLOOKUP(B6,'Macro Indicators &amp; Sales'!$A:$H,8,0)</f>
        <v>9.4498996938021449</v>
      </c>
      <c r="O6" t="s">
        <v>125</v>
      </c>
      <c r="P6">
        <v>5.77</v>
      </c>
      <c r="Q6">
        <v>8.66</v>
      </c>
      <c r="R6" s="1">
        <f t="shared" si="5"/>
        <v>126.54154874788352</v>
      </c>
      <c r="S6" s="1">
        <f t="shared" si="5"/>
        <v>138.76943428019987</v>
      </c>
      <c r="Y6" s="1">
        <f t="shared" si="6"/>
        <v>128.5714953216</v>
      </c>
      <c r="Z6" s="1">
        <f t="shared" si="7"/>
        <v>117.94910982360001</v>
      </c>
      <c r="AA6" s="1">
        <f t="shared" si="8"/>
        <v>129.57020590238159</v>
      </c>
      <c r="AB6" s="5">
        <f t="shared" si="9"/>
        <v>9.449899693802144E-2</v>
      </c>
      <c r="AC6">
        <v>42.19</v>
      </c>
      <c r="AD6" s="1">
        <f t="shared" si="3"/>
        <v>137.69582245430809</v>
      </c>
      <c r="AE6">
        <f>'real and nominal gdp'!F6</f>
        <v>140.17495271093995</v>
      </c>
    </row>
    <row r="7" spans="1:31" x14ac:dyDescent="0.25">
      <c r="A7">
        <v>1998</v>
      </c>
      <c r="B7" t="s">
        <v>18</v>
      </c>
      <c r="C7">
        <f t="shared" si="0"/>
        <v>13.12</v>
      </c>
      <c r="D7">
        <v>13.12</v>
      </c>
      <c r="E7">
        <v>5.95</v>
      </c>
      <c r="F7">
        <f t="shared" si="1"/>
        <v>7.169999999999999</v>
      </c>
      <c r="G7" s="1">
        <f t="shared" si="4"/>
        <v>160.36222725489358</v>
      </c>
      <c r="H7" s="1">
        <f t="shared" si="2"/>
        <v>160.36222725489358</v>
      </c>
      <c r="I7" s="1">
        <f t="shared" si="2"/>
        <v>140.62545721492469</v>
      </c>
      <c r="M7" s="1">
        <f>VLOOKUP(B7,'Macro Indicators &amp; Sales'!$A:$H,8,0)</f>
        <v>12.627049971059234</v>
      </c>
      <c r="O7" t="s">
        <v>126</v>
      </c>
      <c r="P7">
        <v>8.08</v>
      </c>
      <c r="Q7">
        <v>9.24</v>
      </c>
      <c r="R7" s="1">
        <f t="shared" si="5"/>
        <v>136.76610588671252</v>
      </c>
      <c r="S7" s="1">
        <f t="shared" si="5"/>
        <v>151.59173000769036</v>
      </c>
      <c r="Y7" s="1">
        <f t="shared" si="6"/>
        <v>145.44007550779392</v>
      </c>
      <c r="Z7" s="1">
        <f t="shared" si="7"/>
        <v>124.96708185810424</v>
      </c>
      <c r="AA7" s="1">
        <f t="shared" si="8"/>
        <v>145.93110054927965</v>
      </c>
      <c r="AB7" s="5">
        <f t="shared" si="9"/>
        <v>0.12627049971059234</v>
      </c>
      <c r="AC7">
        <v>45.58</v>
      </c>
      <c r="AD7" s="1">
        <f t="shared" si="3"/>
        <v>148.7597911227154</v>
      </c>
      <c r="AE7">
        <f>'real and nominal gdp'!F7</f>
        <v>152.10384118664092</v>
      </c>
    </row>
    <row r="8" spans="1:31" x14ac:dyDescent="0.25">
      <c r="A8">
        <v>1999</v>
      </c>
      <c r="B8" t="s">
        <v>19</v>
      </c>
      <c r="C8">
        <f t="shared" si="0"/>
        <v>3.43</v>
      </c>
      <c r="D8">
        <v>3.43</v>
      </c>
      <c r="E8">
        <v>3.3</v>
      </c>
      <c r="F8">
        <f t="shared" si="1"/>
        <v>0.13000000000000034</v>
      </c>
      <c r="G8" s="1">
        <f t="shared" si="4"/>
        <v>165.86265164973642</v>
      </c>
      <c r="H8" s="1">
        <f t="shared" si="2"/>
        <v>165.86265164973642</v>
      </c>
      <c r="I8" s="1">
        <f t="shared" si="2"/>
        <v>145.2660973030172</v>
      </c>
      <c r="M8" s="1">
        <f>VLOOKUP(B8,'Macro Indicators &amp; Sales'!$A:$H,8,0)</f>
        <v>5.6732894101201525</v>
      </c>
      <c r="O8" t="s">
        <v>127</v>
      </c>
      <c r="P8">
        <v>7.53</v>
      </c>
      <c r="Q8">
        <v>9.0299999999999994</v>
      </c>
      <c r="R8" s="1">
        <f t="shared" si="5"/>
        <v>147.06459365998197</v>
      </c>
      <c r="S8" s="1">
        <f t="shared" si="5"/>
        <v>165.28046322738481</v>
      </c>
      <c r="Y8" s="1">
        <f t="shared" si="6"/>
        <v>150.42867009771123</v>
      </c>
      <c r="Z8" s="1">
        <f t="shared" si="7"/>
        <v>129.09099555942169</v>
      </c>
      <c r="AA8" s="1">
        <f t="shared" si="8"/>
        <v>154.21019422281373</v>
      </c>
      <c r="AB8" s="5">
        <f t="shared" si="9"/>
        <v>5.6732894101201525E-2</v>
      </c>
      <c r="AC8">
        <v>47</v>
      </c>
      <c r="AD8" s="1">
        <f t="shared" si="3"/>
        <v>153.39425587467363</v>
      </c>
      <c r="AE8">
        <f>'real and nominal gdp'!F8</f>
        <v>157.18410948227475</v>
      </c>
    </row>
    <row r="9" spans="1:31" x14ac:dyDescent="0.25">
      <c r="A9">
        <v>2000</v>
      </c>
      <c r="B9" t="s">
        <v>20</v>
      </c>
      <c r="C9">
        <f t="shared" si="0"/>
        <v>3.82</v>
      </c>
      <c r="D9">
        <v>3.82</v>
      </c>
      <c r="E9">
        <v>7.12</v>
      </c>
      <c r="F9">
        <f t="shared" si="1"/>
        <v>-3.3000000000000003</v>
      </c>
      <c r="G9" s="1">
        <f t="shared" si="4"/>
        <v>172.19860494275636</v>
      </c>
      <c r="H9" s="1">
        <f t="shared" si="2"/>
        <v>172.19860494275636</v>
      </c>
      <c r="I9" s="1">
        <f t="shared" si="2"/>
        <v>155.60904343099202</v>
      </c>
      <c r="M9" s="1">
        <f>VLOOKUP(B9,'Macro Indicators &amp; Sales'!$A:$H,8,0)</f>
        <v>4.7074912509021516</v>
      </c>
      <c r="O9" t="s">
        <v>128</v>
      </c>
      <c r="P9">
        <v>7.39</v>
      </c>
      <c r="Q9">
        <v>6.54</v>
      </c>
      <c r="R9" s="1">
        <f t="shared" si="5"/>
        <v>157.93266713145465</v>
      </c>
      <c r="S9" s="1">
        <f t="shared" si="5"/>
        <v>176.08980552245578</v>
      </c>
      <c r="Y9" s="1">
        <f t="shared" si="6"/>
        <v>156.17504529544382</v>
      </c>
      <c r="Z9" s="1">
        <f t="shared" si="7"/>
        <v>138.28227444325248</v>
      </c>
      <c r="AA9" s="1">
        <f t="shared" si="8"/>
        <v>161.4696256238519</v>
      </c>
      <c r="AB9" s="5">
        <f t="shared" si="9"/>
        <v>4.7074912509021516E-2</v>
      </c>
      <c r="AC9">
        <v>48.59</v>
      </c>
      <c r="AD9" s="1">
        <f t="shared" si="3"/>
        <v>158.58355091383811</v>
      </c>
      <c r="AE9">
        <f>'real and nominal gdp'!F9</f>
        <v>163.14138723165297</v>
      </c>
    </row>
    <row r="10" spans="1:31" x14ac:dyDescent="0.25">
      <c r="A10">
        <v>2001</v>
      </c>
      <c r="B10" t="s">
        <v>21</v>
      </c>
      <c r="C10">
        <f t="shared" si="0"/>
        <v>4.32</v>
      </c>
      <c r="D10">
        <v>4.32</v>
      </c>
      <c r="E10">
        <v>3.66</v>
      </c>
      <c r="F10">
        <f t="shared" si="1"/>
        <v>0.66000000000000014</v>
      </c>
      <c r="G10" s="1">
        <f t="shared" si="4"/>
        <v>179.63758467628341</v>
      </c>
      <c r="H10" s="1">
        <f t="shared" si="2"/>
        <v>179.63758467628341</v>
      </c>
      <c r="I10" s="1">
        <f t="shared" si="2"/>
        <v>161.30433442056631</v>
      </c>
      <c r="M10" s="1">
        <f>VLOOKUP(B10,'Macro Indicators &amp; Sales'!$A:$H,8,0)</f>
        <v>6.7747077577045678</v>
      </c>
      <c r="O10" t="s">
        <v>10</v>
      </c>
      <c r="P10">
        <v>10.14</v>
      </c>
      <c r="Q10">
        <v>11.2</v>
      </c>
      <c r="R10" s="1">
        <f t="shared" si="5"/>
        <v>173.94703957858414</v>
      </c>
      <c r="S10" s="1">
        <f t="shared" si="5"/>
        <v>195.81186374097084</v>
      </c>
      <c r="Y10" s="1">
        <f t="shared" si="6"/>
        <v>162.92180725220697</v>
      </c>
      <c r="Z10" s="1">
        <f t="shared" si="7"/>
        <v>143.3434056878755</v>
      </c>
      <c r="AA10" s="1">
        <f t="shared" si="8"/>
        <v>172.40872087732751</v>
      </c>
      <c r="AB10" s="5">
        <f t="shared" si="9"/>
        <v>6.7747077577045678E-2</v>
      </c>
      <c r="AC10">
        <v>50.12</v>
      </c>
      <c r="AD10" s="1">
        <f t="shared" si="3"/>
        <v>163.5770234986945</v>
      </c>
      <c r="AE10">
        <f>'real and nominal gdp'!F10</f>
        <v>168.63925198135968</v>
      </c>
    </row>
    <row r="11" spans="1:31" x14ac:dyDescent="0.25">
      <c r="A11">
        <v>2002</v>
      </c>
      <c r="B11" t="s">
        <v>22</v>
      </c>
      <c r="C11">
        <f t="shared" si="0"/>
        <v>3.97</v>
      </c>
      <c r="D11">
        <v>3.97</v>
      </c>
      <c r="E11">
        <v>3.35</v>
      </c>
      <c r="F11">
        <f t="shared" si="1"/>
        <v>0.62000000000000011</v>
      </c>
      <c r="G11" s="1">
        <f t="shared" si="4"/>
        <v>186.76919678793186</v>
      </c>
      <c r="H11" s="1">
        <f t="shared" si="2"/>
        <v>186.76919678793186</v>
      </c>
      <c r="I11" s="1">
        <f t="shared" si="2"/>
        <v>166.70802962365528</v>
      </c>
      <c r="M11" s="1">
        <f>VLOOKUP(B11,'Macro Indicators &amp; Sales'!$A:$H,8,0)</f>
        <v>4.2973614260003679</v>
      </c>
      <c r="O11" t="s">
        <v>11</v>
      </c>
      <c r="P11">
        <v>13.74</v>
      </c>
      <c r="Q11">
        <v>13.48</v>
      </c>
      <c r="R11" s="1">
        <f t="shared" si="5"/>
        <v>197.8473628166816</v>
      </c>
      <c r="S11" s="1">
        <f t="shared" si="5"/>
        <v>222.20730297325372</v>
      </c>
      <c r="Y11" s="1">
        <f t="shared" si="6"/>
        <v>169.38980300011957</v>
      </c>
      <c r="Z11" s="1">
        <f t="shared" si="7"/>
        <v>148.14540977841935</v>
      </c>
      <c r="AA11" s="1">
        <f t="shared" si="8"/>
        <v>179.81774674337044</v>
      </c>
      <c r="AB11" s="5">
        <f t="shared" si="9"/>
        <v>4.2973614260003679E-2</v>
      </c>
      <c r="AC11">
        <v>51.99</v>
      </c>
      <c r="AD11" s="1">
        <f t="shared" si="3"/>
        <v>169.68015665796344</v>
      </c>
      <c r="AE11">
        <f>'real and nominal gdp'!F11</f>
        <v>175.14872710784016</v>
      </c>
    </row>
    <row r="12" spans="1:31" x14ac:dyDescent="0.25">
      <c r="A12">
        <v>2003</v>
      </c>
      <c r="B12" t="s">
        <v>23</v>
      </c>
      <c r="C12">
        <f t="shared" si="0"/>
        <v>3.86</v>
      </c>
      <c r="D12">
        <v>3.86</v>
      </c>
      <c r="E12">
        <v>5.49</v>
      </c>
      <c r="F12">
        <f t="shared" si="1"/>
        <v>-1.6300000000000003</v>
      </c>
      <c r="G12" s="1">
        <f t="shared" si="4"/>
        <v>193.97848778394604</v>
      </c>
      <c r="H12" s="1">
        <f t="shared" si="2"/>
        <v>193.97848778394604</v>
      </c>
      <c r="I12" s="1">
        <f t="shared" si="2"/>
        <v>175.86030044999396</v>
      </c>
      <c r="M12" s="1">
        <f>VLOOKUP(B12,'Macro Indicators &amp; Sales'!$A:$H,8,0)</f>
        <v>3.321740542440299</v>
      </c>
      <c r="O12" t="s">
        <v>12</v>
      </c>
      <c r="P12">
        <v>10.15</v>
      </c>
      <c r="Q12">
        <v>9.86</v>
      </c>
      <c r="R12" s="1">
        <f t="shared" si="5"/>
        <v>217.92887014257477</v>
      </c>
      <c r="S12" s="1">
        <f t="shared" si="5"/>
        <v>244.11694304641654</v>
      </c>
      <c r="Y12" s="1">
        <f t="shared" si="6"/>
        <v>175.92824939592421</v>
      </c>
      <c r="Z12" s="1">
        <f t="shared" si="7"/>
        <v>156.27859277525457</v>
      </c>
      <c r="AA12" s="1">
        <f t="shared" si="8"/>
        <v>185.7908257394476</v>
      </c>
      <c r="AB12" s="5">
        <f t="shared" si="9"/>
        <v>3.321740542440299E-2</v>
      </c>
      <c r="AC12">
        <v>53.95</v>
      </c>
      <c r="AD12" s="1">
        <f t="shared" si="3"/>
        <v>176.0770234986945</v>
      </c>
      <c r="AE12">
        <f>'real and nominal gdp'!F12</f>
        <v>182.45242902823711</v>
      </c>
    </row>
    <row r="13" spans="1:31" x14ac:dyDescent="0.25">
      <c r="A13">
        <v>2004</v>
      </c>
      <c r="B13" t="s">
        <v>24</v>
      </c>
      <c r="C13">
        <f t="shared" si="0"/>
        <v>3.83</v>
      </c>
      <c r="D13">
        <v>3.83</v>
      </c>
      <c r="E13">
        <v>6.46</v>
      </c>
      <c r="F13">
        <f t="shared" si="1"/>
        <v>-2.63</v>
      </c>
      <c r="G13" s="1">
        <f t="shared" si="4"/>
        <v>201.40786386607118</v>
      </c>
      <c r="H13" s="1">
        <f t="shared" si="2"/>
        <v>201.40786386607118</v>
      </c>
      <c r="I13" s="1">
        <f t="shared" si="2"/>
        <v>187.22087585906357</v>
      </c>
      <c r="J13" s="9">
        <f>G13*100/G$13</f>
        <v>99.999999999999986</v>
      </c>
      <c r="K13" s="9">
        <f t="shared" ref="K13:L28" si="10">H13*100/H$13</f>
        <v>99.999999999999986</v>
      </c>
      <c r="L13" s="9">
        <f t="shared" si="10"/>
        <v>100</v>
      </c>
      <c r="M13" s="1">
        <f>VLOOKUP(B13,'Macro Indicators &amp; Sales'!$A:$H,8,0)</f>
        <v>8.012424265747109</v>
      </c>
      <c r="O13" t="s">
        <v>13</v>
      </c>
      <c r="P13">
        <v>8.2899999999999991</v>
      </c>
      <c r="Q13">
        <v>7.29</v>
      </c>
      <c r="R13" s="1">
        <f t="shared" si="5"/>
        <v>235.99517347739422</v>
      </c>
      <c r="S13" s="1">
        <f t="shared" si="5"/>
        <v>261.91306819450028</v>
      </c>
      <c r="Y13" s="1">
        <f t="shared" si="6"/>
        <v>182.66630134778811</v>
      </c>
      <c r="Z13" s="1">
        <f t="shared" si="7"/>
        <v>166.37418986853601</v>
      </c>
      <c r="AA13" s="1">
        <f t="shared" si="8"/>
        <v>200.67717494452702</v>
      </c>
      <c r="AB13" s="5">
        <f t="shared" si="9"/>
        <v>8.012424265747109E-2</v>
      </c>
      <c r="AC13">
        <v>57.03</v>
      </c>
      <c r="AD13" s="1">
        <f t="shared" si="3"/>
        <v>186.12924281984334</v>
      </c>
      <c r="AE13">
        <f>'real and nominal gdp'!F13</f>
        <v>193.72798914218217</v>
      </c>
    </row>
    <row r="14" spans="1:31" x14ac:dyDescent="0.25">
      <c r="A14">
        <v>2005</v>
      </c>
      <c r="B14" t="s">
        <v>25</v>
      </c>
      <c r="C14">
        <f t="shared" si="0"/>
        <v>4.41</v>
      </c>
      <c r="D14">
        <v>4.41</v>
      </c>
      <c r="E14">
        <v>4.4400000000000004</v>
      </c>
      <c r="F14">
        <f t="shared" si="1"/>
        <v>-3.0000000000000249E-2</v>
      </c>
      <c r="G14" s="1">
        <f t="shared" si="4"/>
        <v>210.28995066256493</v>
      </c>
      <c r="H14" s="1">
        <f t="shared" si="2"/>
        <v>210.28995066256493</v>
      </c>
      <c r="I14" s="1">
        <f t="shared" si="2"/>
        <v>195.53348274720599</v>
      </c>
      <c r="J14" s="9">
        <f t="shared" ref="J14:L34" si="11">G14*100/G$13</f>
        <v>104.41000000000001</v>
      </c>
      <c r="K14" s="9">
        <f t="shared" si="10"/>
        <v>104.41000000000001</v>
      </c>
      <c r="L14" s="9">
        <f t="shared" si="10"/>
        <v>104.44</v>
      </c>
      <c r="M14" s="1">
        <f>VLOOKUP(B14,'Macro Indicators &amp; Sales'!$A:$H,8,0)</f>
        <v>5.8114690213996738</v>
      </c>
      <c r="O14" t="s">
        <v>14</v>
      </c>
      <c r="P14">
        <v>12.53</v>
      </c>
      <c r="Q14">
        <v>10.26</v>
      </c>
      <c r="R14" s="1">
        <f t="shared" si="5"/>
        <v>265.56536871411168</v>
      </c>
      <c r="S14" s="1">
        <f t="shared" si="5"/>
        <v>288.785348991256</v>
      </c>
      <c r="Y14" s="1">
        <f t="shared" si="6"/>
        <v>190.72188523722556</v>
      </c>
      <c r="Z14" s="1">
        <f t="shared" si="7"/>
        <v>173.76120389869902</v>
      </c>
      <c r="AA14" s="1">
        <f t="shared" si="8"/>
        <v>212.33946679944827</v>
      </c>
      <c r="AB14" s="5">
        <f t="shared" si="9"/>
        <v>5.8114690213996845E-2</v>
      </c>
      <c r="AC14">
        <v>60.33</v>
      </c>
      <c r="AD14" s="1">
        <f t="shared" si="3"/>
        <v>196.8994778067885</v>
      </c>
      <c r="AE14">
        <f>'real and nominal gdp'!F14</f>
        <v>205.48727808311261</v>
      </c>
    </row>
    <row r="15" spans="1:31" x14ac:dyDescent="0.25">
      <c r="A15">
        <v>2006</v>
      </c>
      <c r="B15" t="s">
        <v>26</v>
      </c>
      <c r="C15">
        <f t="shared" si="0"/>
        <v>6.7</v>
      </c>
      <c r="D15">
        <v>6.7</v>
      </c>
      <c r="E15">
        <v>6.58</v>
      </c>
      <c r="F15">
        <f t="shared" si="1"/>
        <v>0.12000000000000011</v>
      </c>
      <c r="G15" s="1">
        <f t="shared" si="4"/>
        <v>224.37937735695678</v>
      </c>
      <c r="H15" s="1">
        <f t="shared" si="2"/>
        <v>224.37937735695678</v>
      </c>
      <c r="I15" s="1">
        <f t="shared" si="2"/>
        <v>208.39958591197217</v>
      </c>
      <c r="J15" s="9">
        <f t="shared" si="11"/>
        <v>111.40547000000001</v>
      </c>
      <c r="K15" s="9">
        <f t="shared" si="10"/>
        <v>111.40547000000001</v>
      </c>
      <c r="L15" s="9">
        <f t="shared" si="10"/>
        <v>111.31215200000001</v>
      </c>
      <c r="M15" s="1">
        <f>VLOOKUP(B15,'Macro Indicators &amp; Sales'!$A:$H,8,0)</f>
        <v>3.6105137770522377</v>
      </c>
      <c r="O15" t="s">
        <v>15</v>
      </c>
      <c r="P15">
        <v>8.02</v>
      </c>
      <c r="Q15">
        <v>9.9600000000000009</v>
      </c>
      <c r="R15" s="1">
        <f t="shared" si="5"/>
        <v>286.86371128498348</v>
      </c>
      <c r="S15" s="1">
        <f t="shared" si="5"/>
        <v>317.54836975078507</v>
      </c>
      <c r="Y15" s="1">
        <f t="shared" si="6"/>
        <v>203.50025154811968</v>
      </c>
      <c r="Z15" s="1">
        <f t="shared" si="7"/>
        <v>185.19469111523344</v>
      </c>
      <c r="AA15" s="1">
        <f t="shared" si="8"/>
        <v>220.00601250236161</v>
      </c>
      <c r="AB15" s="5">
        <f t="shared" si="9"/>
        <v>3.6105137770522377E-2</v>
      </c>
      <c r="AC15">
        <v>65.540000000000006</v>
      </c>
      <c r="AD15" s="1">
        <f t="shared" si="3"/>
        <v>213.9033942558747</v>
      </c>
      <c r="AE15">
        <f>'real and nominal gdp'!F15</f>
        <v>224.14552293305923</v>
      </c>
    </row>
    <row r="16" spans="1:31" x14ac:dyDescent="0.25">
      <c r="A16">
        <v>2007</v>
      </c>
      <c r="B16" t="s">
        <v>27</v>
      </c>
      <c r="C16">
        <f t="shared" si="0"/>
        <v>6.2</v>
      </c>
      <c r="D16">
        <v>6.2</v>
      </c>
      <c r="E16">
        <v>4.74</v>
      </c>
      <c r="F16">
        <f t="shared" si="1"/>
        <v>1.46</v>
      </c>
      <c r="G16" s="1">
        <f t="shared" si="4"/>
        <v>238.2908987530881</v>
      </c>
      <c r="H16" s="1">
        <f t="shared" si="2"/>
        <v>238.2908987530881</v>
      </c>
      <c r="I16" s="1">
        <f t="shared" si="2"/>
        <v>218.27772628419967</v>
      </c>
      <c r="J16" s="9">
        <f t="shared" si="11"/>
        <v>118.31260914000001</v>
      </c>
      <c r="K16" s="9">
        <f t="shared" si="10"/>
        <v>118.31260914000001</v>
      </c>
      <c r="L16" s="9">
        <f t="shared" si="10"/>
        <v>116.58834800480003</v>
      </c>
      <c r="M16" s="1">
        <f>VLOOKUP(B16,'Macro Indicators &amp; Sales'!$A:$H,8,0)</f>
        <v>5.5029347751071933</v>
      </c>
      <c r="O16" t="s">
        <v>16</v>
      </c>
      <c r="P16">
        <v>4.6100000000000003</v>
      </c>
      <c r="Q16">
        <v>9.44</v>
      </c>
      <c r="R16" s="1">
        <f t="shared" si="5"/>
        <v>300.08812837522123</v>
      </c>
      <c r="S16" s="1">
        <f t="shared" si="5"/>
        <v>347.52493585525917</v>
      </c>
      <c r="Y16" s="1">
        <f t="shared" si="6"/>
        <v>216.1172671441031</v>
      </c>
      <c r="Z16" s="1">
        <f t="shared" si="7"/>
        <v>193.97291947409551</v>
      </c>
      <c r="AA16" s="1">
        <f t="shared" si="8"/>
        <v>232.11279987168075</v>
      </c>
      <c r="AB16" s="5">
        <f t="shared" si="9"/>
        <v>5.5029347751071933E-2</v>
      </c>
      <c r="AC16">
        <v>70.180000000000007</v>
      </c>
      <c r="AD16" s="1">
        <f t="shared" si="3"/>
        <v>229.04699738903398</v>
      </c>
      <c r="AE16">
        <f>'real and nominal gdp'!F16</f>
        <v>240.91160804845205</v>
      </c>
    </row>
    <row r="17" spans="1:32" x14ac:dyDescent="0.25">
      <c r="A17">
        <v>2008</v>
      </c>
      <c r="B17" t="s">
        <v>28</v>
      </c>
      <c r="C17">
        <f t="shared" si="0"/>
        <v>9.1</v>
      </c>
      <c r="D17">
        <v>9.1</v>
      </c>
      <c r="E17">
        <v>8.09</v>
      </c>
      <c r="F17">
        <f t="shared" si="1"/>
        <v>1.0099999999999998</v>
      </c>
      <c r="G17" s="1">
        <f t="shared" si="4"/>
        <v>259.97537053961912</v>
      </c>
      <c r="H17" s="1">
        <f t="shared" si="2"/>
        <v>259.97537053961912</v>
      </c>
      <c r="I17" s="1">
        <f t="shared" si="2"/>
        <v>235.93639434059142</v>
      </c>
      <c r="J17" s="9">
        <f t="shared" si="11"/>
        <v>129.07905657174001</v>
      </c>
      <c r="K17" s="9">
        <f t="shared" si="10"/>
        <v>129.07905657174001</v>
      </c>
      <c r="L17" s="9">
        <f t="shared" si="10"/>
        <v>126.02034535838835</v>
      </c>
      <c r="M17" s="1">
        <f>VLOOKUP(B17,'Macro Indicators &amp; Sales'!$A:$H,8,0)</f>
        <v>6.6874077619560213</v>
      </c>
      <c r="O17" t="s">
        <v>17</v>
      </c>
      <c r="P17">
        <v>4.38</v>
      </c>
      <c r="Q17">
        <v>6.84</v>
      </c>
      <c r="R17" s="1">
        <f t="shared" si="5"/>
        <v>313.23198839805593</v>
      </c>
      <c r="S17" s="1">
        <f t="shared" si="5"/>
        <v>371.29564146775891</v>
      </c>
      <c r="Y17" s="1">
        <f t="shared" si="6"/>
        <v>235.7839384542165</v>
      </c>
      <c r="Z17" s="1">
        <f t="shared" si="7"/>
        <v>209.66532865954983</v>
      </c>
      <c r="AA17" s="1">
        <f t="shared" si="8"/>
        <v>247.63512926679297</v>
      </c>
      <c r="AB17" s="5">
        <f t="shared" si="9"/>
        <v>6.6874077619560213E-2</v>
      </c>
      <c r="AC17">
        <v>77.5</v>
      </c>
      <c r="AD17" s="1">
        <f t="shared" si="3"/>
        <v>252.9373368146214</v>
      </c>
      <c r="AE17">
        <f>'real and nominal gdp'!F17</f>
        <v>263.72593733064048</v>
      </c>
    </row>
    <row r="18" spans="1:32" x14ac:dyDescent="0.25">
      <c r="A18">
        <v>2009</v>
      </c>
      <c r="B18" t="s">
        <v>29</v>
      </c>
      <c r="C18">
        <f t="shared" si="0"/>
        <v>12.37</v>
      </c>
      <c r="D18">
        <v>12.37</v>
      </c>
      <c r="E18">
        <v>3.75</v>
      </c>
      <c r="F18">
        <f t="shared" si="1"/>
        <v>8.6199999999999992</v>
      </c>
      <c r="G18" s="1">
        <f t="shared" si="4"/>
        <v>292.13432387537</v>
      </c>
      <c r="H18" s="1">
        <f t="shared" si="2"/>
        <v>292.13432387537</v>
      </c>
      <c r="I18" s="1">
        <f t="shared" si="2"/>
        <v>244.78400912836361</v>
      </c>
      <c r="J18" s="9">
        <f t="shared" si="11"/>
        <v>145.04613586966423</v>
      </c>
      <c r="K18" s="9">
        <f t="shared" si="10"/>
        <v>145.04613586966423</v>
      </c>
      <c r="L18" s="9">
        <f t="shared" si="10"/>
        <v>130.74610830932792</v>
      </c>
      <c r="M18" s="1">
        <f>VLOOKUP(B18,'Macro Indicators &amp; Sales'!$A:$H,8,0)</f>
        <v>14.100255723878007</v>
      </c>
      <c r="O18" t="s">
        <v>18</v>
      </c>
      <c r="P18">
        <v>5.95</v>
      </c>
      <c r="Q18">
        <v>13.12</v>
      </c>
      <c r="R18" s="1">
        <f t="shared" si="5"/>
        <v>331.86929170774027</v>
      </c>
      <c r="S18" s="1">
        <f t="shared" si="5"/>
        <v>420.00962962832887</v>
      </c>
      <c r="Y18" s="1">
        <f t="shared" si="6"/>
        <v>264.95041164100309</v>
      </c>
      <c r="Z18" s="1">
        <f t="shared" si="7"/>
        <v>217.52777848428295</v>
      </c>
      <c r="AA18" s="1">
        <f t="shared" si="8"/>
        <v>282.55231575556667</v>
      </c>
      <c r="AB18" s="5">
        <f t="shared" si="9"/>
        <v>0.14100255723878008</v>
      </c>
      <c r="AC18">
        <v>83.78</v>
      </c>
      <c r="AD18" s="1">
        <f t="shared" si="3"/>
        <v>273.43342036553526</v>
      </c>
      <c r="AE18">
        <f>'real and nominal gdp'!F18</f>
        <v>283.76910856776919</v>
      </c>
    </row>
    <row r="19" spans="1:32" x14ac:dyDescent="0.25">
      <c r="A19">
        <v>2010</v>
      </c>
      <c r="B19" t="s">
        <v>30</v>
      </c>
      <c r="C19">
        <f t="shared" si="0"/>
        <v>10.45</v>
      </c>
      <c r="D19">
        <v>10.45</v>
      </c>
      <c r="E19">
        <v>9.57</v>
      </c>
      <c r="F19">
        <f t="shared" si="1"/>
        <v>0.87999999999999901</v>
      </c>
      <c r="G19" s="1">
        <f t="shared" si="4"/>
        <v>322.66236072034616</v>
      </c>
      <c r="H19" s="1">
        <f t="shared" si="4"/>
        <v>322.66236072034616</v>
      </c>
      <c r="I19" s="1">
        <f t="shared" si="4"/>
        <v>268.20983880194797</v>
      </c>
      <c r="J19" s="9">
        <f t="shared" si="11"/>
        <v>160.20345706804414</v>
      </c>
      <c r="K19" s="9">
        <f t="shared" si="10"/>
        <v>160.20345706804414</v>
      </c>
      <c r="L19" s="9">
        <f t="shared" si="10"/>
        <v>143.25851087453057</v>
      </c>
      <c r="M19" s="1">
        <f>VLOOKUP(B19,'Macro Indicators &amp; Sales'!$A:$H,8,0)</f>
        <v>9.2367135575515569</v>
      </c>
      <c r="O19" t="s">
        <v>19</v>
      </c>
      <c r="P19">
        <v>3.3</v>
      </c>
      <c r="Q19">
        <v>3.43</v>
      </c>
      <c r="R19" s="1">
        <f t="shared" si="5"/>
        <v>342.82097833409568</v>
      </c>
      <c r="S19" s="1">
        <f t="shared" si="5"/>
        <v>434.41595992458053</v>
      </c>
      <c r="Y19" s="1">
        <f t="shared" si="6"/>
        <v>292.63772965748791</v>
      </c>
      <c r="Z19" s="1">
        <f t="shared" si="7"/>
        <v>238.3451868852288</v>
      </c>
      <c r="AA19" s="1">
        <f t="shared" si="8"/>
        <v>308.650863812137</v>
      </c>
      <c r="AB19" s="5">
        <f t="shared" si="9"/>
        <v>9.2367135575515569E-2</v>
      </c>
      <c r="AC19">
        <v>91.94</v>
      </c>
      <c r="AD19" s="1">
        <f t="shared" si="3"/>
        <v>300.06527415143603</v>
      </c>
      <c r="AE19">
        <f>'real and nominal gdp'!F19</f>
        <v>316.17554076620848</v>
      </c>
    </row>
    <row r="20" spans="1:32" x14ac:dyDescent="0.25">
      <c r="A20">
        <v>2011</v>
      </c>
      <c r="B20" t="s">
        <v>31</v>
      </c>
      <c r="C20">
        <f>D20</f>
        <v>8.39</v>
      </c>
      <c r="D20">
        <v>8.39</v>
      </c>
      <c r="E20">
        <v>8.9499999999999993</v>
      </c>
      <c r="F20">
        <f t="shared" si="1"/>
        <v>-0.55999999999999872</v>
      </c>
      <c r="G20" s="1">
        <f t="shared" ref="G20:I35" si="12">G19*(1+(C20/100))</f>
        <v>349.73373278478323</v>
      </c>
      <c r="H20" s="1">
        <f t="shared" si="12"/>
        <v>349.73373278478323</v>
      </c>
      <c r="I20" s="1">
        <f t="shared" si="12"/>
        <v>292.2146193747223</v>
      </c>
      <c r="J20" s="9">
        <f t="shared" si="11"/>
        <v>173.64452711605307</v>
      </c>
      <c r="K20" s="9">
        <f t="shared" si="10"/>
        <v>173.64452711605307</v>
      </c>
      <c r="L20" s="9">
        <f t="shared" si="10"/>
        <v>156.08014759780107</v>
      </c>
      <c r="M20" s="1">
        <f>VLOOKUP(B20,'Macro Indicators &amp; Sales'!$A:$H,8,0)</f>
        <v>8.9570952581495398</v>
      </c>
      <c r="O20" t="s">
        <v>20</v>
      </c>
      <c r="P20">
        <v>7.12</v>
      </c>
      <c r="Q20">
        <v>3.82</v>
      </c>
      <c r="R20" s="1">
        <f t="shared" ref="R20:S35" si="13">R19*(1+(P20/100))</f>
        <v>367.22983199148325</v>
      </c>
      <c r="S20" s="1">
        <f t="shared" si="13"/>
        <v>451.0106495936995</v>
      </c>
      <c r="Y20" s="1">
        <f t="shared" si="6"/>
        <v>317.19003517575112</v>
      </c>
      <c r="Z20" s="1">
        <f t="shared" si="7"/>
        <v>259.6770811114568</v>
      </c>
      <c r="AA20" s="1">
        <f t="shared" si="8"/>
        <v>336.29701569889153</v>
      </c>
      <c r="AB20" s="5">
        <f t="shared" si="9"/>
        <v>8.9570952581495389E-2</v>
      </c>
      <c r="AC20">
        <v>100</v>
      </c>
      <c r="AD20" s="1">
        <f t="shared" si="3"/>
        <v>326.37075718015666</v>
      </c>
      <c r="AE20">
        <f>'real and nominal gdp'!F20</f>
        <v>345.23207296262308</v>
      </c>
    </row>
    <row r="21" spans="1:32" x14ac:dyDescent="0.25">
      <c r="A21">
        <v>2012</v>
      </c>
      <c r="B21" t="s">
        <v>32</v>
      </c>
      <c r="C21">
        <v>10.050000000000001</v>
      </c>
      <c r="D21">
        <v>10.44</v>
      </c>
      <c r="E21">
        <v>6.9</v>
      </c>
      <c r="F21">
        <f t="shared" si="1"/>
        <v>3.1500000000000004</v>
      </c>
      <c r="G21" s="1">
        <f t="shared" si="12"/>
        <v>384.88197292965395</v>
      </c>
      <c r="H21" s="1">
        <f t="shared" si="12"/>
        <v>386.2459344875146</v>
      </c>
      <c r="I21" s="1">
        <f t="shared" si="12"/>
        <v>312.37742811157813</v>
      </c>
      <c r="J21" s="9">
        <f t="shared" si="11"/>
        <v>191.0958020912164</v>
      </c>
      <c r="K21" s="9">
        <f t="shared" si="10"/>
        <v>191.77301574696901</v>
      </c>
      <c r="L21" s="9">
        <f t="shared" si="10"/>
        <v>166.84967778204933</v>
      </c>
      <c r="M21">
        <v>9.41</v>
      </c>
      <c r="O21" t="s">
        <v>21</v>
      </c>
      <c r="P21">
        <v>3.66</v>
      </c>
      <c r="Q21">
        <v>4.32</v>
      </c>
      <c r="R21" s="1">
        <f t="shared" si="13"/>
        <v>380.67044384237153</v>
      </c>
      <c r="S21" s="1">
        <f t="shared" si="13"/>
        <v>470.49430965614727</v>
      </c>
      <c r="V21">
        <v>5.42</v>
      </c>
      <c r="X21" s="31"/>
      <c r="Y21" s="1">
        <f t="shared" si="6"/>
        <v>349.06763371091415</v>
      </c>
      <c r="Z21" s="1">
        <f t="shared" si="7"/>
        <v>277.59479970814726</v>
      </c>
      <c r="AA21" s="1">
        <f t="shared" si="8"/>
        <v>367.94256487615723</v>
      </c>
      <c r="AB21" s="5">
        <f t="shared" si="9"/>
        <v>9.4100000000000072E-2</v>
      </c>
      <c r="AC21">
        <v>107.68</v>
      </c>
      <c r="AD21" s="1">
        <f t="shared" si="3"/>
        <v>351.43603133159269</v>
      </c>
      <c r="AE21">
        <f>'real and nominal gdp'!F21</f>
        <v>374.09347426229834</v>
      </c>
      <c r="AF21">
        <f>AD21/AD20-1</f>
        <v>7.6799999999999979E-2</v>
      </c>
    </row>
    <row r="22" spans="1:32" x14ac:dyDescent="0.25">
      <c r="A22">
        <v>2013</v>
      </c>
      <c r="B22" t="s">
        <v>33</v>
      </c>
      <c r="C22">
        <v>9.3800000000000008</v>
      </c>
      <c r="D22">
        <v>9.68</v>
      </c>
      <c r="E22">
        <v>5.2</v>
      </c>
      <c r="F22">
        <f t="shared" si="1"/>
        <v>4.1800000000000006</v>
      </c>
      <c r="G22" s="1">
        <f t="shared" si="12"/>
        <v>420.98390199045554</v>
      </c>
      <c r="H22" s="1">
        <f t="shared" si="12"/>
        <v>423.634540945906</v>
      </c>
      <c r="I22" s="1">
        <f t="shared" si="12"/>
        <v>328.62105437338022</v>
      </c>
      <c r="J22" s="9">
        <f t="shared" si="11"/>
        <v>209.02058832737254</v>
      </c>
      <c r="K22" s="9">
        <f t="shared" si="10"/>
        <v>210.3366436712756</v>
      </c>
      <c r="L22" s="9">
        <f t="shared" si="10"/>
        <v>175.52586102671592</v>
      </c>
      <c r="M22">
        <v>7.57</v>
      </c>
      <c r="O22" t="s">
        <v>22</v>
      </c>
      <c r="P22">
        <v>3.35</v>
      </c>
      <c r="Q22">
        <v>3.97</v>
      </c>
      <c r="R22" s="1">
        <f t="shared" si="13"/>
        <v>393.42290371109101</v>
      </c>
      <c r="S22" s="1">
        <f t="shared" si="13"/>
        <v>489.17293374949634</v>
      </c>
      <c r="V22">
        <v>6.05</v>
      </c>
      <c r="Y22" s="1">
        <f t="shared" si="6"/>
        <v>381.8101777529979</v>
      </c>
      <c r="Z22" s="1">
        <f t="shared" si="7"/>
        <v>292.02972929297096</v>
      </c>
      <c r="AA22" s="1">
        <f t="shared" si="8"/>
        <v>395.79581703728235</v>
      </c>
      <c r="AB22" s="5">
        <f t="shared" si="9"/>
        <v>7.5700000000000101E-2</v>
      </c>
      <c r="AC22">
        <v>114.34</v>
      </c>
      <c r="AD22" s="1">
        <f t="shared" si="3"/>
        <v>373.17232375979114</v>
      </c>
      <c r="AE22">
        <f>'real and nominal gdp'!F22</f>
        <v>398.70882486875763</v>
      </c>
      <c r="AF22">
        <f t="shared" ref="AF22:AF33" si="14">AD22/AD21-1</f>
        <v>6.184992570579495E-2</v>
      </c>
    </row>
    <row r="23" spans="1:32" x14ac:dyDescent="0.25">
      <c r="A23">
        <v>2014</v>
      </c>
      <c r="B23" t="s">
        <v>34</v>
      </c>
      <c r="C23">
        <v>5.83</v>
      </c>
      <c r="D23">
        <v>6.28</v>
      </c>
      <c r="E23">
        <v>1.26</v>
      </c>
      <c r="F23">
        <f t="shared" si="1"/>
        <v>4.57</v>
      </c>
      <c r="G23" s="1">
        <f t="shared" si="12"/>
        <v>445.52726347649912</v>
      </c>
      <c r="H23" s="1">
        <f t="shared" si="12"/>
        <v>450.23879011730889</v>
      </c>
      <c r="I23" s="1">
        <f t="shared" si="12"/>
        <v>332.76167965848481</v>
      </c>
      <c r="J23" s="9">
        <f t="shared" si="11"/>
        <v>221.20648862685837</v>
      </c>
      <c r="K23" s="9">
        <f t="shared" si="10"/>
        <v>223.54578489383172</v>
      </c>
      <c r="L23" s="9">
        <f t="shared" si="10"/>
        <v>177.73748687565251</v>
      </c>
      <c r="M23">
        <v>5.69</v>
      </c>
      <c r="O23" t="s">
        <v>23</v>
      </c>
      <c r="P23">
        <v>5.49</v>
      </c>
      <c r="Q23">
        <v>3.86</v>
      </c>
      <c r="R23" s="1">
        <f t="shared" si="13"/>
        <v>415.0218211248299</v>
      </c>
      <c r="S23" s="1">
        <f t="shared" si="13"/>
        <v>508.05500899222687</v>
      </c>
      <c r="V23">
        <v>7.15</v>
      </c>
      <c r="Y23" s="1">
        <f t="shared" si="6"/>
        <v>404.06971111599773</v>
      </c>
      <c r="Z23" s="1">
        <f t="shared" si="7"/>
        <v>295.70930388206239</v>
      </c>
      <c r="AA23" s="1">
        <f t="shared" si="8"/>
        <v>418.31659902670367</v>
      </c>
      <c r="AB23" s="5">
        <f t="shared" si="9"/>
        <v>5.6899999999999951E-2</v>
      </c>
      <c r="AC23">
        <v>118.45</v>
      </c>
      <c r="AD23" s="1">
        <f t="shared" si="3"/>
        <v>386.58616187989554</v>
      </c>
      <c r="AE23">
        <f>'real and nominal gdp'!F23</f>
        <v>412.98260079905918</v>
      </c>
      <c r="AF23">
        <f t="shared" si="14"/>
        <v>3.5945425922686569E-2</v>
      </c>
    </row>
    <row r="24" spans="1:32" x14ac:dyDescent="0.25">
      <c r="A24">
        <v>2015</v>
      </c>
      <c r="B24" t="s">
        <v>35</v>
      </c>
      <c r="C24">
        <v>4.91</v>
      </c>
      <c r="D24">
        <v>5.65</v>
      </c>
      <c r="E24">
        <v>-3.65</v>
      </c>
      <c r="F24">
        <f t="shared" si="1"/>
        <v>8.56</v>
      </c>
      <c r="G24" s="1">
        <f t="shared" si="12"/>
        <v>467.40265211319519</v>
      </c>
      <c r="H24" s="1">
        <f t="shared" si="12"/>
        <v>475.67728175893683</v>
      </c>
      <c r="I24" s="1">
        <f t="shared" si="12"/>
        <v>320.61587835095014</v>
      </c>
      <c r="J24" s="9">
        <f t="shared" si="11"/>
        <v>232.06772721843711</v>
      </c>
      <c r="K24" s="9">
        <f t="shared" si="10"/>
        <v>236.17612174033317</v>
      </c>
      <c r="L24" s="9">
        <f t="shared" si="10"/>
        <v>171.25006860469122</v>
      </c>
      <c r="M24">
        <v>4.84</v>
      </c>
      <c r="O24" t="s">
        <v>24</v>
      </c>
      <c r="P24">
        <v>6.46</v>
      </c>
      <c r="Q24">
        <v>3.83</v>
      </c>
      <c r="R24" s="1">
        <f t="shared" si="13"/>
        <v>441.83223076949389</v>
      </c>
      <c r="S24" s="1">
        <f t="shared" si="13"/>
        <v>527.51351583662915</v>
      </c>
      <c r="V24">
        <v>8.0299999999999994</v>
      </c>
      <c r="Y24" s="1">
        <f t="shared" si="6"/>
        <v>423.90953393179319</v>
      </c>
      <c r="Z24" s="1">
        <f t="shared" si="7"/>
        <v>284.91591429036714</v>
      </c>
      <c r="AA24" s="1">
        <f t="shared" si="8"/>
        <v>438.56312241959614</v>
      </c>
      <c r="AB24" s="5">
        <f t="shared" si="9"/>
        <v>4.8399999999999999E-2</v>
      </c>
      <c r="AC24">
        <v>119.85</v>
      </c>
      <c r="AD24" s="1">
        <f t="shared" si="3"/>
        <v>391.15535248041778</v>
      </c>
      <c r="AE24">
        <f>'real and nominal gdp'!F24</f>
        <v>423.14197277871602</v>
      </c>
      <c r="AF24">
        <f t="shared" si="14"/>
        <v>1.1819333051920733E-2</v>
      </c>
    </row>
    <row r="25" spans="1:32" x14ac:dyDescent="0.25">
      <c r="A25">
        <v>2016</v>
      </c>
      <c r="B25" t="s">
        <v>36</v>
      </c>
      <c r="C25">
        <v>4.5199999999999996</v>
      </c>
      <c r="D25">
        <v>4.12</v>
      </c>
      <c r="E25">
        <v>1.73</v>
      </c>
      <c r="F25">
        <f t="shared" si="1"/>
        <v>2.7899999999999996</v>
      </c>
      <c r="G25" s="1">
        <f t="shared" si="12"/>
        <v>488.52925198871156</v>
      </c>
      <c r="H25" s="1">
        <f t="shared" si="12"/>
        <v>495.27518576740499</v>
      </c>
      <c r="I25" s="1">
        <f t="shared" si="12"/>
        <v>326.16253304642163</v>
      </c>
      <c r="J25" s="9">
        <f t="shared" si="11"/>
        <v>242.55718848871041</v>
      </c>
      <c r="K25" s="9">
        <f t="shared" si="10"/>
        <v>245.90657795603491</v>
      </c>
      <c r="L25" s="9">
        <f t="shared" si="10"/>
        <v>174.21269479155239</v>
      </c>
      <c r="M25">
        <v>4.91</v>
      </c>
      <c r="O25" t="s">
        <v>25</v>
      </c>
      <c r="P25">
        <v>4.4400000000000004</v>
      </c>
      <c r="Q25">
        <v>4.41</v>
      </c>
      <c r="R25" s="1">
        <f t="shared" si="13"/>
        <v>461.44958181565943</v>
      </c>
      <c r="S25" s="1">
        <f t="shared" si="13"/>
        <v>550.77686188502446</v>
      </c>
      <c r="V25">
        <v>7.97</v>
      </c>
      <c r="Y25" s="1">
        <f t="shared" si="6"/>
        <v>443.07024486551018</v>
      </c>
      <c r="Z25" s="1">
        <f t="shared" si="7"/>
        <v>289.84495960759057</v>
      </c>
      <c r="AA25" s="1">
        <f t="shared" si="8"/>
        <v>460.0965717303983</v>
      </c>
      <c r="AB25" s="5">
        <f t="shared" si="9"/>
        <v>4.9099999999999921E-2</v>
      </c>
      <c r="AC25">
        <v>123.28</v>
      </c>
      <c r="AD25" s="1">
        <f t="shared" si="3"/>
        <v>402.34986945169715</v>
      </c>
      <c r="AE25">
        <f>'real and nominal gdp'!F25</f>
        <v>437.95194182597106</v>
      </c>
      <c r="AF25">
        <f t="shared" si="14"/>
        <v>2.8619107217354944E-2</v>
      </c>
    </row>
    <row r="26" spans="1:32" x14ac:dyDescent="0.25">
      <c r="A26">
        <v>2017</v>
      </c>
      <c r="B26" t="s">
        <v>37</v>
      </c>
      <c r="C26">
        <v>3.59</v>
      </c>
      <c r="D26">
        <v>3.08</v>
      </c>
      <c r="E26">
        <v>2.92</v>
      </c>
      <c r="F26">
        <f t="shared" si="1"/>
        <v>0.66999999999999993</v>
      </c>
      <c r="G26" s="1">
        <f t="shared" si="12"/>
        <v>506.06745213510635</v>
      </c>
      <c r="H26" s="1">
        <f t="shared" si="12"/>
        <v>510.52966148904102</v>
      </c>
      <c r="I26" s="1">
        <f t="shared" si="12"/>
        <v>335.68647901137712</v>
      </c>
      <c r="J26" s="9">
        <f t="shared" si="11"/>
        <v>251.26499155545514</v>
      </c>
      <c r="K26" s="9">
        <f t="shared" si="10"/>
        <v>253.48050055708077</v>
      </c>
      <c r="L26" s="9">
        <f t="shared" si="10"/>
        <v>179.2997054794657</v>
      </c>
      <c r="M26">
        <v>4.6399999999999997</v>
      </c>
      <c r="O26" t="s">
        <v>26</v>
      </c>
      <c r="P26">
        <v>6.58</v>
      </c>
      <c r="Q26">
        <v>6.7</v>
      </c>
      <c r="R26" s="1">
        <f t="shared" si="13"/>
        <v>491.81296429912987</v>
      </c>
      <c r="S26" s="1">
        <f t="shared" si="13"/>
        <v>587.67891163132106</v>
      </c>
      <c r="V26">
        <v>6.23</v>
      </c>
      <c r="Y26" s="1">
        <f t="shared" si="6"/>
        <v>458.97646665618203</v>
      </c>
      <c r="Z26" s="1">
        <f t="shared" si="7"/>
        <v>298.30843242813216</v>
      </c>
      <c r="AA26" s="1">
        <f t="shared" si="8"/>
        <v>481.44505265868878</v>
      </c>
      <c r="AB26" s="5">
        <f t="shared" si="9"/>
        <v>4.6399999999999997E-2</v>
      </c>
      <c r="AC26">
        <v>128.85</v>
      </c>
      <c r="AD26" s="1">
        <f t="shared" si="3"/>
        <v>420.52872062663187</v>
      </c>
      <c r="AE26">
        <f>'real and nominal gdp'!F26</f>
        <v>456.47730896520966</v>
      </c>
      <c r="AF26">
        <f t="shared" si="14"/>
        <v>4.518170019467882E-2</v>
      </c>
    </row>
    <row r="27" spans="1:32" x14ac:dyDescent="0.25">
      <c r="A27">
        <v>2018</v>
      </c>
      <c r="B27" t="s">
        <v>38</v>
      </c>
      <c r="C27">
        <v>3.41</v>
      </c>
      <c r="D27">
        <v>5.45</v>
      </c>
      <c r="E27">
        <v>4.28</v>
      </c>
      <c r="F27">
        <f t="shared" si="1"/>
        <v>-0.87000000000000011</v>
      </c>
      <c r="G27" s="1">
        <f t="shared" si="12"/>
        <v>523.32435225291351</v>
      </c>
      <c r="H27" s="1">
        <f t="shared" si="12"/>
        <v>538.35352804019374</v>
      </c>
      <c r="I27" s="1">
        <f t="shared" si="12"/>
        <v>350.05386031306404</v>
      </c>
      <c r="J27" s="9">
        <f t="shared" si="11"/>
        <v>259.83312776749619</v>
      </c>
      <c r="K27" s="9">
        <f t="shared" si="10"/>
        <v>267.29518783744163</v>
      </c>
      <c r="L27" s="9">
        <f t="shared" si="10"/>
        <v>186.97373287398685</v>
      </c>
      <c r="M27">
        <v>5.54</v>
      </c>
      <c r="O27" t="s">
        <v>27</v>
      </c>
      <c r="P27">
        <v>4.74</v>
      </c>
      <c r="Q27">
        <v>6.2</v>
      </c>
      <c r="R27" s="1">
        <f t="shared" si="13"/>
        <v>515.12489880690873</v>
      </c>
      <c r="S27" s="1">
        <f t="shared" si="13"/>
        <v>624.11500415246303</v>
      </c>
      <c r="V27">
        <v>5.81</v>
      </c>
      <c r="Y27" s="1">
        <f t="shared" si="6"/>
        <v>474.62756416915789</v>
      </c>
      <c r="Z27" s="1">
        <f t="shared" si="7"/>
        <v>311.07603333605618</v>
      </c>
      <c r="AA27" s="1">
        <f t="shared" si="8"/>
        <v>508.11710857598007</v>
      </c>
      <c r="AB27" s="5">
        <f t="shared" si="9"/>
        <v>5.5399999999999894E-2</v>
      </c>
      <c r="AC27">
        <v>134.88</v>
      </c>
      <c r="AD27" s="1">
        <f t="shared" si="3"/>
        <v>440.2088772845953</v>
      </c>
      <c r="AE27">
        <f>'real and nominal gdp'!F27</f>
        <v>475.37546955636941</v>
      </c>
      <c r="AF27">
        <f t="shared" si="14"/>
        <v>4.6798603026775298E-2</v>
      </c>
    </row>
    <row r="28" spans="1:32" x14ac:dyDescent="0.25">
      <c r="A28">
        <v>2019</v>
      </c>
      <c r="B28" t="s">
        <v>39</v>
      </c>
      <c r="C28">
        <v>4.7699999999999996</v>
      </c>
      <c r="D28">
        <v>7.47</v>
      </c>
      <c r="E28">
        <v>1.68</v>
      </c>
      <c r="F28">
        <f t="shared" si="1"/>
        <v>3.09</v>
      </c>
      <c r="G28" s="1">
        <f t="shared" si="12"/>
        <v>548.28692385537749</v>
      </c>
      <c r="H28" s="1">
        <f t="shared" si="12"/>
        <v>578.56853658479622</v>
      </c>
      <c r="I28" s="1">
        <f t="shared" si="12"/>
        <v>355.93476516632347</v>
      </c>
      <c r="J28" s="9">
        <f t="shared" si="11"/>
        <v>272.22716796200575</v>
      </c>
      <c r="K28" s="9">
        <f t="shared" si="10"/>
        <v>287.26213836889855</v>
      </c>
      <c r="L28" s="9">
        <f t="shared" si="10"/>
        <v>190.11489158626981</v>
      </c>
      <c r="M28">
        <v>3.82</v>
      </c>
      <c r="O28" t="s">
        <v>28</v>
      </c>
      <c r="P28">
        <v>8.09</v>
      </c>
      <c r="Q28">
        <v>9.1</v>
      </c>
      <c r="R28" s="1">
        <f t="shared" si="13"/>
        <v>556.79850312038764</v>
      </c>
      <c r="S28" s="1">
        <f t="shared" si="13"/>
        <v>680.90946953033711</v>
      </c>
      <c r="V28">
        <v>3.94</v>
      </c>
      <c r="Y28" s="1">
        <f t="shared" si="6"/>
        <v>497.26729898002674</v>
      </c>
      <c r="Z28" s="1">
        <f t="shared" si="7"/>
        <v>316.30211069610192</v>
      </c>
      <c r="AA28" s="1">
        <f t="shared" si="8"/>
        <v>527.52718212358252</v>
      </c>
      <c r="AB28" s="5">
        <f t="shared" si="9"/>
        <v>3.8200000000000012E-2</v>
      </c>
      <c r="AC28">
        <v>138.87</v>
      </c>
      <c r="AD28" s="1">
        <f t="shared" si="3"/>
        <v>453.23107049608353</v>
      </c>
      <c r="AE28">
        <f>'real and nominal gdp'!F28</f>
        <v>487.25985629527861</v>
      </c>
      <c r="AF28">
        <f t="shared" si="14"/>
        <v>2.9581850533807685E-2</v>
      </c>
    </row>
    <row r="29" spans="1:32" x14ac:dyDescent="0.25">
      <c r="A29">
        <v>2020</v>
      </c>
      <c r="B29" t="s">
        <v>40</v>
      </c>
      <c r="C29">
        <v>6.16</v>
      </c>
      <c r="D29">
        <v>5.08</v>
      </c>
      <c r="E29">
        <v>1.29</v>
      </c>
      <c r="F29">
        <f t="shared" si="1"/>
        <v>4.87</v>
      </c>
      <c r="G29" s="1">
        <f t="shared" si="12"/>
        <v>582.06139836486875</v>
      </c>
      <c r="H29" s="1">
        <f t="shared" si="12"/>
        <v>607.95981824330386</v>
      </c>
      <c r="I29" s="1">
        <f t="shared" si="12"/>
        <v>360.52632363696904</v>
      </c>
      <c r="J29" s="9">
        <f t="shared" si="11"/>
        <v>288.99636150846533</v>
      </c>
      <c r="K29" s="9">
        <f t="shared" si="11"/>
        <v>301.85505499803861</v>
      </c>
      <c r="L29" s="9">
        <f t="shared" si="11"/>
        <v>192.56737368773267</v>
      </c>
      <c r="M29">
        <v>5.53</v>
      </c>
      <c r="O29" t="s">
        <v>29</v>
      </c>
      <c r="P29">
        <v>3.75</v>
      </c>
      <c r="Q29">
        <v>12.37</v>
      </c>
      <c r="R29" s="1">
        <f t="shared" si="13"/>
        <v>577.67844698740225</v>
      </c>
      <c r="S29" s="1">
        <f t="shared" si="13"/>
        <v>765.13797091123979</v>
      </c>
      <c r="V29">
        <v>-4.1500000000000004</v>
      </c>
      <c r="Y29" s="1">
        <f t="shared" si="6"/>
        <v>527.89896459719637</v>
      </c>
      <c r="Z29" s="1">
        <f t="shared" si="7"/>
        <v>320.38240792408163</v>
      </c>
      <c r="AA29" s="1">
        <f t="shared" si="8"/>
        <v>556.69943529501654</v>
      </c>
      <c r="AB29" s="5">
        <f t="shared" si="9"/>
        <v>5.5299999999999905E-2</v>
      </c>
      <c r="AC29">
        <v>143.54</v>
      </c>
      <c r="AD29" s="1">
        <f t="shared" si="3"/>
        <v>468.47258485639685</v>
      </c>
      <c r="AE29">
        <f>'real and nominal gdp'!F29</f>
        <v>509.3814537710843</v>
      </c>
      <c r="AF29">
        <f t="shared" si="14"/>
        <v>3.3628573485994018E-2</v>
      </c>
    </row>
    <row r="30" spans="1:32" x14ac:dyDescent="0.25">
      <c r="A30">
        <v>2021</v>
      </c>
      <c r="B30" t="s">
        <v>41</v>
      </c>
      <c r="C30">
        <v>5.51</v>
      </c>
      <c r="D30">
        <v>5.13</v>
      </c>
      <c r="E30">
        <v>13</v>
      </c>
      <c r="F30">
        <f t="shared" si="1"/>
        <v>-7.49</v>
      </c>
      <c r="G30" s="1">
        <f t="shared" si="12"/>
        <v>614.13298141477298</v>
      </c>
      <c r="H30" s="1">
        <f t="shared" si="12"/>
        <v>639.14815691918534</v>
      </c>
      <c r="I30" s="1">
        <f t="shared" si="12"/>
        <v>407.39474570977495</v>
      </c>
      <c r="J30" s="9">
        <f t="shared" si="11"/>
        <v>304.92006102758171</v>
      </c>
      <c r="K30" s="9">
        <f t="shared" si="11"/>
        <v>317.34021931943795</v>
      </c>
      <c r="L30" s="9">
        <f t="shared" si="11"/>
        <v>217.6011322671379</v>
      </c>
      <c r="M30">
        <v>6.11</v>
      </c>
      <c r="O30" t="s">
        <v>30</v>
      </c>
      <c r="P30">
        <v>9.57</v>
      </c>
      <c r="Q30">
        <v>10.45</v>
      </c>
      <c r="R30" s="1">
        <f t="shared" si="13"/>
        <v>632.96227436409663</v>
      </c>
      <c r="S30" s="1">
        <f t="shared" si="13"/>
        <v>845.09488887146438</v>
      </c>
      <c r="V30">
        <v>9.3800000000000008</v>
      </c>
      <c r="Y30" s="1">
        <f t="shared" si="6"/>
        <v>556.9861975465019</v>
      </c>
      <c r="Z30" s="1">
        <f t="shared" si="7"/>
        <v>362.03212095421219</v>
      </c>
      <c r="AA30" s="1">
        <f t="shared" si="8"/>
        <v>590.71377079154206</v>
      </c>
      <c r="AB30" s="5">
        <f t="shared" si="9"/>
        <v>6.1099999999999932E-2</v>
      </c>
      <c r="AC30">
        <v>155.91</v>
      </c>
      <c r="AD30" s="1">
        <f t="shared" si="3"/>
        <v>508.84464751958222</v>
      </c>
      <c r="AE30">
        <f>'real and nominal gdp'!F30</f>
        <v>556.04079493651568</v>
      </c>
      <c r="AF30">
        <f t="shared" si="14"/>
        <v>8.6178068830987886E-2</v>
      </c>
    </row>
    <row r="31" spans="1:32" x14ac:dyDescent="0.25">
      <c r="A31">
        <v>2022</v>
      </c>
      <c r="B31" t="s">
        <v>42</v>
      </c>
      <c r="C31">
        <v>6.65</v>
      </c>
      <c r="D31">
        <v>6.05</v>
      </c>
      <c r="E31">
        <v>9.41</v>
      </c>
      <c r="F31">
        <f t="shared" si="1"/>
        <v>-2.76</v>
      </c>
      <c r="G31" s="1">
        <f t="shared" si="12"/>
        <v>654.97282467885543</v>
      </c>
      <c r="H31" s="1">
        <f t="shared" si="12"/>
        <v>677.81662041279606</v>
      </c>
      <c r="I31" s="1">
        <f t="shared" si="12"/>
        <v>445.73059128106479</v>
      </c>
      <c r="J31" s="9">
        <f t="shared" si="11"/>
        <v>325.19724508591594</v>
      </c>
      <c r="K31" s="9">
        <f t="shared" si="11"/>
        <v>336.53930258826398</v>
      </c>
      <c r="L31" s="9">
        <f t="shared" si="11"/>
        <v>238.07739881347555</v>
      </c>
      <c r="M31">
        <v>6.19</v>
      </c>
      <c r="O31" t="s">
        <v>31</v>
      </c>
      <c r="P31">
        <v>8.9499999999999993</v>
      </c>
      <c r="Q31">
        <v>8.39</v>
      </c>
      <c r="R31" s="1">
        <f t="shared" si="13"/>
        <v>689.61239791968319</v>
      </c>
      <c r="S31" s="1">
        <f t="shared" si="13"/>
        <v>915.99835004778026</v>
      </c>
      <c r="V31">
        <v>7.21</v>
      </c>
      <c r="Y31" s="1">
        <f t="shared" si="6"/>
        <v>594.02577968334424</v>
      </c>
      <c r="Z31" s="1">
        <f t="shared" si="7"/>
        <v>396.09934353600357</v>
      </c>
      <c r="AA31" s="1">
        <f t="shared" si="8"/>
        <v>627.27895320353855</v>
      </c>
      <c r="AB31" s="5">
        <f t="shared" si="9"/>
        <v>6.1900000000000066E-2</v>
      </c>
      <c r="AC31">
        <v>165.66</v>
      </c>
      <c r="AD31" s="1">
        <f t="shared" si="3"/>
        <v>540.66579634464756</v>
      </c>
      <c r="AE31">
        <f>'real and nominal gdp'!F31</f>
        <v>591.34938541498434</v>
      </c>
      <c r="AF31">
        <f t="shared" si="14"/>
        <v>6.2536078506830961E-2</v>
      </c>
    </row>
    <row r="32" spans="1:32" x14ac:dyDescent="0.25">
      <c r="A32">
        <v>2023</v>
      </c>
      <c r="B32" t="s">
        <v>43</v>
      </c>
      <c r="C32">
        <v>5.36</v>
      </c>
      <c r="D32">
        <v>5.19</v>
      </c>
      <c r="E32">
        <v>-0.73</v>
      </c>
      <c r="F32">
        <f t="shared" si="1"/>
        <v>6.09</v>
      </c>
      <c r="G32" s="1">
        <f t="shared" si="12"/>
        <v>690.07936808164209</v>
      </c>
      <c r="H32" s="1">
        <f t="shared" si="12"/>
        <v>712.99530301222023</v>
      </c>
      <c r="I32" s="1">
        <f t="shared" si="12"/>
        <v>442.47675796471304</v>
      </c>
      <c r="J32" s="9">
        <f t="shared" si="11"/>
        <v>342.62781742252099</v>
      </c>
      <c r="K32" s="9">
        <f t="shared" si="11"/>
        <v>354.00569239259488</v>
      </c>
      <c r="L32" s="9">
        <f t="shared" si="11"/>
        <v>236.33943380213722</v>
      </c>
      <c r="M32">
        <v>4.38</v>
      </c>
      <c r="O32" t="s">
        <v>32</v>
      </c>
      <c r="P32">
        <v>6.9</v>
      </c>
      <c r="Q32">
        <v>10.44</v>
      </c>
      <c r="R32" s="1">
        <f t="shared" si="13"/>
        <v>737.19565337614131</v>
      </c>
      <c r="S32" s="1">
        <f t="shared" si="13"/>
        <v>1011.6285777927686</v>
      </c>
      <c r="V32">
        <v>8.56</v>
      </c>
      <c r="Y32" s="1">
        <f t="shared" si="6"/>
        <v>625.86556147437148</v>
      </c>
      <c r="Z32" s="1">
        <f t="shared" si="7"/>
        <v>393.20781832819074</v>
      </c>
      <c r="AA32" s="1">
        <f t="shared" si="8"/>
        <v>654.75377135385361</v>
      </c>
      <c r="AB32" s="5">
        <f t="shared" si="9"/>
        <v>4.3800000000000061E-2</v>
      </c>
      <c r="AC32">
        <v>169.72</v>
      </c>
      <c r="AD32" s="1">
        <f t="shared" si="3"/>
        <v>553.91644908616183</v>
      </c>
      <c r="AE32">
        <f>'real and nominal gdp'!F32</f>
        <v>608.08457302222837</v>
      </c>
      <c r="AF32">
        <f t="shared" si="14"/>
        <v>2.4508028492091993E-2</v>
      </c>
    </row>
    <row r="33" spans="1:34" x14ac:dyDescent="0.25">
      <c r="A33">
        <v>2024</v>
      </c>
      <c r="B33" t="s">
        <v>44</v>
      </c>
      <c r="C33">
        <v>4.63</v>
      </c>
      <c r="D33">
        <v>3.38</v>
      </c>
      <c r="E33">
        <v>2.27</v>
      </c>
      <c r="F33">
        <f t="shared" si="1"/>
        <v>2.36</v>
      </c>
      <c r="G33" s="1">
        <f>G32*(1+(C33/100))</f>
        <v>722.0300428238221</v>
      </c>
      <c r="H33" s="1">
        <f t="shared" si="12"/>
        <v>737.09454425403328</v>
      </c>
      <c r="I33" s="1">
        <f t="shared" si="12"/>
        <v>452.52098037051201</v>
      </c>
      <c r="J33" s="9">
        <f t="shared" si="11"/>
        <v>358.49148536918375</v>
      </c>
      <c r="K33" s="9">
        <f t="shared" si="11"/>
        <v>365.97108479546461</v>
      </c>
      <c r="L33" s="9">
        <f t="shared" si="11"/>
        <v>241.70433894944571</v>
      </c>
      <c r="M33">
        <v>3.55</v>
      </c>
      <c r="O33" t="s">
        <v>33</v>
      </c>
      <c r="P33">
        <v>5.2</v>
      </c>
      <c r="Q33">
        <v>9.68</v>
      </c>
      <c r="R33" s="1">
        <f t="shared" si="13"/>
        <v>775.52982735170065</v>
      </c>
      <c r="S33" s="1">
        <f t="shared" si="13"/>
        <v>1109.5542241231087</v>
      </c>
      <c r="V33">
        <v>6.41</v>
      </c>
      <c r="Y33" s="1">
        <f t="shared" si="6"/>
        <v>654.84313697063487</v>
      </c>
      <c r="Z33" s="1">
        <f t="shared" si="7"/>
        <v>402.13363580424067</v>
      </c>
      <c r="AA33" s="1">
        <f t="shared" si="8"/>
        <v>677.99753023691551</v>
      </c>
      <c r="AB33" s="5">
        <f t="shared" si="9"/>
        <v>3.5500000000000087E-2</v>
      </c>
      <c r="AC33">
        <v>174.67</v>
      </c>
      <c r="AD33" s="1">
        <f t="shared" si="3"/>
        <v>570.07180156657967</v>
      </c>
      <c r="AE33">
        <f>'real and nominal gdp'!F33</f>
        <v>628.0905554746596</v>
      </c>
      <c r="AF33">
        <f t="shared" si="14"/>
        <v>2.9165684657082469E-2</v>
      </c>
    </row>
    <row r="34" spans="1:34" x14ac:dyDescent="0.25">
      <c r="A34" s="55">
        <v>45809</v>
      </c>
      <c r="B34" t="s">
        <v>94</v>
      </c>
      <c r="C34">
        <v>2.69</v>
      </c>
      <c r="E34">
        <v>0.26</v>
      </c>
      <c r="F34">
        <f t="shared" si="1"/>
        <v>2.4299999999999997</v>
      </c>
      <c r="G34" s="1">
        <f>G33*(1+(C34/100))</f>
        <v>741.45265097578283</v>
      </c>
      <c r="H34" s="1"/>
      <c r="I34" s="1">
        <f t="shared" si="12"/>
        <v>453.69753491947529</v>
      </c>
      <c r="J34" s="9">
        <f t="shared" si="11"/>
        <v>368.13490632561479</v>
      </c>
      <c r="K34" s="9">
        <f t="shared" si="11"/>
        <v>0</v>
      </c>
      <c r="L34" s="9">
        <f t="shared" si="11"/>
        <v>242.33277023071426</v>
      </c>
      <c r="M34">
        <v>4.2699999999999996</v>
      </c>
      <c r="O34" t="s">
        <v>34</v>
      </c>
      <c r="P34">
        <v>1.26</v>
      </c>
      <c r="Q34">
        <v>6.28</v>
      </c>
      <c r="R34" s="1">
        <f t="shared" si="13"/>
        <v>785.30150317633206</v>
      </c>
      <c r="S34" s="1">
        <f t="shared" si="13"/>
        <v>1179.2342293980398</v>
      </c>
      <c r="V34">
        <v>7.63</v>
      </c>
      <c r="Y34" s="1">
        <f>($Y$3/$G$3)*G34</f>
        <v>672.45841735514489</v>
      </c>
      <c r="Z34" s="1">
        <f t="shared" si="7"/>
        <v>403.17918325733166</v>
      </c>
      <c r="AA34" s="1">
        <f t="shared" si="8"/>
        <v>706.94802477803182</v>
      </c>
      <c r="AB34" s="5">
        <f t="shared" si="9"/>
        <v>4.269999999999996E-2</v>
      </c>
      <c r="AD34" s="1">
        <f>AD33*(1+AI65%)</f>
        <v>575.82952676240211</v>
      </c>
    </row>
    <row r="35" spans="1:34" x14ac:dyDescent="0.25">
      <c r="A35" s="55">
        <v>45901</v>
      </c>
      <c r="B35" t="s">
        <v>337</v>
      </c>
      <c r="C35">
        <v>1.71</v>
      </c>
      <c r="E35">
        <v>0.02</v>
      </c>
      <c r="F35">
        <f t="shared" si="1"/>
        <v>1.69</v>
      </c>
      <c r="G35" s="1">
        <f>G34*(1+(C35/100))</f>
        <v>754.13149130746865</v>
      </c>
      <c r="I35" s="1">
        <f t="shared" si="12"/>
        <v>453.78827442645917</v>
      </c>
      <c r="M35">
        <v>4.18</v>
      </c>
      <c r="O35" t="s">
        <v>35</v>
      </c>
      <c r="P35">
        <v>-3.65</v>
      </c>
      <c r="Q35">
        <v>5.65</v>
      </c>
      <c r="R35" s="1">
        <f t="shared" si="13"/>
        <v>756.63799831039591</v>
      </c>
      <c r="S35" s="1">
        <f t="shared" si="13"/>
        <v>1245.860963359029</v>
      </c>
      <c r="V35">
        <v>8.1199999999999992</v>
      </c>
      <c r="Y35" s="71">
        <f>($Y$3/$G$3)*G35</f>
        <v>683.95745629191788</v>
      </c>
      <c r="Z35" s="71">
        <f>($Z$3/$I$3)*I35</f>
        <v>403.25981909398308</v>
      </c>
      <c r="AA35" s="1">
        <f>AA34*(1+M35/100)</f>
        <v>736.49845221375358</v>
      </c>
      <c r="AB35" s="5">
        <f t="shared" si="9"/>
        <v>4.1800000000000059E-2</v>
      </c>
      <c r="AD35" s="1">
        <f>AD34*(1+AI66%)</f>
        <v>578.70867439621406</v>
      </c>
    </row>
    <row r="36" spans="1:34" x14ac:dyDescent="0.25">
      <c r="A36" s="55">
        <v>45992</v>
      </c>
      <c r="B36" t="s">
        <v>356</v>
      </c>
      <c r="C36">
        <v>0.76</v>
      </c>
      <c r="E36">
        <v>-0.17</v>
      </c>
      <c r="G36" s="1">
        <f>G35*(1+(C36/100))</f>
        <v>759.86289064140544</v>
      </c>
      <c r="I36" s="1">
        <f t="shared" ref="I36" si="15">I35*(1+(E36/100))</f>
        <v>453.01683435993419</v>
      </c>
      <c r="M36">
        <v>4.34</v>
      </c>
      <c r="O36" t="s">
        <v>36</v>
      </c>
      <c r="P36">
        <v>1.73</v>
      </c>
      <c r="Q36">
        <v>4.12</v>
      </c>
      <c r="R36" s="1">
        <f t="shared" ref="R36:S44" si="16">R35*(1+(P36/100))</f>
        <v>769.72783568116586</v>
      </c>
      <c r="S36" s="1">
        <f t="shared" si="16"/>
        <v>1297.190435049421</v>
      </c>
      <c r="Y36" s="71">
        <f>($Y$3/$G$3)*G36</f>
        <v>689.15553295973643</v>
      </c>
      <c r="Z36" s="71">
        <f t="shared" ref="Z36" si="17">($Z$3/$I$3)*I36</f>
        <v>402.57427740152332</v>
      </c>
      <c r="AA36" s="1">
        <f>AA35*(1+M36/100)</f>
        <v>768.46248503983054</v>
      </c>
      <c r="AB36" s="5">
        <f t="shared" si="9"/>
        <v>4.3400000000000105E-2</v>
      </c>
    </row>
    <row r="37" spans="1:34" x14ac:dyDescent="0.25">
      <c r="C37">
        <f>AVERAGE(C21:C28)</f>
        <v>5.8074999999999992</v>
      </c>
      <c r="D37">
        <f>C37-E37</f>
        <v>3.2674999999999992</v>
      </c>
      <c r="E37">
        <f>AVERAGE(E21:E28)</f>
        <v>2.54</v>
      </c>
      <c r="O37" t="s">
        <v>37</v>
      </c>
      <c r="P37">
        <v>2.92</v>
      </c>
      <c r="Q37">
        <v>3.08</v>
      </c>
      <c r="R37" s="1">
        <f t="shared" si="16"/>
        <v>792.20388848305583</v>
      </c>
      <c r="S37" s="1">
        <f t="shared" si="16"/>
        <v>1337.143900448943</v>
      </c>
    </row>
    <row r="38" spans="1:34" x14ac:dyDescent="0.25">
      <c r="C38">
        <f>AVERAGE(C29:C35)</f>
        <v>4.6728571428571426</v>
      </c>
      <c r="D38">
        <f>C38-E38</f>
        <v>1.0271428571428571</v>
      </c>
      <c r="E38">
        <f>AVERAGE(E29:E35)</f>
        <v>3.6457142857142855</v>
      </c>
      <c r="O38" t="s">
        <v>38</v>
      </c>
      <c r="P38">
        <v>4.28</v>
      </c>
      <c r="Q38">
        <v>5.45</v>
      </c>
      <c r="R38" s="1">
        <f t="shared" si="16"/>
        <v>826.11021491013059</v>
      </c>
      <c r="S38" s="1">
        <f t="shared" si="16"/>
        <v>1410.0182430234104</v>
      </c>
    </row>
    <row r="39" spans="1:34" x14ac:dyDescent="0.25">
      <c r="O39" t="s">
        <v>39</v>
      </c>
      <c r="P39">
        <v>1.68</v>
      </c>
      <c r="Q39">
        <v>7.47</v>
      </c>
      <c r="R39" s="1">
        <f t="shared" si="16"/>
        <v>839.98886652062072</v>
      </c>
      <c r="S39" s="1">
        <f t="shared" si="16"/>
        <v>1515.3466057772591</v>
      </c>
    </row>
    <row r="40" spans="1:34" x14ac:dyDescent="0.25">
      <c r="O40" t="s">
        <v>40</v>
      </c>
      <c r="P40">
        <v>1.29</v>
      </c>
      <c r="Q40">
        <v>5.08</v>
      </c>
      <c r="R40" s="1">
        <f t="shared" si="16"/>
        <v>850.8247228987367</v>
      </c>
      <c r="S40" s="1">
        <f t="shared" si="16"/>
        <v>1592.3262133507437</v>
      </c>
    </row>
    <row r="41" spans="1:34" x14ac:dyDescent="0.25">
      <c r="O41" t="s">
        <v>41</v>
      </c>
      <c r="P41">
        <v>13</v>
      </c>
      <c r="Q41">
        <v>5.13</v>
      </c>
      <c r="R41" s="1">
        <f t="shared" si="16"/>
        <v>961.43193687557232</v>
      </c>
      <c r="S41" s="1">
        <f t="shared" si="16"/>
        <v>1674.0125480956367</v>
      </c>
    </row>
    <row r="42" spans="1:34" x14ac:dyDescent="0.25">
      <c r="O42" t="s">
        <v>42</v>
      </c>
      <c r="P42">
        <v>9.41</v>
      </c>
      <c r="Q42">
        <v>6.05</v>
      </c>
      <c r="R42" s="1">
        <f t="shared" si="16"/>
        <v>1051.9026821355637</v>
      </c>
      <c r="S42" s="1">
        <f t="shared" si="16"/>
        <v>1775.2903072554227</v>
      </c>
    </row>
    <row r="43" spans="1:34" x14ac:dyDescent="0.25">
      <c r="O43" t="s">
        <v>43</v>
      </c>
      <c r="P43">
        <v>-0.73</v>
      </c>
      <c r="Q43">
        <v>5.19</v>
      </c>
      <c r="R43" s="1">
        <f t="shared" si="16"/>
        <v>1044.2237925559741</v>
      </c>
      <c r="S43" s="1">
        <f t="shared" si="16"/>
        <v>1867.4278742019792</v>
      </c>
    </row>
    <row r="44" spans="1:34" ht="15.75" thickBot="1" x14ac:dyDescent="0.3">
      <c r="O44" t="s">
        <v>44</v>
      </c>
      <c r="P44">
        <v>2.27</v>
      </c>
      <c r="Q44">
        <v>3.38</v>
      </c>
      <c r="R44" s="1">
        <f t="shared" si="16"/>
        <v>1067.9276726469948</v>
      </c>
      <c r="S44" s="1">
        <f>S43*(1+(Q44/100))</f>
        <v>1930.5469363500063</v>
      </c>
    </row>
    <row r="45" spans="1:34" ht="16.5" thickBot="1" x14ac:dyDescent="0.3">
      <c r="O45" t="s">
        <v>94</v>
      </c>
      <c r="R45" s="1" t="e">
        <f>R44*(1+Y49)</f>
        <v>#DIV/0!</v>
      </c>
      <c r="S45" s="1">
        <f>S44*(1+W49)</f>
        <v>1930.5469363500063</v>
      </c>
      <c r="AD45" s="72"/>
      <c r="AE45" s="72" t="s">
        <v>64</v>
      </c>
      <c r="AF45" s="72" t="s">
        <v>63</v>
      </c>
      <c r="AG45" s="72" t="s">
        <v>358</v>
      </c>
      <c r="AH45" s="72" t="s">
        <v>120</v>
      </c>
    </row>
    <row r="46" spans="1:34" ht="17.25" thickTop="1" thickBot="1" x14ac:dyDescent="0.3">
      <c r="O46" t="s">
        <v>337</v>
      </c>
      <c r="R46" s="1" t="e">
        <f>R45*(1+Y50)</f>
        <v>#DIV/0!</v>
      </c>
      <c r="S46" s="1">
        <f>S45*(1+W50)</f>
        <v>1930.5469363500063</v>
      </c>
      <c r="AD46" s="73" t="s">
        <v>359</v>
      </c>
      <c r="AE46" s="77">
        <v>0.106</v>
      </c>
      <c r="AF46" s="77">
        <v>0.123</v>
      </c>
      <c r="AG46" s="77">
        <v>5.8000000000000003E-2</v>
      </c>
      <c r="AH46" s="77">
        <v>9.7000000000000003E-2</v>
      </c>
    </row>
    <row r="47" spans="1:34" ht="16.5" thickBot="1" x14ac:dyDescent="0.3">
      <c r="V47" t="s">
        <v>88</v>
      </c>
      <c r="AD47" s="74" t="s">
        <v>360</v>
      </c>
      <c r="AE47" s="78">
        <v>0.18099999999999999</v>
      </c>
      <c r="AF47" s="78">
        <v>0.10299999999999999</v>
      </c>
      <c r="AG47" s="79">
        <v>0.14899999999999999</v>
      </c>
      <c r="AH47" s="78">
        <v>0.121</v>
      </c>
    </row>
    <row r="48" spans="1:34" ht="16.5" thickBot="1" x14ac:dyDescent="0.3">
      <c r="V48">
        <v>192.6</v>
      </c>
      <c r="AD48" s="74" t="s">
        <v>361</v>
      </c>
      <c r="AE48" s="76">
        <v>0.16800000000000001</v>
      </c>
      <c r="AF48" s="76">
        <v>0.106</v>
      </c>
      <c r="AG48" s="76">
        <v>0.13700000000000001</v>
      </c>
      <c r="AH48" s="76">
        <v>0.11799999999999999</v>
      </c>
    </row>
    <row r="49" spans="21:36" ht="32.25" thickBot="1" x14ac:dyDescent="0.3">
      <c r="U49" s="55"/>
      <c r="V49">
        <v>193.3</v>
      </c>
      <c r="Y49" t="e">
        <f>X49/X48-1</f>
        <v>#DIV/0!</v>
      </c>
      <c r="AD49" s="74" t="s">
        <v>362</v>
      </c>
      <c r="AE49" s="78">
        <v>0.155</v>
      </c>
      <c r="AF49" s="78">
        <v>0.11</v>
      </c>
      <c r="AG49" s="79">
        <v>0.105</v>
      </c>
      <c r="AH49" s="78">
        <v>0.108</v>
      </c>
    </row>
    <row r="50" spans="21:36" ht="16.5" thickBot="1" x14ac:dyDescent="0.3">
      <c r="U50" s="55"/>
      <c r="V50">
        <v>196.7</v>
      </c>
      <c r="Y50" t="e">
        <f>X50/X49-1</f>
        <v>#DIV/0!</v>
      </c>
      <c r="AD50" s="74" t="s">
        <v>363</v>
      </c>
      <c r="AE50" s="76">
        <v>6.9000000000000006E-2</v>
      </c>
      <c r="AF50" s="76">
        <v>6.6000000000000003E-2</v>
      </c>
      <c r="AG50" s="76">
        <v>5.2999999999999999E-2</v>
      </c>
      <c r="AH50" s="76">
        <v>6.0999999999999999E-2</v>
      </c>
    </row>
    <row r="51" spans="21:36" ht="16.5" thickBot="1" x14ac:dyDescent="0.3">
      <c r="AD51" s="74" t="s">
        <v>364</v>
      </c>
      <c r="AE51" s="78">
        <v>8.2000000000000003E-2</v>
      </c>
      <c r="AF51" s="78">
        <v>5.8000000000000003E-2</v>
      </c>
      <c r="AG51" s="78">
        <v>5.7000000000000002E-2</v>
      </c>
      <c r="AH51" s="78">
        <v>5.8000000000000003E-2</v>
      </c>
    </row>
    <row r="52" spans="21:36" ht="16.5" thickBot="1" x14ac:dyDescent="0.3">
      <c r="AD52" s="74" t="s">
        <v>171</v>
      </c>
      <c r="AE52" s="76">
        <v>6.9000000000000006E-2</v>
      </c>
      <c r="AF52" s="76">
        <v>6.3E-2</v>
      </c>
      <c r="AG52" s="76">
        <v>5.3999999999999999E-2</v>
      </c>
      <c r="AH52" s="76">
        <v>0.06</v>
      </c>
    </row>
    <row r="53" spans="21:36" ht="32.25" thickBot="1" x14ac:dyDescent="0.3">
      <c r="AD53" s="74" t="s">
        <v>365</v>
      </c>
      <c r="AE53" s="78" t="s">
        <v>366</v>
      </c>
      <c r="AF53" s="78">
        <v>0.11</v>
      </c>
      <c r="AG53" s="78">
        <v>0.111</v>
      </c>
      <c r="AH53" s="78">
        <v>0.111</v>
      </c>
    </row>
    <row r="54" spans="21:36" ht="32.25" thickBot="1" x14ac:dyDescent="0.3">
      <c r="AD54" s="74" t="s">
        <v>367</v>
      </c>
      <c r="AE54" s="76">
        <v>0.155</v>
      </c>
      <c r="AF54" s="76">
        <v>0.1</v>
      </c>
      <c r="AG54" s="76">
        <v>9.5000000000000001E-2</v>
      </c>
      <c r="AH54" s="76">
        <v>9.8000000000000004E-2</v>
      </c>
    </row>
    <row r="55" spans="21:36" ht="16.5" thickBot="1" x14ac:dyDescent="0.3">
      <c r="AD55" s="75" t="s">
        <v>97</v>
      </c>
      <c r="AE55" s="78">
        <f>AVERAGE(AB14:AB20)</f>
        <v>7.7009128392991774E-2</v>
      </c>
      <c r="AF55" s="78">
        <f>AVERAGE(AB21:AB28)</f>
        <v>5.8024999999999993E-2</v>
      </c>
      <c r="AG55" s="78">
        <f>AVERAGE(AB29:AB33)</f>
        <v>5.152000000000001E-2</v>
      </c>
      <c r="AH55" s="78">
        <f>AVERAGE(AB21:AB33)</f>
        <v>5.5523076923076925E-2</v>
      </c>
    </row>
    <row r="60" spans="21:36" x14ac:dyDescent="0.25">
      <c r="AF60" s="55">
        <v>45352</v>
      </c>
      <c r="AG60">
        <v>12.05</v>
      </c>
      <c r="AH60">
        <v>8.35</v>
      </c>
      <c r="AI60">
        <f>AG60-AH60</f>
        <v>3.7000000000000011</v>
      </c>
      <c r="AJ60">
        <v>100</v>
      </c>
    </row>
    <row r="61" spans="21:36" x14ac:dyDescent="0.25">
      <c r="AF61" s="55">
        <v>45444</v>
      </c>
      <c r="AG61">
        <v>9.65</v>
      </c>
      <c r="AH61">
        <v>6.51</v>
      </c>
      <c r="AI61">
        <f t="shared" ref="AI61:AI66" si="18">AG61-AH61</f>
        <v>3.1400000000000006</v>
      </c>
    </row>
    <row r="62" spans="21:36" x14ac:dyDescent="0.25">
      <c r="AF62" s="55">
        <v>45536</v>
      </c>
      <c r="AG62">
        <v>8.2799999999999994</v>
      </c>
      <c r="AH62">
        <v>5.61</v>
      </c>
      <c r="AI62">
        <f t="shared" si="18"/>
        <v>2.669999999999999</v>
      </c>
    </row>
    <row r="63" spans="21:36" x14ac:dyDescent="0.25">
      <c r="AF63" s="55">
        <v>45627</v>
      </c>
      <c r="AG63">
        <v>10.28</v>
      </c>
      <c r="AH63">
        <v>6.37</v>
      </c>
      <c r="AI63">
        <f t="shared" si="18"/>
        <v>3.9099999999999993</v>
      </c>
    </row>
    <row r="64" spans="21:36" x14ac:dyDescent="0.25">
      <c r="AF64" s="55">
        <v>45717</v>
      </c>
      <c r="AG64">
        <v>10.76</v>
      </c>
      <c r="AH64">
        <v>7.38</v>
      </c>
      <c r="AI64">
        <f t="shared" si="18"/>
        <v>3.38</v>
      </c>
    </row>
    <row r="65" spans="32:35" x14ac:dyDescent="0.25">
      <c r="AF65" s="55">
        <v>45809</v>
      </c>
      <c r="AG65">
        <v>8.82</v>
      </c>
      <c r="AH65">
        <v>7.81</v>
      </c>
      <c r="AI65">
        <f t="shared" si="18"/>
        <v>1.0100000000000007</v>
      </c>
    </row>
    <row r="66" spans="32:35" x14ac:dyDescent="0.25">
      <c r="AF66" s="55">
        <v>45901</v>
      </c>
      <c r="AG66">
        <v>8.73</v>
      </c>
      <c r="AH66">
        <v>8.23</v>
      </c>
      <c r="AI66">
        <f t="shared" si="18"/>
        <v>0.5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F34E-90DF-4E73-9B76-70200362D2A9}">
  <dimension ref="A1:L43"/>
  <sheetViews>
    <sheetView workbookViewId="0">
      <selection activeCell="B51" sqref="B51"/>
    </sheetView>
  </sheetViews>
  <sheetFormatPr defaultRowHeight="15" x14ac:dyDescent="0.25"/>
  <cols>
    <col min="2" max="2" width="13.140625" bestFit="1" customWidth="1"/>
    <col min="3" max="3" width="15.85546875" bestFit="1" customWidth="1"/>
    <col min="4" max="4" width="13.140625" bestFit="1" customWidth="1"/>
    <col min="5" max="5" width="16.85546875" customWidth="1"/>
    <col min="6" max="6" width="15.28515625" customWidth="1"/>
    <col min="7" max="7" width="10.5703125" bestFit="1" customWidth="1"/>
    <col min="8" max="8" width="12.85546875" customWidth="1"/>
  </cols>
  <sheetData>
    <row r="1" spans="1:12" ht="45" x14ac:dyDescent="0.25">
      <c r="B1" t="s">
        <v>170</v>
      </c>
      <c r="C1" t="s">
        <v>169</v>
      </c>
      <c r="D1" t="s">
        <v>171</v>
      </c>
      <c r="E1" s="40" t="s">
        <v>172</v>
      </c>
      <c r="F1" s="40" t="s">
        <v>173</v>
      </c>
      <c r="G1" t="s">
        <v>174</v>
      </c>
      <c r="H1" s="40" t="s">
        <v>175</v>
      </c>
      <c r="I1" s="40" t="s">
        <v>88</v>
      </c>
      <c r="J1" s="40" t="s">
        <v>89</v>
      </c>
      <c r="K1" s="40" t="s">
        <v>176</v>
      </c>
    </row>
    <row r="2" spans="1:12" x14ac:dyDescent="0.25">
      <c r="A2" t="s">
        <v>24</v>
      </c>
      <c r="B2" s="3">
        <v>54803800</v>
      </c>
      <c r="C2" s="3">
        <v>1109600</v>
      </c>
      <c r="D2" s="3">
        <v>50925030</v>
      </c>
      <c r="E2" s="41">
        <f>B2-C2</f>
        <v>53694200</v>
      </c>
      <c r="I2" s="9">
        <v>3.83</v>
      </c>
      <c r="J2" s="9">
        <v>6.46</v>
      </c>
      <c r="K2" s="9">
        <f>I2-J2</f>
        <v>-2.63</v>
      </c>
      <c r="L2">
        <f>C2*100/B2</f>
        <v>2.0246771209295704</v>
      </c>
    </row>
    <row r="3" spans="1:12" x14ac:dyDescent="0.25">
      <c r="A3" t="s">
        <v>25</v>
      </c>
      <c r="B3" s="3">
        <v>59146140</v>
      </c>
      <c r="C3" s="3">
        <v>536280</v>
      </c>
      <c r="D3" s="3">
        <v>55142280</v>
      </c>
      <c r="E3" s="41">
        <f t="shared" ref="E3:E23" si="0">B3-C3</f>
        <v>58609860</v>
      </c>
      <c r="F3" s="43">
        <f>(E3/E2-1)*100</f>
        <v>9.1549180358399873</v>
      </c>
      <c r="G3" s="43">
        <f>(B3/B2-1)*100</f>
        <v>7.9234286673551813</v>
      </c>
      <c r="H3" s="9">
        <f>G3-F3</f>
        <v>-1.2314893684848061</v>
      </c>
      <c r="I3" s="9">
        <v>4.41</v>
      </c>
      <c r="J3" s="9">
        <v>4.4400000000000004</v>
      </c>
      <c r="K3" s="9">
        <f t="shared" ref="K3:K23" si="1">I3-J3</f>
        <v>-3.0000000000000249E-2</v>
      </c>
      <c r="L3">
        <f t="shared" ref="L3:L21" si="2">C3*100/B3</f>
        <v>0.90670329458524257</v>
      </c>
    </row>
    <row r="4" spans="1:12" x14ac:dyDescent="0.25">
      <c r="A4" t="s">
        <v>26</v>
      </c>
      <c r="B4" s="3">
        <v>63913750</v>
      </c>
      <c r="C4" s="3">
        <v>740330</v>
      </c>
      <c r="D4" s="3">
        <v>59583670</v>
      </c>
      <c r="E4" s="41">
        <f t="shared" si="0"/>
        <v>63173420</v>
      </c>
      <c r="F4" s="43">
        <f t="shared" ref="F4:F21" si="3">(E4/E3-1)*100</f>
        <v>7.7863349272630833</v>
      </c>
      <c r="G4" s="43">
        <f t="shared" ref="G4:G22" si="4">(B4/B3-1)*100</f>
        <v>8.0607288996374038</v>
      </c>
      <c r="H4" s="9">
        <f t="shared" ref="H4:H21" si="5">G4-F4</f>
        <v>0.27439397237432051</v>
      </c>
      <c r="I4" s="9">
        <v>6.7</v>
      </c>
      <c r="J4" s="9">
        <v>6.58</v>
      </c>
      <c r="K4" s="9">
        <f t="shared" si="1"/>
        <v>0.12000000000000011</v>
      </c>
      <c r="L4">
        <f t="shared" si="2"/>
        <v>1.1583266511509651</v>
      </c>
    </row>
    <row r="5" spans="1:12" x14ac:dyDescent="0.25">
      <c r="A5" t="s">
        <v>27</v>
      </c>
      <c r="B5" s="3">
        <v>68810070</v>
      </c>
      <c r="C5" s="3">
        <v>-730520</v>
      </c>
      <c r="D5" s="3">
        <v>63982950</v>
      </c>
      <c r="E5" s="41">
        <f t="shared" si="0"/>
        <v>69540590</v>
      </c>
      <c r="F5" s="43">
        <f t="shared" si="3"/>
        <v>10.07887494455737</v>
      </c>
      <c r="G5" s="43">
        <f t="shared" si="4"/>
        <v>7.6608241575560898</v>
      </c>
      <c r="H5" s="9">
        <f t="shared" si="5"/>
        <v>-2.4180507870012802</v>
      </c>
      <c r="I5" s="9">
        <v>6.2</v>
      </c>
      <c r="J5" s="9">
        <v>4.74</v>
      </c>
      <c r="K5" s="9">
        <f t="shared" si="1"/>
        <v>1.46</v>
      </c>
      <c r="L5">
        <f t="shared" si="2"/>
        <v>-1.0616469362696477</v>
      </c>
    </row>
    <row r="6" spans="1:12" x14ac:dyDescent="0.25">
      <c r="A6" t="s">
        <v>28</v>
      </c>
      <c r="B6" s="3">
        <v>70934030</v>
      </c>
      <c r="C6" s="3">
        <v>1086590</v>
      </c>
      <c r="D6" s="3">
        <v>66742150</v>
      </c>
      <c r="E6" s="41">
        <f t="shared" si="0"/>
        <v>69847440</v>
      </c>
      <c r="F6" s="43">
        <f t="shared" si="3"/>
        <v>0.44125308686624454</v>
      </c>
      <c r="G6" s="43">
        <f t="shared" si="4"/>
        <v>3.0866993740886972</v>
      </c>
      <c r="H6" s="9">
        <f t="shared" si="5"/>
        <v>2.6454462872224527</v>
      </c>
      <c r="I6" s="9">
        <v>9.1</v>
      </c>
      <c r="J6" s="9">
        <v>8.09</v>
      </c>
      <c r="K6" s="9">
        <f t="shared" si="1"/>
        <v>1.0099999999999998</v>
      </c>
      <c r="L6">
        <f t="shared" si="2"/>
        <v>1.5318317597350666</v>
      </c>
    </row>
    <row r="7" spans="1:12" x14ac:dyDescent="0.25">
      <c r="A7" t="s">
        <v>29</v>
      </c>
      <c r="B7" s="3">
        <v>76510780</v>
      </c>
      <c r="C7" s="3">
        <v>559030</v>
      </c>
      <c r="D7" s="3">
        <v>71318360</v>
      </c>
      <c r="E7" s="41">
        <f t="shared" si="0"/>
        <v>75951750</v>
      </c>
      <c r="F7" s="43">
        <f t="shared" si="3"/>
        <v>8.7394899512423194</v>
      </c>
      <c r="G7" s="43">
        <f t="shared" si="4"/>
        <v>7.8618823715500108</v>
      </c>
      <c r="H7" s="9">
        <f t="shared" si="5"/>
        <v>-0.87760757969230863</v>
      </c>
      <c r="I7" s="9">
        <v>12.37</v>
      </c>
      <c r="J7" s="9">
        <v>3.75</v>
      </c>
      <c r="K7" s="9">
        <f t="shared" si="1"/>
        <v>8.6199999999999992</v>
      </c>
      <c r="L7">
        <f t="shared" si="2"/>
        <v>0.73065520963189767</v>
      </c>
    </row>
    <row r="8" spans="1:12" x14ac:dyDescent="0.25">
      <c r="A8" t="s">
        <v>30</v>
      </c>
      <c r="B8" s="3">
        <v>83012350</v>
      </c>
      <c r="C8" s="3">
        <v>-592890</v>
      </c>
      <c r="D8" s="3">
        <v>77045140</v>
      </c>
      <c r="E8" s="41">
        <f t="shared" si="0"/>
        <v>83605240</v>
      </c>
      <c r="F8" s="43">
        <f t="shared" si="3"/>
        <v>10.0767790077253</v>
      </c>
      <c r="G8" s="43">
        <f t="shared" si="4"/>
        <v>8.4975868759931572</v>
      </c>
      <c r="H8" s="9">
        <f t="shared" si="5"/>
        <v>-1.5791921317321425</v>
      </c>
      <c r="I8" s="9">
        <v>10.45</v>
      </c>
      <c r="J8" s="9">
        <v>9.57</v>
      </c>
      <c r="K8" s="9">
        <f t="shared" si="1"/>
        <v>0.87999999999999901</v>
      </c>
      <c r="L8">
        <f t="shared" si="2"/>
        <v>-0.71421902885534505</v>
      </c>
    </row>
    <row r="9" spans="1:12" x14ac:dyDescent="0.25">
      <c r="A9" t="s">
        <v>31</v>
      </c>
      <c r="B9" s="3">
        <v>87363288.099999994</v>
      </c>
      <c r="C9" s="3">
        <v>-296199.5</v>
      </c>
      <c r="D9" s="3">
        <v>81069459.900000006</v>
      </c>
      <c r="E9" s="41">
        <f t="shared" si="0"/>
        <v>87659487.599999994</v>
      </c>
      <c r="F9" s="43">
        <f t="shared" si="3"/>
        <v>4.849274519156932</v>
      </c>
      <c r="G9" s="43">
        <f t="shared" si="4"/>
        <v>5.2413142140898206</v>
      </c>
      <c r="H9" s="9">
        <f t="shared" si="5"/>
        <v>0.39203969493288859</v>
      </c>
      <c r="I9" s="9">
        <v>8.39</v>
      </c>
      <c r="J9" s="9">
        <v>8.9499999999999993</v>
      </c>
      <c r="K9" s="9">
        <f t="shared" si="1"/>
        <v>-0.55999999999999872</v>
      </c>
      <c r="L9">
        <f t="shared" si="2"/>
        <v>-0.3390434431233364</v>
      </c>
    </row>
    <row r="10" spans="1:12" s="35" customFormat="1" x14ac:dyDescent="0.25">
      <c r="A10" s="35" t="s">
        <v>32</v>
      </c>
      <c r="B10" s="36">
        <v>92130167.700000003</v>
      </c>
      <c r="C10" s="36">
        <v>416355.6</v>
      </c>
      <c r="D10" s="36">
        <v>85462754.599999994</v>
      </c>
      <c r="E10" s="42">
        <f t="shared" si="0"/>
        <v>91713812.100000009</v>
      </c>
      <c r="F10" s="43">
        <f t="shared" si="3"/>
        <v>4.6250835032259685</v>
      </c>
      <c r="G10" s="43">
        <f t="shared" si="4"/>
        <v>5.4563875784341187</v>
      </c>
      <c r="H10" s="33">
        <f t="shared" si="5"/>
        <v>0.83130407520815019</v>
      </c>
      <c r="I10" s="9">
        <v>10.050000000000001</v>
      </c>
      <c r="J10" s="9">
        <v>6.9</v>
      </c>
      <c r="K10" s="33">
        <f t="shared" si="1"/>
        <v>3.1500000000000004</v>
      </c>
      <c r="L10">
        <f t="shared" si="2"/>
        <v>0.45192102694935177</v>
      </c>
    </row>
    <row r="11" spans="1:12" x14ac:dyDescent="0.25">
      <c r="A11" t="s">
        <v>33</v>
      </c>
      <c r="B11" s="3">
        <v>98013698.200000003</v>
      </c>
      <c r="C11" s="3">
        <v>-330596.59999999998</v>
      </c>
      <c r="D11" s="3">
        <v>90636486.099999994</v>
      </c>
      <c r="E11" s="41">
        <f t="shared" si="0"/>
        <v>98344294.799999997</v>
      </c>
      <c r="F11" s="43">
        <f t="shared" si="3"/>
        <v>7.2295356044850267</v>
      </c>
      <c r="G11" s="43">
        <f t="shared" si="4"/>
        <v>6.3861063611197588</v>
      </c>
      <c r="H11" s="9">
        <f t="shared" si="5"/>
        <v>-0.84342924336526792</v>
      </c>
      <c r="I11" s="9">
        <v>9.3800000000000008</v>
      </c>
      <c r="J11" s="9">
        <v>5.2</v>
      </c>
      <c r="K11" s="9">
        <f t="shared" si="1"/>
        <v>4.1800000000000006</v>
      </c>
      <c r="L11">
        <f t="shared" si="2"/>
        <v>-0.33729632293376716</v>
      </c>
    </row>
    <row r="12" spans="1:12" x14ac:dyDescent="0.25">
      <c r="A12" t="s">
        <v>34</v>
      </c>
      <c r="B12" s="3">
        <v>105276736.3</v>
      </c>
      <c r="C12" s="3">
        <v>-244874.4</v>
      </c>
      <c r="D12" s="3">
        <v>97121327.900000006</v>
      </c>
      <c r="E12" s="41">
        <f t="shared" si="0"/>
        <v>105521610.7</v>
      </c>
      <c r="F12" s="43">
        <f t="shared" si="3"/>
        <v>7.2981517785005279</v>
      </c>
      <c r="G12" s="43">
        <f t="shared" si="4"/>
        <v>7.4102275838827447</v>
      </c>
      <c r="H12" s="45">
        <f t="shared" si="5"/>
        <v>0.11207580538221684</v>
      </c>
      <c r="I12" s="9">
        <v>5.83</v>
      </c>
      <c r="J12" s="9">
        <v>1.26</v>
      </c>
      <c r="K12" s="9">
        <f t="shared" si="1"/>
        <v>4.57</v>
      </c>
      <c r="L12">
        <f>C12*100/B12</f>
        <v>-0.23260067571072679</v>
      </c>
    </row>
    <row r="13" spans="1:12" x14ac:dyDescent="0.25">
      <c r="A13" t="s">
        <v>35</v>
      </c>
      <c r="B13" s="3">
        <v>113694931.40000001</v>
      </c>
      <c r="C13" s="3">
        <v>788037.5</v>
      </c>
      <c r="D13" s="3">
        <v>104918703.5</v>
      </c>
      <c r="E13" s="41">
        <f t="shared" si="0"/>
        <v>112906893.90000001</v>
      </c>
      <c r="F13" s="43">
        <f t="shared" si="3"/>
        <v>6.9988347893935376</v>
      </c>
      <c r="G13" s="43">
        <f t="shared" si="4"/>
        <v>7.9962538694315688</v>
      </c>
      <c r="H13" s="9">
        <f t="shared" si="5"/>
        <v>0.99741908003803115</v>
      </c>
      <c r="I13" s="9">
        <v>4.91</v>
      </c>
      <c r="J13" s="9">
        <v>-3.65</v>
      </c>
      <c r="K13" s="9">
        <f t="shared" si="1"/>
        <v>8.56</v>
      </c>
      <c r="L13">
        <f t="shared" si="2"/>
        <v>0.69311577068245622</v>
      </c>
    </row>
    <row r="14" spans="1:12" x14ac:dyDescent="0.25">
      <c r="A14" t="s">
        <v>36</v>
      </c>
      <c r="B14" s="3">
        <v>123081932.2</v>
      </c>
      <c r="C14" s="3">
        <v>2778435.2</v>
      </c>
      <c r="D14" s="3">
        <v>113282846.2</v>
      </c>
      <c r="E14" s="41">
        <f t="shared" si="0"/>
        <v>120303497</v>
      </c>
      <c r="F14" s="43">
        <f t="shared" si="3"/>
        <v>6.5510641950269788</v>
      </c>
      <c r="G14" s="43">
        <f t="shared" si="4"/>
        <v>8.2563054345622167</v>
      </c>
      <c r="H14" s="9">
        <f t="shared" si="5"/>
        <v>1.7052412395352379</v>
      </c>
      <c r="I14" s="9">
        <v>4.5199999999999996</v>
      </c>
      <c r="J14" s="9">
        <v>1.73</v>
      </c>
      <c r="K14" s="9">
        <f t="shared" si="1"/>
        <v>2.7899999999999996</v>
      </c>
      <c r="L14">
        <f t="shared" si="2"/>
        <v>2.2573867263354517</v>
      </c>
    </row>
    <row r="15" spans="1:12" x14ac:dyDescent="0.25">
      <c r="A15" t="s">
        <v>37</v>
      </c>
      <c r="B15" s="3">
        <v>131445821.40000001</v>
      </c>
      <c r="C15" s="3">
        <v>4434511.5999999996</v>
      </c>
      <c r="D15" s="3">
        <v>120341705.09999999</v>
      </c>
      <c r="E15" s="41">
        <f t="shared" si="0"/>
        <v>127011309.80000001</v>
      </c>
      <c r="F15" s="43">
        <f t="shared" si="3"/>
        <v>5.5757421581851485</v>
      </c>
      <c r="G15" s="43">
        <f t="shared" si="4"/>
        <v>6.7953834088412268</v>
      </c>
      <c r="H15" s="9">
        <f t="shared" si="5"/>
        <v>1.2196412506560783</v>
      </c>
      <c r="I15" s="9">
        <v>3.59</v>
      </c>
      <c r="J15" s="9">
        <v>2.92</v>
      </c>
      <c r="K15" s="9">
        <f t="shared" si="1"/>
        <v>0.66999999999999993</v>
      </c>
      <c r="L15">
        <f t="shared" si="2"/>
        <v>3.3736421232482017</v>
      </c>
    </row>
    <row r="16" spans="1:12" x14ac:dyDescent="0.25">
      <c r="A16" t="s">
        <v>38</v>
      </c>
      <c r="B16" s="3">
        <v>139929139.40000001</v>
      </c>
      <c r="C16" s="3">
        <v>1499204.6</v>
      </c>
      <c r="D16" s="3">
        <v>127337977.7</v>
      </c>
      <c r="E16" s="41">
        <f t="shared" si="0"/>
        <v>138429934.80000001</v>
      </c>
      <c r="F16" s="43">
        <f t="shared" si="3"/>
        <v>8.9902426941195213</v>
      </c>
      <c r="G16" s="43">
        <f t="shared" si="4"/>
        <v>6.4538514116661005</v>
      </c>
      <c r="H16" s="9">
        <f t="shared" si="5"/>
        <v>-2.5363912824534207</v>
      </c>
      <c r="I16" s="9">
        <v>3.41</v>
      </c>
      <c r="J16" s="9">
        <v>4.28</v>
      </c>
      <c r="K16" s="9">
        <f t="shared" si="1"/>
        <v>-0.87000000000000011</v>
      </c>
      <c r="L16">
        <f t="shared" si="2"/>
        <v>1.0714027159949788</v>
      </c>
    </row>
    <row r="17" spans="1:12" x14ac:dyDescent="0.25">
      <c r="A17" t="s">
        <v>39</v>
      </c>
      <c r="B17" s="3">
        <v>145346407.80000001</v>
      </c>
      <c r="C17" s="3">
        <v>4290371.2</v>
      </c>
      <c r="D17" s="3">
        <v>132361004.09999999</v>
      </c>
      <c r="E17" s="41">
        <f t="shared" si="0"/>
        <v>141056036.60000002</v>
      </c>
      <c r="F17" s="43">
        <f t="shared" si="3"/>
        <v>1.8970620796680437</v>
      </c>
      <c r="G17" s="43">
        <f t="shared" si="4"/>
        <v>3.8714369453200614</v>
      </c>
      <c r="H17" s="9">
        <f t="shared" si="5"/>
        <v>1.9743748656520177</v>
      </c>
      <c r="I17" s="9">
        <v>4.7699999999999996</v>
      </c>
      <c r="J17" s="9">
        <v>1.68</v>
      </c>
      <c r="K17" s="9">
        <f t="shared" si="1"/>
        <v>3.09</v>
      </c>
      <c r="L17">
        <f t="shared" si="2"/>
        <v>2.9518247233902395</v>
      </c>
    </row>
    <row r="18" spans="1:12" s="35" customFormat="1" x14ac:dyDescent="0.25">
      <c r="A18" s="35" t="s">
        <v>40</v>
      </c>
      <c r="B18" s="36">
        <v>136948692.40000001</v>
      </c>
      <c r="C18" s="36">
        <v>1735902.2</v>
      </c>
      <c r="D18" s="36">
        <v>126873445.7</v>
      </c>
      <c r="E18" s="42">
        <f t="shared" si="0"/>
        <v>135212790.20000002</v>
      </c>
      <c r="F18" s="43">
        <f t="shared" si="3"/>
        <v>-4.1425000594409234</v>
      </c>
      <c r="G18" s="43">
        <f t="shared" si="4"/>
        <v>-5.7777247660330548</v>
      </c>
      <c r="H18" s="9">
        <f t="shared" si="5"/>
        <v>-1.6352247065921315</v>
      </c>
      <c r="I18" s="9">
        <v>6.16</v>
      </c>
      <c r="J18" s="9">
        <v>1.29</v>
      </c>
      <c r="K18" s="9">
        <f t="shared" si="1"/>
        <v>4.87</v>
      </c>
      <c r="L18">
        <f t="shared" si="2"/>
        <v>1.2675566079373533</v>
      </c>
    </row>
    <row r="19" spans="1:12" s="35" customFormat="1" x14ac:dyDescent="0.25">
      <c r="A19" s="35" t="s">
        <v>41</v>
      </c>
      <c r="B19" s="36">
        <v>150218462.69999999</v>
      </c>
      <c r="C19" s="36">
        <v>-4980478.7</v>
      </c>
      <c r="D19" s="36">
        <v>138768400.40000001</v>
      </c>
      <c r="E19" s="42">
        <f t="shared" si="0"/>
        <v>155198941.39999998</v>
      </c>
      <c r="F19" s="43">
        <f t="shared" si="3"/>
        <v>14.781257875410624</v>
      </c>
      <c r="G19" s="43">
        <f t="shared" si="4"/>
        <v>9.6895925528384108</v>
      </c>
      <c r="H19" s="9">
        <f t="shared" si="5"/>
        <v>-5.0916653225722133</v>
      </c>
      <c r="I19" s="9">
        <v>5.51</v>
      </c>
      <c r="J19" s="9">
        <v>13</v>
      </c>
      <c r="K19" s="9">
        <f t="shared" si="1"/>
        <v>-7.49</v>
      </c>
      <c r="L19">
        <f t="shared" si="2"/>
        <v>-3.3154903934454927</v>
      </c>
    </row>
    <row r="20" spans="1:12" x14ac:dyDescent="0.25">
      <c r="A20" t="s">
        <v>42</v>
      </c>
      <c r="B20" s="3">
        <v>161649133.80000001</v>
      </c>
      <c r="C20" s="3">
        <v>-5195101.4000000004</v>
      </c>
      <c r="D20" s="3">
        <v>148780282.59999999</v>
      </c>
      <c r="E20" s="41">
        <f t="shared" si="0"/>
        <v>166844235.20000002</v>
      </c>
      <c r="F20" s="43">
        <f t="shared" si="3"/>
        <v>7.5034621337952245</v>
      </c>
      <c r="G20" s="43">
        <f t="shared" si="4"/>
        <v>7.6093649838689492</v>
      </c>
      <c r="H20" s="9">
        <f t="shared" si="5"/>
        <v>0.10590285007372469</v>
      </c>
      <c r="I20" s="9">
        <v>6.65</v>
      </c>
      <c r="J20" s="9">
        <v>9.41</v>
      </c>
      <c r="K20" s="9">
        <f t="shared" si="1"/>
        <v>-2.76</v>
      </c>
      <c r="L20">
        <f t="shared" si="2"/>
        <v>-3.2138133238793762</v>
      </c>
    </row>
    <row r="21" spans="1:12" x14ac:dyDescent="0.25">
      <c r="A21" t="s">
        <v>43</v>
      </c>
      <c r="B21" s="3">
        <v>176505909.5</v>
      </c>
      <c r="C21" s="3">
        <v>1492568.8</v>
      </c>
      <c r="D21" s="3">
        <v>161514765.09999999</v>
      </c>
      <c r="E21" s="41">
        <f t="shared" si="0"/>
        <v>175013340.69999999</v>
      </c>
      <c r="F21" s="43">
        <f t="shared" si="3"/>
        <v>4.8962467838385093</v>
      </c>
      <c r="G21" s="43">
        <f t="shared" si="4"/>
        <v>9.1907549089508258</v>
      </c>
      <c r="H21" s="9">
        <f t="shared" si="5"/>
        <v>4.2945081251123165</v>
      </c>
      <c r="I21" s="9">
        <v>5.36</v>
      </c>
      <c r="J21" s="9">
        <v>-0.73</v>
      </c>
      <c r="K21" s="9">
        <f t="shared" si="1"/>
        <v>6.09</v>
      </c>
      <c r="L21">
        <f t="shared" si="2"/>
        <v>0.84561973263563739</v>
      </c>
    </row>
    <row r="22" spans="1:12" x14ac:dyDescent="0.25">
      <c r="A22" t="s">
        <v>44</v>
      </c>
      <c r="B22" s="3">
        <v>187969554.40000001</v>
      </c>
      <c r="C22" s="3">
        <v>-2921309.8</v>
      </c>
      <c r="D22" s="3">
        <v>171874462.09999999</v>
      </c>
      <c r="E22" s="41">
        <f t="shared" si="0"/>
        <v>190890864.20000002</v>
      </c>
      <c r="F22" s="43">
        <f>(E22/E21-1)*100</f>
        <v>9.0721789758968043</v>
      </c>
      <c r="G22" s="43">
        <f t="shared" si="4"/>
        <v>6.4947654911236885</v>
      </c>
      <c r="H22" s="9">
        <f>G22-F22</f>
        <v>-2.5774134847731158</v>
      </c>
      <c r="I22" s="9">
        <v>4.63</v>
      </c>
      <c r="J22" s="9">
        <v>2.27</v>
      </c>
      <c r="K22" s="9">
        <f t="shared" si="1"/>
        <v>2.36</v>
      </c>
      <c r="L22">
        <f>C22*100/B22</f>
        <v>-1.5541398761756069</v>
      </c>
    </row>
    <row r="23" spans="1:12" x14ac:dyDescent="0.25">
      <c r="A23" t="s">
        <v>87</v>
      </c>
      <c r="B23" s="3">
        <v>47886233.600000001</v>
      </c>
      <c r="C23" s="3">
        <v>1118106.7</v>
      </c>
      <c r="D23" s="3">
        <v>44638343.700000003</v>
      </c>
      <c r="E23" s="41">
        <f t="shared" si="0"/>
        <v>46768126.899999999</v>
      </c>
      <c r="F23" s="43">
        <f>(E23/E24-1)*100</f>
        <v>6.0915541722415201</v>
      </c>
      <c r="G23" s="43">
        <f>(B23/B24-1)*100</f>
        <v>7.811473670807545</v>
      </c>
      <c r="H23" s="9">
        <f>G23-F23</f>
        <v>1.7199194985660249</v>
      </c>
      <c r="I23">
        <v>2.69</v>
      </c>
      <c r="J23">
        <v>0.26</v>
      </c>
      <c r="K23" s="9">
        <f t="shared" si="1"/>
        <v>2.4299999999999997</v>
      </c>
      <c r="L23">
        <f>C23*100/B23</f>
        <v>2.3349230372546987</v>
      </c>
    </row>
    <row r="24" spans="1:12" x14ac:dyDescent="0.25">
      <c r="A24" t="s">
        <v>205</v>
      </c>
      <c r="B24" s="3">
        <v>44416639.5</v>
      </c>
      <c r="C24" s="3">
        <v>333840.2</v>
      </c>
      <c r="D24" s="3">
        <v>41473307.899999999</v>
      </c>
      <c r="E24" s="41">
        <f>B24-C24</f>
        <v>44082799.299999997</v>
      </c>
    </row>
    <row r="25" spans="1:12" x14ac:dyDescent="0.25">
      <c r="A25" t="s">
        <v>347</v>
      </c>
      <c r="B25" s="3">
        <v>48633401.700000003</v>
      </c>
      <c r="C25" s="3">
        <v>1626871.6</v>
      </c>
      <c r="D25" s="3"/>
      <c r="E25" s="41">
        <f t="shared" ref="E25:E26" si="6">B25-C25</f>
        <v>47006530.100000001</v>
      </c>
      <c r="F25" s="43">
        <f>(E25/E26-1)*100</f>
        <v>4.117766484464469</v>
      </c>
      <c r="G25" s="43">
        <f>(B25/B26-1)*100</f>
        <v>8.2284741834371289</v>
      </c>
      <c r="H25" s="9">
        <f>G25-F25</f>
        <v>4.1107076989726599</v>
      </c>
      <c r="I25">
        <v>1.71</v>
      </c>
      <c r="J25">
        <v>0.02</v>
      </c>
      <c r="K25" s="9">
        <f>I25-J25</f>
        <v>1.69</v>
      </c>
      <c r="L25">
        <f>C25*100/B25</f>
        <v>3.3451733646671888</v>
      </c>
    </row>
    <row r="26" spans="1:12" x14ac:dyDescent="0.25">
      <c r="A26" t="s">
        <v>348</v>
      </c>
      <c r="B26" s="3">
        <v>44935865.600000001</v>
      </c>
      <c r="C26" s="3">
        <v>-211597.4</v>
      </c>
      <c r="D26" s="3"/>
      <c r="E26" s="41">
        <f t="shared" si="6"/>
        <v>45147463</v>
      </c>
    </row>
    <row r="27" spans="1:12" x14ac:dyDescent="0.25">
      <c r="A27" t="s">
        <v>199</v>
      </c>
      <c r="B27" s="3">
        <v>201899190</v>
      </c>
      <c r="C27" s="3">
        <v>1331260</v>
      </c>
      <c r="D27" s="3">
        <v>184498280</v>
      </c>
      <c r="E27" s="41">
        <f>B27-C27</f>
        <v>200567930</v>
      </c>
      <c r="F27" s="43">
        <f>(E27/E22-1)*100</f>
        <v>5.0694232228217784</v>
      </c>
      <c r="G27" s="43">
        <f>(B27/B22-1)*100</f>
        <v>7.4105807424311276</v>
      </c>
      <c r="H27" s="9">
        <f>G27-F27</f>
        <v>2.3411575196093493</v>
      </c>
    </row>
    <row r="29" spans="1:12" x14ac:dyDescent="0.25">
      <c r="A29" t="s">
        <v>32</v>
      </c>
      <c r="B29" s="31">
        <f>H10</f>
        <v>0.83130407520815019</v>
      </c>
      <c r="C29">
        <f>VLOOKUP(A29,$A$2:$K$25,11,0)</f>
        <v>3.1500000000000004</v>
      </c>
      <c r="E29" t="s">
        <v>177</v>
      </c>
      <c r="F29" s="44"/>
      <c r="G29" s="9"/>
      <c r="H29" s="31">
        <f>CORREL(B29:B41,C29:C41)</f>
        <v>0.30652334050667956</v>
      </c>
    </row>
    <row r="30" spans="1:12" x14ac:dyDescent="0.25">
      <c r="A30" t="s">
        <v>33</v>
      </c>
      <c r="B30" s="31">
        <f t="shared" ref="B30:B36" si="7">H11</f>
        <v>-0.84342924336526792</v>
      </c>
      <c r="C30">
        <f t="shared" ref="C30:C40" si="8">VLOOKUP(A30,$A$2:$K$25,11,0)</f>
        <v>4.1800000000000006</v>
      </c>
      <c r="E30" t="s">
        <v>178</v>
      </c>
      <c r="F30" s="44"/>
      <c r="G30" s="9"/>
    </row>
    <row r="31" spans="1:12" x14ac:dyDescent="0.25">
      <c r="A31" t="s">
        <v>34</v>
      </c>
      <c r="B31" s="31">
        <f t="shared" si="7"/>
        <v>0.11207580538221684</v>
      </c>
      <c r="C31">
        <f t="shared" si="8"/>
        <v>4.57</v>
      </c>
      <c r="E31" t="s">
        <v>179</v>
      </c>
      <c r="F31" s="44"/>
      <c r="G31" s="9"/>
    </row>
    <row r="32" spans="1:12" x14ac:dyDescent="0.25">
      <c r="A32" t="s">
        <v>35</v>
      </c>
      <c r="B32" s="31">
        <f t="shared" si="7"/>
        <v>0.99741908003803115</v>
      </c>
      <c r="C32">
        <f t="shared" si="8"/>
        <v>8.56</v>
      </c>
      <c r="E32" t="s">
        <v>180</v>
      </c>
      <c r="F32" s="44"/>
      <c r="G32" s="9"/>
    </row>
    <row r="33" spans="1:7" x14ac:dyDescent="0.25">
      <c r="A33" t="s">
        <v>36</v>
      </c>
      <c r="B33" s="31">
        <f t="shared" si="7"/>
        <v>1.7052412395352379</v>
      </c>
      <c r="C33">
        <f t="shared" si="8"/>
        <v>2.7899999999999996</v>
      </c>
      <c r="E33" t="s">
        <v>181</v>
      </c>
      <c r="F33" s="44"/>
      <c r="G33" s="9"/>
    </row>
    <row r="34" spans="1:7" x14ac:dyDescent="0.25">
      <c r="A34" t="s">
        <v>37</v>
      </c>
      <c r="B34" s="31">
        <f t="shared" si="7"/>
        <v>1.2196412506560783</v>
      </c>
      <c r="C34">
        <f t="shared" si="8"/>
        <v>0.66999999999999993</v>
      </c>
      <c r="E34" t="s">
        <v>182</v>
      </c>
      <c r="F34" s="44"/>
      <c r="G34" s="9"/>
    </row>
    <row r="35" spans="1:7" x14ac:dyDescent="0.25">
      <c r="A35" t="s">
        <v>38</v>
      </c>
      <c r="B35" s="31">
        <f t="shared" si="7"/>
        <v>-2.5363912824534207</v>
      </c>
      <c r="C35">
        <f t="shared" si="8"/>
        <v>-0.87000000000000011</v>
      </c>
      <c r="E35" t="s">
        <v>183</v>
      </c>
      <c r="F35" s="44"/>
      <c r="G35" s="9"/>
    </row>
    <row r="36" spans="1:7" x14ac:dyDescent="0.25">
      <c r="A36" t="s">
        <v>39</v>
      </c>
      <c r="B36" s="31">
        <f t="shared" si="7"/>
        <v>1.9743748656520177</v>
      </c>
      <c r="C36">
        <f>VLOOKUP(A36,$A$2:$K$25,11,0)</f>
        <v>3.09</v>
      </c>
      <c r="E36" t="s">
        <v>184</v>
      </c>
      <c r="F36" s="44"/>
      <c r="G36" s="9"/>
    </row>
    <row r="37" spans="1:7" x14ac:dyDescent="0.25">
      <c r="A37" t="s">
        <v>42</v>
      </c>
      <c r="B37" s="31">
        <f>H20</f>
        <v>0.10590285007372469</v>
      </c>
      <c r="C37">
        <f t="shared" si="8"/>
        <v>-2.76</v>
      </c>
      <c r="E37" t="s">
        <v>185</v>
      </c>
      <c r="F37" s="44"/>
      <c r="G37" s="9"/>
    </row>
    <row r="38" spans="1:7" x14ac:dyDescent="0.25">
      <c r="A38" t="s">
        <v>43</v>
      </c>
      <c r="B38" s="31">
        <f>H21</f>
        <v>4.2945081251123165</v>
      </c>
      <c r="C38">
        <f>VLOOKUP(A38,$A$2:$K$25,11,0)</f>
        <v>6.09</v>
      </c>
      <c r="E38" t="s">
        <v>186</v>
      </c>
      <c r="F38" s="44"/>
      <c r="G38" s="9"/>
    </row>
    <row r="39" spans="1:7" x14ac:dyDescent="0.25">
      <c r="A39" t="s">
        <v>44</v>
      </c>
      <c r="B39" s="31">
        <f>H22</f>
        <v>-2.5774134847731158</v>
      </c>
      <c r="C39">
        <f t="shared" si="8"/>
        <v>2.36</v>
      </c>
      <c r="E39" t="s">
        <v>86</v>
      </c>
      <c r="F39" s="44"/>
      <c r="G39" s="9"/>
    </row>
    <row r="40" spans="1:7" x14ac:dyDescent="0.25">
      <c r="A40" t="s">
        <v>87</v>
      </c>
      <c r="B40" s="31">
        <f>H23</f>
        <v>1.7199194985660249</v>
      </c>
      <c r="C40">
        <f t="shared" si="8"/>
        <v>2.4299999999999997</v>
      </c>
      <c r="E40" t="s">
        <v>87</v>
      </c>
      <c r="F40" s="44"/>
      <c r="G40" s="9"/>
    </row>
    <row r="41" spans="1:7" x14ac:dyDescent="0.25">
      <c r="A41" t="s">
        <v>347</v>
      </c>
      <c r="B41" s="31">
        <f>H25</f>
        <v>4.1107076989726599</v>
      </c>
      <c r="C41">
        <f>VLOOKUP(A41,$A$2:$K$25,11,0)</f>
        <v>1.69</v>
      </c>
      <c r="E41" t="s">
        <v>347</v>
      </c>
      <c r="F41" s="44"/>
      <c r="G41" s="9"/>
    </row>
    <row r="42" spans="1:7" x14ac:dyDescent="0.25">
      <c r="A42" t="s">
        <v>40</v>
      </c>
      <c r="B42" s="31">
        <v>-1.6352247065921315</v>
      </c>
      <c r="C42">
        <f>VLOOKUP(A42,$A$2:$K$25,11,0)</f>
        <v>4.87</v>
      </c>
      <c r="E42" t="s">
        <v>223</v>
      </c>
      <c r="F42" s="44"/>
      <c r="G42" s="9"/>
    </row>
    <row r="43" spans="1:7" x14ac:dyDescent="0.25">
      <c r="A43" t="s">
        <v>41</v>
      </c>
      <c r="B43" s="31">
        <v>-5.0916653225722133</v>
      </c>
      <c r="C43">
        <f>VLOOKUP(A43,$A$2:$K$25,11,0)</f>
        <v>-7.49</v>
      </c>
      <c r="E43" t="s">
        <v>224</v>
      </c>
      <c r="F43" s="44"/>
      <c r="G43" s="9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79BF-0F79-4775-B1DA-0A7C899D1A34}">
  <sheetPr>
    <tabColor rgb="FFFF0000"/>
  </sheetPr>
  <dimension ref="A1:AM50"/>
  <sheetViews>
    <sheetView zoomScale="70" zoomScaleNormal="70"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C38" sqref="C38"/>
    </sheetView>
  </sheetViews>
  <sheetFormatPr defaultRowHeight="15" x14ac:dyDescent="0.25"/>
  <cols>
    <col min="1" max="1" width="27.140625" bestFit="1" customWidth="1"/>
    <col min="2" max="2" width="15.85546875" bestFit="1" customWidth="1"/>
    <col min="3" max="4" width="14.85546875" bestFit="1" customWidth="1"/>
    <col min="5" max="6" width="9.42578125" bestFit="1" customWidth="1"/>
    <col min="7" max="9" width="8.85546875" bestFit="1" customWidth="1"/>
    <col min="10" max="10" width="9" bestFit="1" customWidth="1"/>
    <col min="11" max="20" width="8.85546875" bestFit="1" customWidth="1"/>
    <col min="21" max="21" width="9" bestFit="1" customWidth="1"/>
    <col min="22" max="23" width="8.85546875" bestFit="1" customWidth="1"/>
    <col min="38" max="38" width="12" bestFit="1" customWidth="1"/>
  </cols>
  <sheetData>
    <row r="1" spans="1:39" x14ac:dyDescent="0.25">
      <c r="A1" t="s">
        <v>440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f>1/4</f>
        <v>0.25</v>
      </c>
      <c r="AJ1">
        <f>1/4</f>
        <v>0.25</v>
      </c>
      <c r="AL1">
        <v>1</v>
      </c>
      <c r="AM1">
        <v>1</v>
      </c>
    </row>
    <row r="2" spans="1:39" x14ac:dyDescent="0.25"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  <c r="S2" t="s">
        <v>27</v>
      </c>
      <c r="T2" t="s">
        <v>28</v>
      </c>
      <c r="U2" t="s">
        <v>29</v>
      </c>
      <c r="V2" t="s">
        <v>30</v>
      </c>
      <c r="W2" t="s">
        <v>31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38</v>
      </c>
      <c r="AE2" t="s">
        <v>39</v>
      </c>
      <c r="AF2" t="s">
        <v>42</v>
      </c>
      <c r="AG2" t="s">
        <v>43</v>
      </c>
      <c r="AH2" t="s">
        <v>44</v>
      </c>
      <c r="AI2" t="s">
        <v>94</v>
      </c>
      <c r="AJ2" t="s">
        <v>337</v>
      </c>
      <c r="AK2" t="s">
        <v>130</v>
      </c>
      <c r="AL2" t="s">
        <v>40</v>
      </c>
      <c r="AM2" t="s">
        <v>41</v>
      </c>
    </row>
    <row r="3" spans="1:39" x14ac:dyDescent="0.25">
      <c r="A3" t="s">
        <v>111</v>
      </c>
    </row>
    <row r="4" spans="1:39" x14ac:dyDescent="0.25">
      <c r="A4" t="s">
        <v>75</v>
      </c>
      <c r="B4">
        <v>16.79</v>
      </c>
      <c r="C4">
        <v>14.95</v>
      </c>
      <c r="D4">
        <v>14.94</v>
      </c>
      <c r="E4">
        <v>15.08</v>
      </c>
      <c r="F4">
        <v>17.3</v>
      </c>
      <c r="G4">
        <v>17.32</v>
      </c>
      <c r="H4">
        <v>15.7</v>
      </c>
      <c r="I4">
        <v>10.79</v>
      </c>
      <c r="J4">
        <v>14.69</v>
      </c>
      <c r="K4">
        <v>12.19</v>
      </c>
      <c r="L4">
        <v>7.63</v>
      </c>
      <c r="M4">
        <v>8.19</v>
      </c>
      <c r="N4">
        <v>7.66</v>
      </c>
      <c r="O4">
        <v>12.03</v>
      </c>
      <c r="P4">
        <v>14.1</v>
      </c>
      <c r="Q4">
        <v>13.99</v>
      </c>
      <c r="R4">
        <v>17.14</v>
      </c>
      <c r="S4">
        <v>15.14</v>
      </c>
      <c r="T4">
        <v>12.56</v>
      </c>
      <c r="U4">
        <v>15.46</v>
      </c>
      <c r="V4">
        <v>19.920000000000002</v>
      </c>
      <c r="W4">
        <v>14.43</v>
      </c>
      <c r="X4">
        <v>13.82</v>
      </c>
      <c r="Y4">
        <v>12.97</v>
      </c>
      <c r="Z4">
        <v>10.99</v>
      </c>
      <c r="AA4">
        <v>10.46</v>
      </c>
      <c r="AB4">
        <v>11.76</v>
      </c>
      <c r="AC4">
        <v>11.03</v>
      </c>
      <c r="AD4">
        <v>10.59</v>
      </c>
      <c r="AE4">
        <v>6.37</v>
      </c>
      <c r="AF4">
        <v>13.96</v>
      </c>
      <c r="AG4">
        <v>12.02</v>
      </c>
      <c r="AH4">
        <v>9.7799999999999994</v>
      </c>
      <c r="AI4">
        <v>8.82</v>
      </c>
      <c r="AJ4">
        <v>8.73</v>
      </c>
      <c r="AL4">
        <f>'non finacial sales'!AF3</f>
        <v>-1.24</v>
      </c>
      <c r="AM4">
        <f>'non finacial sales'!AG3</f>
        <v>18.850000000000001</v>
      </c>
    </row>
    <row r="5" spans="1:39" x14ac:dyDescent="0.25">
      <c r="A5" t="s">
        <v>165</v>
      </c>
      <c r="B5">
        <v>5.53</v>
      </c>
      <c r="C5">
        <v>1.06</v>
      </c>
      <c r="D5">
        <v>5.48</v>
      </c>
      <c r="E5">
        <v>4.75</v>
      </c>
      <c r="F5">
        <v>6.66</v>
      </c>
      <c r="G5">
        <v>7.57</v>
      </c>
      <c r="H5">
        <v>7.55</v>
      </c>
      <c r="I5">
        <v>4.05</v>
      </c>
      <c r="J5">
        <v>6.18</v>
      </c>
      <c r="K5">
        <v>8.85</v>
      </c>
      <c r="L5">
        <v>3.84</v>
      </c>
      <c r="M5">
        <v>4.82</v>
      </c>
      <c r="N5">
        <v>3.8</v>
      </c>
      <c r="O5">
        <v>7.86</v>
      </c>
      <c r="P5">
        <v>7.92</v>
      </c>
      <c r="Q5">
        <v>7.92</v>
      </c>
      <c r="R5">
        <v>8.06</v>
      </c>
      <c r="S5">
        <v>7.66</v>
      </c>
      <c r="T5">
        <v>3.09</v>
      </c>
      <c r="U5">
        <v>7.86</v>
      </c>
      <c r="V5">
        <v>8.5</v>
      </c>
      <c r="W5">
        <v>5.24</v>
      </c>
      <c r="X5">
        <v>5.46</v>
      </c>
      <c r="Y5">
        <v>6.39</v>
      </c>
      <c r="Z5">
        <v>7.41</v>
      </c>
      <c r="AA5">
        <v>8</v>
      </c>
      <c r="AB5">
        <v>8.26</v>
      </c>
      <c r="AC5">
        <v>6.8</v>
      </c>
      <c r="AD5">
        <v>6.45</v>
      </c>
      <c r="AE5">
        <v>3.87</v>
      </c>
      <c r="AF5">
        <v>7.61</v>
      </c>
      <c r="AG5">
        <v>9.19</v>
      </c>
      <c r="AH5">
        <v>6.49</v>
      </c>
      <c r="AI5">
        <v>7.8</v>
      </c>
      <c r="AJ5">
        <v>8.23</v>
      </c>
      <c r="AK5" s="30" t="e">
        <f>CORREL(X5:AI5,X9:AI9)</f>
        <v>#DIV/0!</v>
      </c>
      <c r="AL5">
        <f>'non finacial sales'!AF4</f>
        <v>-5.78</v>
      </c>
      <c r="AM5">
        <f>'non finacial sales'!AG4</f>
        <v>9.69</v>
      </c>
    </row>
    <row r="6" spans="1:39" x14ac:dyDescent="0.25"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9" x14ac:dyDescent="0.25">
      <c r="A7" t="s">
        <v>112</v>
      </c>
      <c r="AI7" s="1"/>
      <c r="AJ7" s="1"/>
    </row>
    <row r="8" spans="1:39" x14ac:dyDescent="0.25">
      <c r="A8" t="s">
        <v>97</v>
      </c>
      <c r="B8" t="e">
        <f>VLOOKUP(B2,'Macro Indicators &amp; Sales'!$A:$H,8,0)</f>
        <v>#N/A</v>
      </c>
      <c r="C8" t="e">
        <f>VLOOKUP(C2,'Macro Indicators &amp; Sales'!$A:$H,8,0)</f>
        <v>#N/A</v>
      </c>
      <c r="D8" t="e">
        <f>VLOOKUP(D2,'Macro Indicators &amp; Sales'!$A:$H,8,0)</f>
        <v>#N/A</v>
      </c>
      <c r="E8" t="e">
        <f>VLOOKUP(E2,'Macro Indicators &amp; Sales'!$A:$H,8,0)</f>
        <v>#N/A</v>
      </c>
      <c r="F8" t="e">
        <f>VLOOKUP(F2,'Macro Indicators &amp; Sales'!$A:$H,8,0)</f>
        <v>#DIV/0!</v>
      </c>
      <c r="G8" s="1">
        <f>VLOOKUP(G2,'Macro Indicators &amp; Sales'!$A:$H,8,0)</f>
        <v>8.7950745822404475</v>
      </c>
      <c r="H8" s="1">
        <f>VLOOKUP(H2,'Macro Indicators &amp; Sales'!$A:$H,8,0)</f>
        <v>8.8129405482214374</v>
      </c>
      <c r="I8" s="1">
        <f>VLOOKUP(I2,'Macro Indicators &amp; Sales'!$A:$H,8,0)</f>
        <v>9.4498996938021449</v>
      </c>
      <c r="J8" s="1">
        <f>VLOOKUP(J2,'Macro Indicators &amp; Sales'!$A:$H,8,0)</f>
        <v>12.627049971059234</v>
      </c>
      <c r="K8" s="1">
        <f>VLOOKUP(K2,'Macro Indicators &amp; Sales'!$A:$H,8,0)</f>
        <v>5.6732894101201525</v>
      </c>
      <c r="L8" s="1">
        <f>VLOOKUP(L2,'Macro Indicators &amp; Sales'!$A:$H,8,0)</f>
        <v>4.7074912509021516</v>
      </c>
      <c r="M8" s="1">
        <f>VLOOKUP(M2,'Macro Indicators &amp; Sales'!$A:$H,8,0)</f>
        <v>6.7747077577045678</v>
      </c>
      <c r="N8" s="1">
        <f>VLOOKUP(N2,'Macro Indicators &amp; Sales'!$A:$H,8,0)</f>
        <v>4.2973614260003679</v>
      </c>
      <c r="O8" s="1">
        <f>VLOOKUP(O2,'Macro Indicators &amp; Sales'!$A:$H,8,0)</f>
        <v>3.321740542440299</v>
      </c>
      <c r="P8" s="1">
        <f>VLOOKUP(P2,'Macro Indicators &amp; Sales'!$A:$H,8,0)</f>
        <v>8.012424265747109</v>
      </c>
      <c r="Q8" s="1">
        <f>VLOOKUP(Q2,'Macro Indicators &amp; Sales'!$A:$H,8,0)</f>
        <v>5.8114690213996738</v>
      </c>
      <c r="R8" s="1">
        <f>VLOOKUP(R2,'Macro Indicators &amp; Sales'!$A:$H,8,0)</f>
        <v>3.6105137770522377</v>
      </c>
      <c r="S8" s="1">
        <f>VLOOKUP(S2,'Macro Indicators &amp; Sales'!$A:$H,8,0)</f>
        <v>5.5029347751071933</v>
      </c>
      <c r="T8" s="1">
        <f>VLOOKUP(T2,'Macro Indicators &amp; Sales'!$A:$H,8,0)</f>
        <v>6.6874077619560213</v>
      </c>
      <c r="U8" s="1">
        <f>VLOOKUP(U2,'Macro Indicators &amp; Sales'!$A:$H,8,0)</f>
        <v>14.100255723878007</v>
      </c>
      <c r="V8" s="1">
        <f>VLOOKUP(V2,'Macro Indicators &amp; Sales'!$A:$H,8,0)</f>
        <v>9.2367135575515569</v>
      </c>
      <c r="W8" s="1">
        <f>VLOOKUP(W2,'Macro Indicators &amp; Sales'!$A:$H,8,0)</f>
        <v>8.9570952581495398</v>
      </c>
      <c r="X8" s="1">
        <f>VLOOKUP(X2,'Macro Indicators &amp; Sales'!$A:$H,8,0)</f>
        <v>9.41</v>
      </c>
      <c r="Y8" s="1">
        <f>VLOOKUP(Y2,'Macro Indicators &amp; Sales'!$A:$H,8,0)</f>
        <v>7.57</v>
      </c>
      <c r="Z8" s="1">
        <f>VLOOKUP(Z2,'Macro Indicators &amp; Sales'!$A:$H,8,0)</f>
        <v>5.69</v>
      </c>
      <c r="AA8" s="1">
        <f>VLOOKUP(AA2,'Macro Indicators &amp; Sales'!$A:$H,8,0)</f>
        <v>4.84</v>
      </c>
      <c r="AB8" s="1">
        <f>VLOOKUP(AB2,'Macro Indicators &amp; Sales'!$A:$H,8,0)</f>
        <v>4.91</v>
      </c>
      <c r="AC8" s="1">
        <f>VLOOKUP(AC2,'Macro Indicators &amp; Sales'!$A:$H,8,0)</f>
        <v>4.6399999999999997</v>
      </c>
      <c r="AD8" s="1">
        <f>VLOOKUP(AD2,'Macro Indicators &amp; Sales'!$A:$H,8,0)</f>
        <v>5.54</v>
      </c>
      <c r="AE8" s="1">
        <f>VLOOKUP(AE2,'Macro Indicators &amp; Sales'!$A:$H,8,0)</f>
        <v>3.82</v>
      </c>
      <c r="AF8" s="1">
        <f>VLOOKUP(AF2,'Macro Indicators &amp; Sales'!$A:$H,8,0)</f>
        <v>6.19</v>
      </c>
      <c r="AG8" s="1">
        <f>VLOOKUP(AG2,'Macro Indicators &amp; Sales'!$A:$H,8,0)</f>
        <v>4.38</v>
      </c>
      <c r="AH8" s="1">
        <f>VLOOKUP(AH2,'Macro Indicators &amp; Sales'!$A:$H,8,0)</f>
        <v>3.55</v>
      </c>
      <c r="AI8" s="1">
        <v>4.2699999999999996</v>
      </c>
      <c r="AJ8" s="1">
        <v>4.18</v>
      </c>
      <c r="AL8" s="1">
        <f>VLOOKUP(AL2,'Macro Indicators &amp; Sales'!$A:$H,8,0)</f>
        <v>5.53</v>
      </c>
      <c r="AM8" s="1">
        <f>VLOOKUP(AM2,'Macro Indicators &amp; Sales'!$A:$H,8,0)</f>
        <v>6.11</v>
      </c>
    </row>
    <row r="9" spans="1:39" x14ac:dyDescent="0.25">
      <c r="A9" t="s">
        <v>113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K9" s="31"/>
      <c r="AL9" s="1"/>
      <c r="AM9" s="1"/>
    </row>
    <row r="10" spans="1:39" x14ac:dyDescent="0.25">
      <c r="A10" t="s">
        <v>115</v>
      </c>
      <c r="F10" s="1">
        <v>5.3962513275352286</v>
      </c>
      <c r="G10" s="1">
        <v>6.7061012917926321</v>
      </c>
      <c r="H10" s="1">
        <v>6.9371668063020309</v>
      </c>
      <c r="I10" s="1">
        <v>3.4716092032298418</v>
      </c>
      <c r="J10" s="1">
        <v>5.9431853549500424</v>
      </c>
      <c r="K10" s="1">
        <v>8.2361772897252337</v>
      </c>
      <c r="L10" s="1">
        <v>3.6588760908478069</v>
      </c>
      <c r="M10" s="1">
        <v>4.7289689061471574</v>
      </c>
      <c r="N10" s="1">
        <v>3.7309682793950749</v>
      </c>
      <c r="O10" s="1">
        <v>8.0805290164776</v>
      </c>
      <c r="P10" s="1">
        <v>8.1489373657865904</v>
      </c>
      <c r="Q10" s="1">
        <v>9.5956958442810159</v>
      </c>
      <c r="R10" s="1">
        <v>9.7028605509751777</v>
      </c>
      <c r="S10" s="1">
        <v>10.225726094104592</v>
      </c>
      <c r="T10" s="1">
        <v>4.1545312437778925</v>
      </c>
      <c r="U10" s="1">
        <v>8.8379469115589906</v>
      </c>
      <c r="V10" s="1">
        <v>10.777454388319896</v>
      </c>
      <c r="W10" s="1">
        <v>6.9637173291470011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L10">
        <f>'non finacial sales'!AF9</f>
        <v>0</v>
      </c>
      <c r="AM10">
        <f>'non finacial sales'!AG9</f>
        <v>0</v>
      </c>
    </row>
    <row r="11" spans="1:39" x14ac:dyDescent="0.25">
      <c r="A11" t="s">
        <v>114</v>
      </c>
      <c r="B11">
        <v>5.53</v>
      </c>
      <c r="C11">
        <v>1.06</v>
      </c>
      <c r="D11">
        <v>5.48</v>
      </c>
      <c r="E11">
        <v>4.75</v>
      </c>
      <c r="F11">
        <v>6.66</v>
      </c>
      <c r="G11">
        <v>7.57</v>
      </c>
      <c r="H11">
        <v>7.55</v>
      </c>
      <c r="I11">
        <v>4.05</v>
      </c>
      <c r="J11">
        <v>6.18</v>
      </c>
      <c r="K11">
        <v>8.4600000000000009</v>
      </c>
      <c r="L11">
        <v>3.98</v>
      </c>
      <c r="M11">
        <v>4.9400000000000004</v>
      </c>
      <c r="N11">
        <v>3.91</v>
      </c>
      <c r="O11">
        <v>7.94</v>
      </c>
      <c r="P11">
        <v>7.85</v>
      </c>
      <c r="Q11">
        <v>9.2799999999999994</v>
      </c>
      <c r="R11">
        <v>9.26</v>
      </c>
      <c r="S11">
        <v>9.8000000000000007</v>
      </c>
      <c r="T11">
        <v>3.89</v>
      </c>
      <c r="U11">
        <v>8.48</v>
      </c>
      <c r="V11">
        <v>10.26</v>
      </c>
      <c r="W11">
        <v>6.64</v>
      </c>
      <c r="X11">
        <v>4.74</v>
      </c>
      <c r="Y11">
        <v>5.0199999999999996</v>
      </c>
      <c r="Z11" s="1"/>
      <c r="AA11" s="1"/>
      <c r="AB11" s="1"/>
      <c r="AC11" s="1"/>
      <c r="AD11" s="1"/>
      <c r="AE11" s="1"/>
      <c r="AF11" s="1"/>
      <c r="AG11" s="1"/>
      <c r="AH11" s="1"/>
      <c r="AL11">
        <f>'non finacial sales'!AF10</f>
        <v>0</v>
      </c>
      <c r="AM11">
        <f>'non finacial sales'!AG10</f>
        <v>0</v>
      </c>
    </row>
    <row r="12" spans="1:39" x14ac:dyDescent="0.25">
      <c r="A12" t="s">
        <v>166</v>
      </c>
      <c r="B12">
        <v>16.79</v>
      </c>
      <c r="C12">
        <v>14.95</v>
      </c>
      <c r="D12">
        <v>14.94</v>
      </c>
      <c r="E12">
        <v>15.08</v>
      </c>
      <c r="F12">
        <v>17.3</v>
      </c>
      <c r="G12">
        <v>17.32</v>
      </c>
      <c r="H12">
        <v>15.7</v>
      </c>
      <c r="I12">
        <v>10.79</v>
      </c>
      <c r="J12">
        <v>14.69</v>
      </c>
      <c r="K12">
        <v>11.58</v>
      </c>
      <c r="L12">
        <v>7.78</v>
      </c>
      <c r="M12">
        <v>8.2899999999999991</v>
      </c>
      <c r="N12">
        <v>7.76</v>
      </c>
      <c r="O12">
        <v>12.14</v>
      </c>
      <c r="P12">
        <v>14.25</v>
      </c>
      <c r="Q12">
        <v>13.92</v>
      </c>
      <c r="R12">
        <v>16.28</v>
      </c>
      <c r="S12">
        <v>16.12</v>
      </c>
      <c r="T12">
        <v>12.89</v>
      </c>
      <c r="U12">
        <v>15.06</v>
      </c>
      <c r="V12">
        <v>20.170000000000002</v>
      </c>
      <c r="W12">
        <v>15.74</v>
      </c>
      <c r="X12">
        <v>12.25</v>
      </c>
      <c r="Y12">
        <v>12.28</v>
      </c>
      <c r="Z12" s="1"/>
      <c r="AA12" s="1"/>
      <c r="AB12" s="1"/>
      <c r="AC12" s="1"/>
      <c r="AD12" s="1"/>
      <c r="AE12" s="1"/>
      <c r="AF12" s="1"/>
      <c r="AG12" s="1"/>
      <c r="AL12">
        <f>'non finacial sales'!AF11</f>
        <v>0</v>
      </c>
      <c r="AM12">
        <f>'non finacial sales'!AG11</f>
        <v>0</v>
      </c>
    </row>
    <row r="13" spans="1:39" x14ac:dyDescent="0.25"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M13" s="3"/>
    </row>
    <row r="14" spans="1:39" x14ac:dyDescent="0.25"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M14" s="3"/>
    </row>
    <row r="15" spans="1:39" x14ac:dyDescent="0.2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L15" s="12"/>
      <c r="AM15" s="12"/>
    </row>
    <row r="16" spans="1:39" x14ac:dyDescent="0.25">
      <c r="A16" t="s">
        <v>75</v>
      </c>
      <c r="B16">
        <v>100</v>
      </c>
      <c r="C16" s="12">
        <f t="shared" ref="C16:AE17" si="0">B16*(1+(C4/100))</f>
        <v>114.95</v>
      </c>
      <c r="D16" s="12">
        <f t="shared" si="0"/>
        <v>132.12352999999999</v>
      </c>
      <c r="E16" s="12">
        <f t="shared" si="0"/>
        <v>152.047758324</v>
      </c>
      <c r="F16" s="12">
        <f t="shared" si="0"/>
        <v>178.35202051405201</v>
      </c>
      <c r="G16" s="12">
        <f t="shared" si="0"/>
        <v>209.24259046708582</v>
      </c>
      <c r="H16" s="12">
        <f t="shared" si="0"/>
        <v>242.09367717041829</v>
      </c>
      <c r="I16" s="12">
        <f t="shared" si="0"/>
        <v>268.21558493710637</v>
      </c>
      <c r="J16" s="12">
        <f t="shared" si="0"/>
        <v>307.61645436436731</v>
      </c>
      <c r="K16" s="12">
        <f t="shared" si="0"/>
        <v>345.11490015138367</v>
      </c>
      <c r="L16" s="12">
        <f t="shared" si="0"/>
        <v>371.44716703293426</v>
      </c>
      <c r="M16" s="12">
        <f t="shared" si="0"/>
        <v>401.86869001293161</v>
      </c>
      <c r="N16" s="12">
        <f t="shared" si="0"/>
        <v>432.65183166792218</v>
      </c>
      <c r="O16" s="12">
        <f t="shared" si="0"/>
        <v>484.69984701757323</v>
      </c>
      <c r="P16" s="12">
        <f t="shared" si="0"/>
        <v>553.04252544705105</v>
      </c>
      <c r="Q16" s="12">
        <f t="shared" si="0"/>
        <v>630.41317475709343</v>
      </c>
      <c r="R16" s="12">
        <f t="shared" si="0"/>
        <v>738.46599291045925</v>
      </c>
      <c r="S16" s="12">
        <f t="shared" si="0"/>
        <v>850.26974423710271</v>
      </c>
      <c r="T16" s="12">
        <f t="shared" si="0"/>
        <v>957.0636241132828</v>
      </c>
      <c r="U16" s="12">
        <f t="shared" si="0"/>
        <v>1105.0256604011963</v>
      </c>
      <c r="V16" s="12">
        <f t="shared" si="0"/>
        <v>1325.1467719531147</v>
      </c>
      <c r="W16" s="12">
        <f t="shared" si="0"/>
        <v>1516.365451145949</v>
      </c>
      <c r="X16" s="12">
        <f t="shared" si="0"/>
        <v>1725.927156494319</v>
      </c>
      <c r="Y16" s="12">
        <f t="shared" si="0"/>
        <v>1949.779908691632</v>
      </c>
      <c r="Z16" s="12">
        <f t="shared" si="0"/>
        <v>2164.0607206568425</v>
      </c>
      <c r="AA16" s="12">
        <f t="shared" si="0"/>
        <v>2390.4214720375485</v>
      </c>
      <c r="AB16" s="12">
        <f t="shared" si="0"/>
        <v>2671.5350371491641</v>
      </c>
      <c r="AC16" s="12">
        <f t="shared" si="0"/>
        <v>2966.205351746717</v>
      </c>
      <c r="AD16" s="12">
        <f t="shared" si="0"/>
        <v>3280.3264984966945</v>
      </c>
      <c r="AE16" s="12">
        <f t="shared" si="0"/>
        <v>3489.2832964509344</v>
      </c>
      <c r="AF16" s="12">
        <f>AM16*(1+(AF4/100))</f>
        <v>4109.5929566932327</v>
      </c>
      <c r="AG16" s="12">
        <f t="shared" ref="AG16:AI17" si="1">AF16*(1+(AG4/100))</f>
        <v>4603.5660300877598</v>
      </c>
      <c r="AH16" s="12">
        <f t="shared" si="1"/>
        <v>5053.7947878303421</v>
      </c>
      <c r="AI16" s="12">
        <f t="shared" si="1"/>
        <v>5499.5394881169786</v>
      </c>
      <c r="AJ16" s="12"/>
      <c r="AL16" s="12">
        <f>AE16*(1+(AL5/100))</f>
        <v>3287.6027219160705</v>
      </c>
      <c r="AM16" s="12">
        <f>AL16*(1+(AM5/100))</f>
        <v>3606.1714256697378</v>
      </c>
    </row>
    <row r="17" spans="1:39" x14ac:dyDescent="0.25">
      <c r="A17" t="s">
        <v>77</v>
      </c>
      <c r="B17">
        <v>100</v>
      </c>
      <c r="C17" s="12">
        <f t="shared" si="0"/>
        <v>101.05999999999999</v>
      </c>
      <c r="D17" s="12">
        <f t="shared" si="0"/>
        <v>106.59808799999999</v>
      </c>
      <c r="E17" s="12">
        <f t="shared" si="0"/>
        <v>111.66149718</v>
      </c>
      <c r="F17" s="12">
        <f t="shared" si="0"/>
        <v>119.098152892188</v>
      </c>
      <c r="G17" s="12">
        <f t="shared" si="0"/>
        <v>128.11388306612665</v>
      </c>
      <c r="H17" s="12">
        <f t="shared" si="0"/>
        <v>137.7864812376192</v>
      </c>
      <c r="I17" s="12">
        <f t="shared" si="0"/>
        <v>143.36683372774277</v>
      </c>
      <c r="J17" s="12">
        <f t="shared" si="0"/>
        <v>152.22690405211728</v>
      </c>
      <c r="K17" s="12">
        <f t="shared" si="0"/>
        <v>165.69898506072965</v>
      </c>
      <c r="L17" s="12">
        <f t="shared" si="0"/>
        <v>172.06182608706166</v>
      </c>
      <c r="M17" s="12">
        <f t="shared" si="0"/>
        <v>180.35520610445803</v>
      </c>
      <c r="N17" s="12">
        <f t="shared" si="0"/>
        <v>187.20870393642744</v>
      </c>
      <c r="O17" s="12">
        <f t="shared" si="0"/>
        <v>201.92330806583064</v>
      </c>
      <c r="P17" s="12">
        <f>O17*(1+(P5/100))</f>
        <v>217.91563406464442</v>
      </c>
      <c r="Q17" s="12">
        <f t="shared" si="0"/>
        <v>235.17455228256424</v>
      </c>
      <c r="R17" s="12">
        <f t="shared" si="0"/>
        <v>254.12962119653892</v>
      </c>
      <c r="S17" s="12">
        <f t="shared" si="0"/>
        <v>273.59595018019382</v>
      </c>
      <c r="T17" s="12">
        <f t="shared" si="0"/>
        <v>282.05006504076181</v>
      </c>
      <c r="U17" s="12">
        <f t="shared" si="0"/>
        <v>304.2192001529657</v>
      </c>
      <c r="V17" s="12">
        <f t="shared" si="0"/>
        <v>330.07783216596778</v>
      </c>
      <c r="W17" s="12">
        <f t="shared" si="0"/>
        <v>347.37391057146448</v>
      </c>
      <c r="X17" s="12">
        <f t="shared" si="0"/>
        <v>366.34052608866642</v>
      </c>
      <c r="Y17" s="12">
        <f t="shared" si="0"/>
        <v>389.74968570573225</v>
      </c>
      <c r="Z17" s="12">
        <f t="shared" si="0"/>
        <v>418.63013741652702</v>
      </c>
      <c r="AA17" s="12">
        <f t="shared" si="0"/>
        <v>452.12054840984922</v>
      </c>
      <c r="AB17" s="12">
        <f t="shared" si="0"/>
        <v>489.46570570850275</v>
      </c>
      <c r="AC17" s="12">
        <f t="shared" si="0"/>
        <v>522.749373696681</v>
      </c>
      <c r="AD17" s="12">
        <f t="shared" si="0"/>
        <v>556.46670830011692</v>
      </c>
      <c r="AE17" s="12">
        <f t="shared" si="0"/>
        <v>578.00196991133146</v>
      </c>
      <c r="AF17" s="12">
        <f>AM17*(1+(AF5/100))</f>
        <v>642.8240051055127</v>
      </c>
      <c r="AG17" s="12">
        <f>AF17*(1+(AG5/100))</f>
        <v>701.89953117470941</v>
      </c>
      <c r="AH17" s="12">
        <f>AG17*(1+(AH5/100))</f>
        <v>747.45281074794798</v>
      </c>
      <c r="AI17" s="12">
        <f t="shared" si="1"/>
        <v>805.75412998628792</v>
      </c>
      <c r="AJ17" s="12"/>
      <c r="AL17" s="12">
        <f>AE17*(1+(AL5/100))</f>
        <v>544.59345605045655</v>
      </c>
      <c r="AM17" s="12">
        <f>AL17*(1+(AM5/100))</f>
        <v>597.36456194174582</v>
      </c>
    </row>
    <row r="18" spans="1:39" x14ac:dyDescent="0.25"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9" x14ac:dyDescent="0.25">
      <c r="A19" t="s">
        <v>88</v>
      </c>
      <c r="B19" t="e">
        <f>VLOOKUP(B2,Inflation!$B:$C,2,0)</f>
        <v>#N/A</v>
      </c>
      <c r="C19" t="e">
        <f>VLOOKUP(C2,Inflation!$B:$C,2,0)</f>
        <v>#N/A</v>
      </c>
      <c r="D19" t="e">
        <f>VLOOKUP(D2,Inflation!$B:$C,2,0)</f>
        <v>#N/A</v>
      </c>
      <c r="E19">
        <f>VLOOKUP(E2,Inflation!$B:$C,2,0)</f>
        <v>7.29</v>
      </c>
      <c r="F19">
        <f>VLOOKUP(F2,Inflation!$B:$C,2,0)</f>
        <v>10.26</v>
      </c>
      <c r="G19">
        <f>VLOOKUP(G2,Inflation!$B:$C,2,0)</f>
        <v>9.9600000000000009</v>
      </c>
      <c r="H19">
        <f>VLOOKUP(H2,Inflation!$B:$C,2,0)</f>
        <v>9.44</v>
      </c>
      <c r="I19">
        <f>VLOOKUP(I2,Inflation!$B:$C,2,0)</f>
        <v>6.84</v>
      </c>
      <c r="J19">
        <f>VLOOKUP(J2,Inflation!$B:$C,2,0)</f>
        <v>13.12</v>
      </c>
      <c r="K19">
        <f>VLOOKUP(K2,Inflation!$B:$C,2,0)</f>
        <v>3.43</v>
      </c>
      <c r="L19">
        <f>VLOOKUP(L2,Inflation!$B:$C,2,0)</f>
        <v>3.82</v>
      </c>
      <c r="M19">
        <f>VLOOKUP(M2,Inflation!$B:$C,2,0)</f>
        <v>4.32</v>
      </c>
      <c r="N19">
        <f>VLOOKUP(N2,Inflation!$B:$C,2,0)</f>
        <v>3.97</v>
      </c>
      <c r="O19">
        <f>VLOOKUP(O2,Inflation!$B:$C,2,0)</f>
        <v>3.86</v>
      </c>
      <c r="P19">
        <f>VLOOKUP(P2,Inflation!$B:$C,2,0)</f>
        <v>3.83</v>
      </c>
      <c r="Q19">
        <f>VLOOKUP(Q2,Inflation!$B:$C,2,0)</f>
        <v>4.41</v>
      </c>
      <c r="R19">
        <f>VLOOKUP(R2,Inflation!$B:$C,2,0)</f>
        <v>6.7</v>
      </c>
      <c r="S19">
        <f>VLOOKUP(S2,Inflation!$B:$C,2,0)</f>
        <v>6.2</v>
      </c>
      <c r="T19">
        <f>VLOOKUP(T2,Inflation!$B:$C,2,0)</f>
        <v>9.1</v>
      </c>
      <c r="U19">
        <f>VLOOKUP(U2,Inflation!$B:$C,2,0)</f>
        <v>12.37</v>
      </c>
      <c r="V19">
        <f>VLOOKUP(V2,Inflation!$B:$C,2,0)</f>
        <v>10.45</v>
      </c>
      <c r="W19">
        <f>VLOOKUP(W2,Inflation!$B:$C,2,0)</f>
        <v>8.39</v>
      </c>
      <c r="X19">
        <f>VLOOKUP(X2,Inflation!$B:$C,2,0)</f>
        <v>10.050000000000001</v>
      </c>
      <c r="Y19">
        <f>VLOOKUP(Y2,Inflation!$B:$C,2,0)</f>
        <v>9.3800000000000008</v>
      </c>
      <c r="Z19">
        <f>VLOOKUP(Z2,Inflation!$B:$C,2,0)</f>
        <v>5.83</v>
      </c>
      <c r="AA19">
        <f>VLOOKUP(AA2,Inflation!$B:$C,2,0)</f>
        <v>4.91</v>
      </c>
      <c r="AB19">
        <f>VLOOKUP(AB2,Inflation!$B:$C,2,0)</f>
        <v>4.5199999999999996</v>
      </c>
      <c r="AC19">
        <f>VLOOKUP(AC2,Inflation!$B:$C,2,0)</f>
        <v>3.59</v>
      </c>
      <c r="AD19">
        <f>VLOOKUP(AD2,Inflation!$B:$C,2,0)</f>
        <v>3.41</v>
      </c>
      <c r="AE19">
        <f>VLOOKUP(AE2,Inflation!$B:$C,2,0)</f>
        <v>4.7699999999999996</v>
      </c>
      <c r="AF19">
        <f>VLOOKUP(AF2,Inflation!$B:$C,2,0)</f>
        <v>6.65</v>
      </c>
      <c r="AG19">
        <f>VLOOKUP(AG2,Inflation!$B:$C,2,0)</f>
        <v>5.36</v>
      </c>
      <c r="AH19">
        <f>VLOOKUP(AH2,Inflation!$B:$C,2,0)</f>
        <v>4.63</v>
      </c>
      <c r="AI19">
        <f>VLOOKUP(AI2,Inflation!$B:$C,2,0)</f>
        <v>2.69</v>
      </c>
      <c r="AJ19">
        <f>VLOOKUP(AJ2,Inflation!$B:$C,2,0)</f>
        <v>1.71</v>
      </c>
      <c r="AL19">
        <f>VLOOKUP(AL2,Inflation!$B:$C,2,0)</f>
        <v>6.16</v>
      </c>
      <c r="AM19">
        <f>VLOOKUP(AM2,Inflation!$B:$C,2,0)</f>
        <v>5.51</v>
      </c>
    </row>
    <row r="20" spans="1:39" x14ac:dyDescent="0.25">
      <c r="A20" t="s">
        <v>89</v>
      </c>
      <c r="B20" t="e">
        <f>VLOOKUP(B2,Inflation!$B:$E,4,0)</f>
        <v>#N/A</v>
      </c>
      <c r="C20" t="e">
        <f>VLOOKUP(C2,Inflation!$B:$E,4,0)</f>
        <v>#N/A</v>
      </c>
      <c r="D20" t="e">
        <f>VLOOKUP(D2,Inflation!$B:$E,4,0)</f>
        <v>#N/A</v>
      </c>
      <c r="E20">
        <f>VLOOKUP(E2,Inflation!$B:$E,4,0)</f>
        <v>8.2899999999999991</v>
      </c>
      <c r="F20">
        <f>VLOOKUP(F2,Inflation!$B:$E,4,0)</f>
        <v>12.53</v>
      </c>
      <c r="G20">
        <f>VLOOKUP(G2,Inflation!$B:$E,4,0)</f>
        <v>8.02</v>
      </c>
      <c r="H20">
        <f>VLOOKUP(H2,Inflation!$B:$E,4,0)</f>
        <v>4.6100000000000003</v>
      </c>
      <c r="I20">
        <f>VLOOKUP(I2,Inflation!$B:$E,4,0)</f>
        <v>4.38</v>
      </c>
      <c r="J20">
        <f>VLOOKUP(J2,Inflation!$B:$E,4,0)</f>
        <v>5.95</v>
      </c>
      <c r="K20">
        <f>VLOOKUP(K2,Inflation!$B:$E,4,0)</f>
        <v>3.3</v>
      </c>
      <c r="L20">
        <f>VLOOKUP(L2,Inflation!$B:$E,4,0)</f>
        <v>7.12</v>
      </c>
      <c r="M20">
        <f>VLOOKUP(M2,Inflation!$B:$E,4,0)</f>
        <v>3.66</v>
      </c>
      <c r="N20">
        <f>VLOOKUP(N2,Inflation!$B:$E,4,0)</f>
        <v>3.35</v>
      </c>
      <c r="O20">
        <f>VLOOKUP(O2,Inflation!$B:$E,4,0)</f>
        <v>5.49</v>
      </c>
      <c r="P20">
        <f>VLOOKUP(P2,Inflation!$B:$E,4,0)</f>
        <v>6.46</v>
      </c>
      <c r="Q20">
        <f>VLOOKUP(Q2,Inflation!$B:$E,4,0)</f>
        <v>4.4400000000000004</v>
      </c>
      <c r="R20">
        <f>VLOOKUP(R2,Inflation!$B:$E,4,0)</f>
        <v>6.58</v>
      </c>
      <c r="S20">
        <f>VLOOKUP(S2,Inflation!$B:$E,4,0)</f>
        <v>4.74</v>
      </c>
      <c r="T20">
        <f>VLOOKUP(T2,Inflation!$B:$E,4,0)</f>
        <v>8.09</v>
      </c>
      <c r="U20">
        <f>VLOOKUP(U2,Inflation!$B:$E,4,0)</f>
        <v>3.75</v>
      </c>
      <c r="V20">
        <f>VLOOKUP(V2,Inflation!$B:$E,4,0)</f>
        <v>9.57</v>
      </c>
      <c r="W20">
        <f>VLOOKUP(W2,Inflation!$B:$E,4,0)</f>
        <v>8.9499999999999993</v>
      </c>
      <c r="X20">
        <f>VLOOKUP(X2,Inflation!$B:$E,4,0)</f>
        <v>6.9</v>
      </c>
      <c r="Y20">
        <f>VLOOKUP(Y2,Inflation!$B:$E,4,0)</f>
        <v>5.2</v>
      </c>
      <c r="Z20">
        <f>VLOOKUP(Z2,Inflation!$B:$E,4,0)</f>
        <v>1.26</v>
      </c>
      <c r="AA20">
        <f>VLOOKUP(AA2,Inflation!$B:$E,4,0)</f>
        <v>-3.65</v>
      </c>
      <c r="AB20">
        <f>VLOOKUP(AB2,Inflation!$B:$E,4,0)</f>
        <v>1.73</v>
      </c>
      <c r="AC20">
        <f>VLOOKUP(AC2,Inflation!$B:$E,4,0)</f>
        <v>2.92</v>
      </c>
      <c r="AD20">
        <f>VLOOKUP(AD2,Inflation!$B:$E,4,0)</f>
        <v>4.28</v>
      </c>
      <c r="AE20">
        <f>VLOOKUP(AE2,Inflation!$B:$E,4,0)</f>
        <v>1.68</v>
      </c>
      <c r="AF20">
        <f>VLOOKUP(AF2,Inflation!$B:$E,4,0)</f>
        <v>9.41</v>
      </c>
      <c r="AG20">
        <f>VLOOKUP(AG2,Inflation!$B:$E,4,0)</f>
        <v>-0.73</v>
      </c>
      <c r="AH20">
        <f>VLOOKUP(AH2,Inflation!$B:$E,4,0)</f>
        <v>2.27</v>
      </c>
      <c r="AI20">
        <f>VLOOKUP(AI2,Inflation!$B:$E,4,0)</f>
        <v>0.26</v>
      </c>
      <c r="AJ20">
        <f>VLOOKUP(AJ2,Inflation!$B:$E,4,0)</f>
        <v>0.02</v>
      </c>
      <c r="AL20">
        <f>VLOOKUP(AL2,Inflation!$B:$E,4,0)</f>
        <v>1.29</v>
      </c>
      <c r="AM20">
        <f>VLOOKUP(AM2,Inflation!$B:$E,4,0)</f>
        <v>13</v>
      </c>
    </row>
    <row r="22" spans="1:39" x14ac:dyDescent="0.25">
      <c r="A22" s="6" t="s">
        <v>96</v>
      </c>
      <c r="B22" t="s">
        <v>7</v>
      </c>
      <c r="C22" t="s">
        <v>8</v>
      </c>
      <c r="D22" t="s">
        <v>437</v>
      </c>
      <c r="E22" t="s">
        <v>514</v>
      </c>
    </row>
    <row r="23" spans="1:39" x14ac:dyDescent="0.25">
      <c r="A23" t="s">
        <v>113</v>
      </c>
      <c r="B23" s="9">
        <v>9.284801446415111</v>
      </c>
      <c r="C23" s="9">
        <v>2.1949999999999998</v>
      </c>
      <c r="D23" s="9">
        <v>10</v>
      </c>
      <c r="E23" s="9">
        <v>1.0579999999999998</v>
      </c>
      <c r="F23" s="9"/>
      <c r="G23" s="9"/>
      <c r="H23" s="9"/>
      <c r="I23" s="9"/>
      <c r="J23" s="9"/>
      <c r="K23" s="1"/>
      <c r="L23" s="1"/>
      <c r="M23" s="1"/>
      <c r="N23" s="1"/>
    </row>
    <row r="24" spans="1:39" x14ac:dyDescent="0.25">
      <c r="A24" t="s">
        <v>83</v>
      </c>
      <c r="B24" s="9">
        <f>AVERAGE(Q5:W5)</f>
        <v>6.9042857142857148</v>
      </c>
      <c r="C24" s="9">
        <f>AVERAGE(X5:AE5)</f>
        <v>6.5799999999999992</v>
      </c>
      <c r="D24" s="9">
        <f>AVERAGE(AL5,AM5,AF5)</f>
        <v>3.84</v>
      </c>
      <c r="E24" s="9">
        <f>SUMPRODUCT(AG5:AJ5,AG1:AJ1)/SUM(AG1:AJ1)</f>
        <v>7.875</v>
      </c>
      <c r="F24" s="9"/>
      <c r="G24" s="9"/>
      <c r="H24" s="9"/>
      <c r="I24" s="9"/>
      <c r="J24" s="9"/>
      <c r="K24" s="1"/>
      <c r="L24" s="1"/>
      <c r="M24" s="1"/>
      <c r="N24" s="1"/>
    </row>
    <row r="25" spans="1:39" x14ac:dyDescent="0.25">
      <c r="A25" t="s">
        <v>88</v>
      </c>
      <c r="B25" s="9">
        <f>AVERAGE(Q19:W19)</f>
        <v>8.2314285714285695</v>
      </c>
      <c r="C25" s="9">
        <f>AVERAGE(X19:AE19)</f>
        <v>5.8074999999999992</v>
      </c>
      <c r="D25" s="9">
        <f>AVERAGE(AL19,AM19,AF19)</f>
        <v>6.1066666666666665</v>
      </c>
      <c r="E25" s="9">
        <f>SUMPRODUCT(AG19:AJ19,AG1:AJ1)/SUM(AG1:AJ1)</f>
        <v>4.4359999999999999</v>
      </c>
      <c r="F25" s="9"/>
      <c r="K25" s="1"/>
      <c r="L25" s="1"/>
      <c r="M25" s="1"/>
      <c r="N25" s="1"/>
    </row>
    <row r="26" spans="1:39" x14ac:dyDescent="0.25">
      <c r="A26" t="s">
        <v>89</v>
      </c>
      <c r="B26" s="9">
        <f>AVERAGE(Q20:W20)</f>
        <v>6.588571428571429</v>
      </c>
      <c r="C26" s="9">
        <f>AVERAGE(X20:AE20)</f>
        <v>2.54</v>
      </c>
      <c r="D26" s="9">
        <f>AVERAGE(AL20,AM20,AF20)</f>
        <v>7.8999999999999995</v>
      </c>
      <c r="E26" s="9">
        <f>SUMPRODUCT(AG20:AJ20,AG1:AJ1)/SUM(AG1:AJ1)</f>
        <v>0.64399999999999991</v>
      </c>
      <c r="F26" s="9"/>
      <c r="L26" s="1"/>
      <c r="M26" s="1"/>
      <c r="N26" s="1"/>
    </row>
    <row r="27" spans="1:39" x14ac:dyDescent="0.25">
      <c r="A27" t="s">
        <v>93</v>
      </c>
      <c r="B27" s="9"/>
      <c r="C27" s="9"/>
      <c r="D27" s="9"/>
      <c r="E27" s="9"/>
    </row>
    <row r="30" spans="1:39" x14ac:dyDescent="0.25">
      <c r="A30" s="6"/>
    </row>
    <row r="31" spans="1:39" x14ac:dyDescent="0.25">
      <c r="B31" s="15"/>
      <c r="C31" s="15"/>
      <c r="D31" s="15"/>
      <c r="E31" s="15"/>
      <c r="F31" s="5"/>
    </row>
    <row r="32" spans="1:39" x14ac:dyDescent="0.25">
      <c r="B32" s="15"/>
      <c r="C32" s="15"/>
      <c r="D32" s="15"/>
      <c r="E32" s="15"/>
    </row>
    <row r="33" spans="2:33" x14ac:dyDescent="0.25">
      <c r="B33" s="15"/>
      <c r="C33" s="15"/>
      <c r="D33" s="15"/>
      <c r="E33" s="15"/>
      <c r="F33" s="5"/>
    </row>
    <row r="34" spans="2:33" x14ac:dyDescent="0.25">
      <c r="AF34">
        <v>-10</v>
      </c>
      <c r="AG34">
        <v>15</v>
      </c>
    </row>
    <row r="35" spans="2:33" x14ac:dyDescent="0.25">
      <c r="B35" s="15"/>
      <c r="AF35">
        <v>-10</v>
      </c>
      <c r="AG35">
        <v>15</v>
      </c>
    </row>
    <row r="38" spans="2:33" x14ac:dyDescent="0.25">
      <c r="B38" s="15"/>
      <c r="C38" s="15"/>
      <c r="D38" s="15"/>
      <c r="E38" s="15"/>
      <c r="F38" s="5"/>
    </row>
    <row r="39" spans="2:33" x14ac:dyDescent="0.25">
      <c r="B39" s="15"/>
      <c r="C39" s="15"/>
      <c r="D39" s="15"/>
      <c r="E39" s="15"/>
      <c r="F39" s="5"/>
    </row>
    <row r="40" spans="2:33" x14ac:dyDescent="0.25">
      <c r="B40" s="54"/>
      <c r="C40" s="54"/>
      <c r="D40" s="54"/>
      <c r="E40" s="15"/>
      <c r="F40" s="5"/>
    </row>
    <row r="43" spans="2:33" x14ac:dyDescent="0.25">
      <c r="B43" s="15"/>
    </row>
    <row r="44" spans="2:33" x14ac:dyDescent="0.25">
      <c r="B44" s="63"/>
    </row>
    <row r="45" spans="2:33" x14ac:dyDescent="0.25">
      <c r="B45" s="15"/>
    </row>
    <row r="46" spans="2:33" x14ac:dyDescent="0.25">
      <c r="B46" s="54"/>
    </row>
    <row r="47" spans="2:33" x14ac:dyDescent="0.25">
      <c r="B47" s="54"/>
    </row>
    <row r="48" spans="2:33" x14ac:dyDescent="0.25">
      <c r="B48" s="15"/>
    </row>
    <row r="49" spans="2:2" x14ac:dyDescent="0.25">
      <c r="B49" s="15"/>
    </row>
    <row r="50" spans="2:2" x14ac:dyDescent="0.25">
      <c r="B50" s="5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7A8B-1207-4119-B8D6-2F03654B0A93}">
  <dimension ref="A1:U74"/>
  <sheetViews>
    <sheetView topLeftCell="A43" zoomScaleNormal="100" workbookViewId="0">
      <selection activeCell="B71" sqref="B71"/>
    </sheetView>
  </sheetViews>
  <sheetFormatPr defaultRowHeight="15" x14ac:dyDescent="0.25"/>
  <cols>
    <col min="2" max="2" width="17.42578125" bestFit="1" customWidth="1"/>
    <col min="3" max="3" width="18.5703125" bestFit="1" customWidth="1"/>
    <col min="4" max="4" width="17.5703125" bestFit="1" customWidth="1"/>
    <col min="5" max="5" width="18.85546875" bestFit="1" customWidth="1"/>
    <col min="6" max="6" width="17.5703125" bestFit="1" customWidth="1"/>
    <col min="7" max="7" width="18.85546875" bestFit="1" customWidth="1"/>
    <col min="8" max="8" width="20.140625" bestFit="1" customWidth="1"/>
    <col min="9" max="9" width="10.140625" bestFit="1" customWidth="1"/>
    <col min="10" max="10" width="10.42578125" bestFit="1" customWidth="1"/>
    <col min="11" max="11" width="16.42578125" bestFit="1" customWidth="1"/>
    <col min="12" max="12" width="17.28515625" bestFit="1" customWidth="1"/>
    <col min="14" max="14" width="13.140625" bestFit="1" customWidth="1"/>
  </cols>
  <sheetData>
    <row r="1" spans="1:9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81</v>
      </c>
      <c r="G1" t="s">
        <v>82</v>
      </c>
      <c r="H1" t="s">
        <v>84</v>
      </c>
    </row>
    <row r="2" spans="1:9" x14ac:dyDescent="0.25">
      <c r="A2" t="s">
        <v>13</v>
      </c>
      <c r="B2">
        <v>8009.05</v>
      </c>
      <c r="C2">
        <v>23837.23</v>
      </c>
      <c r="D2">
        <v>8766.2999999999993</v>
      </c>
      <c r="E2">
        <v>26129.25</v>
      </c>
      <c r="H2">
        <v>15.08</v>
      </c>
      <c r="I2">
        <v>4.75</v>
      </c>
    </row>
    <row r="3" spans="1:9" x14ac:dyDescent="0.25">
      <c r="A3" t="s">
        <v>14</v>
      </c>
      <c r="B3">
        <v>9226.5300000000007</v>
      </c>
      <c r="C3">
        <v>25014.25</v>
      </c>
      <c r="D3">
        <v>10161.43</v>
      </c>
      <c r="E3">
        <v>27539.25</v>
      </c>
      <c r="F3" s="10">
        <f>(D3/D2-1)*100</f>
        <v>15.914696051926146</v>
      </c>
      <c r="G3" s="10">
        <f>(E3/E2-1)*100</f>
        <v>5.3962513275352286</v>
      </c>
      <c r="H3">
        <v>17.3</v>
      </c>
      <c r="I3">
        <v>6.66</v>
      </c>
    </row>
    <row r="4" spans="1:9" x14ac:dyDescent="0.25">
      <c r="A4" t="s">
        <v>15</v>
      </c>
      <c r="B4">
        <v>10704.11</v>
      </c>
      <c r="C4">
        <v>26592.59</v>
      </c>
      <c r="D4">
        <v>11825.53</v>
      </c>
      <c r="E4">
        <v>29386.06</v>
      </c>
      <c r="F4" s="10">
        <f t="shared" ref="F4:G22" si="0">(D4/D3-1)*100</f>
        <v>16.376632029153381</v>
      </c>
      <c r="G4" s="10">
        <f t="shared" si="0"/>
        <v>6.7061012917926321</v>
      </c>
      <c r="H4">
        <v>17.32</v>
      </c>
      <c r="I4">
        <v>7.57</v>
      </c>
    </row>
    <row r="5" spans="1:9" x14ac:dyDescent="0.25">
      <c r="A5" t="s">
        <v>16</v>
      </c>
      <c r="B5">
        <v>12376.97</v>
      </c>
      <c r="C5">
        <v>28528.25</v>
      </c>
      <c r="D5">
        <v>13603.82</v>
      </c>
      <c r="E5">
        <v>31424.62</v>
      </c>
      <c r="F5" s="10">
        <f t="shared" si="0"/>
        <v>15.037719239645053</v>
      </c>
      <c r="G5" s="10">
        <f t="shared" si="0"/>
        <v>6.9371668063020309</v>
      </c>
      <c r="H5">
        <v>15.7</v>
      </c>
      <c r="I5">
        <v>7.55</v>
      </c>
    </row>
    <row r="6" spans="1:9" x14ac:dyDescent="0.25">
      <c r="A6" t="s">
        <v>17</v>
      </c>
      <c r="B6">
        <v>13690.54</v>
      </c>
      <c r="C6">
        <v>29957.87</v>
      </c>
      <c r="D6">
        <v>14975.77</v>
      </c>
      <c r="E6">
        <v>32515.56</v>
      </c>
      <c r="F6" s="10">
        <f t="shared" si="0"/>
        <v>10.085034938715754</v>
      </c>
      <c r="G6" s="10">
        <f t="shared" si="0"/>
        <v>3.4716092032298418</v>
      </c>
      <c r="H6">
        <v>10.79</v>
      </c>
      <c r="I6">
        <v>4.05</v>
      </c>
    </row>
    <row r="7" spans="1:9" x14ac:dyDescent="0.25">
      <c r="A7" t="s">
        <v>18</v>
      </c>
      <c r="B7">
        <v>15752.71</v>
      </c>
      <c r="C7">
        <v>31517.79</v>
      </c>
      <c r="D7">
        <v>17150.34</v>
      </c>
      <c r="E7">
        <v>34448.019999999997</v>
      </c>
      <c r="F7" s="10">
        <f t="shared" si="0"/>
        <v>14.52058892464294</v>
      </c>
      <c r="G7" s="10">
        <f t="shared" si="0"/>
        <v>5.9431853549500424</v>
      </c>
      <c r="H7">
        <v>14.69</v>
      </c>
      <c r="I7">
        <v>6.18</v>
      </c>
    </row>
    <row r="8" spans="1:9" x14ac:dyDescent="0.25">
      <c r="A8" t="s">
        <v>19</v>
      </c>
      <c r="B8">
        <v>17423.66</v>
      </c>
      <c r="C8">
        <v>33812.379999999997</v>
      </c>
      <c r="D8">
        <v>19096.2</v>
      </c>
      <c r="E8">
        <v>37285.22</v>
      </c>
      <c r="F8" s="10">
        <f t="shared" si="0"/>
        <v>11.345897515734382</v>
      </c>
      <c r="G8" s="10">
        <f t="shared" si="0"/>
        <v>8.2361772897252337</v>
      </c>
      <c r="H8">
        <v>11.58</v>
      </c>
      <c r="I8">
        <v>8.4600000000000009</v>
      </c>
    </row>
    <row r="9" spans="1:9" x14ac:dyDescent="0.25">
      <c r="A9" t="s">
        <v>20</v>
      </c>
      <c r="B9">
        <v>18720.89</v>
      </c>
      <c r="C9">
        <v>35141.22</v>
      </c>
      <c r="D9">
        <v>20518.41</v>
      </c>
      <c r="E9">
        <v>38649.440000000002</v>
      </c>
      <c r="F9" s="10">
        <f t="shared" si="0"/>
        <v>7.4476073773839691</v>
      </c>
      <c r="G9" s="10">
        <f t="shared" si="0"/>
        <v>3.6588760908478069</v>
      </c>
      <c r="H9">
        <v>7.78</v>
      </c>
      <c r="I9">
        <v>3.98</v>
      </c>
    </row>
    <row r="10" spans="1:9" x14ac:dyDescent="0.25">
      <c r="A10" t="s">
        <v>21</v>
      </c>
      <c r="B10">
        <v>20328.66</v>
      </c>
      <c r="C10">
        <v>36987.980000000003</v>
      </c>
      <c r="D10">
        <v>22172.83</v>
      </c>
      <c r="E10">
        <v>40477.160000000003</v>
      </c>
      <c r="F10" s="10">
        <f t="shared" si="0"/>
        <v>8.0631004059281466</v>
      </c>
      <c r="G10" s="10">
        <f t="shared" si="0"/>
        <v>4.7289689061471574</v>
      </c>
      <c r="H10">
        <v>8.2899999999999991</v>
      </c>
      <c r="I10">
        <v>4.9400000000000004</v>
      </c>
    </row>
    <row r="11" spans="1:9" x14ac:dyDescent="0.25">
      <c r="A11" t="s">
        <v>22</v>
      </c>
      <c r="B11">
        <v>21883.33</v>
      </c>
      <c r="C11">
        <v>38385.46</v>
      </c>
      <c r="D11">
        <v>23853.81</v>
      </c>
      <c r="E11">
        <v>41987.35</v>
      </c>
      <c r="F11" s="10">
        <f t="shared" si="0"/>
        <v>7.5812604886250412</v>
      </c>
      <c r="G11" s="10">
        <f t="shared" si="0"/>
        <v>3.7309682793950749</v>
      </c>
      <c r="H11">
        <v>7.76</v>
      </c>
      <c r="I11">
        <v>3.91</v>
      </c>
    </row>
    <row r="12" spans="1:9" x14ac:dyDescent="0.25">
      <c r="A12" t="s">
        <v>23</v>
      </c>
      <c r="B12">
        <v>24573.64</v>
      </c>
      <c r="C12">
        <v>41541.230000000003</v>
      </c>
      <c r="D12">
        <v>26783.85</v>
      </c>
      <c r="E12">
        <v>45380.15</v>
      </c>
      <c r="F12" s="10">
        <f t="shared" si="0"/>
        <v>12.283320777687079</v>
      </c>
      <c r="G12" s="10">
        <f t="shared" si="0"/>
        <v>8.0805290164776</v>
      </c>
      <c r="H12">
        <v>12.14</v>
      </c>
      <c r="I12">
        <v>7.94</v>
      </c>
    </row>
    <row r="13" spans="1:9" x14ac:dyDescent="0.25">
      <c r="A13" t="s">
        <v>24</v>
      </c>
      <c r="B13">
        <v>27916.25</v>
      </c>
      <c r="C13">
        <v>44642.82</v>
      </c>
      <c r="D13">
        <v>30684.59</v>
      </c>
      <c r="E13">
        <v>49078.15</v>
      </c>
      <c r="F13" s="10">
        <f t="shared" si="0"/>
        <v>14.563776305497544</v>
      </c>
      <c r="G13" s="10">
        <f t="shared" si="0"/>
        <v>8.1489373657865904</v>
      </c>
      <c r="H13">
        <v>14.25</v>
      </c>
      <c r="I13">
        <v>7.85</v>
      </c>
    </row>
    <row r="14" spans="1:9" x14ac:dyDescent="0.25">
      <c r="A14" t="s">
        <v>25</v>
      </c>
      <c r="B14">
        <v>31956.77</v>
      </c>
      <c r="C14">
        <v>49032.85</v>
      </c>
      <c r="D14">
        <v>35053.83</v>
      </c>
      <c r="E14">
        <v>53787.54</v>
      </c>
      <c r="F14" s="10">
        <f t="shared" si="0"/>
        <v>14.239199546091385</v>
      </c>
      <c r="G14" s="10">
        <f t="shared" si="0"/>
        <v>9.5956958442810159</v>
      </c>
      <c r="H14">
        <v>13.92</v>
      </c>
      <c r="I14">
        <v>9.2799999999999994</v>
      </c>
    </row>
    <row r="15" spans="1:9" x14ac:dyDescent="0.25">
      <c r="A15" t="s">
        <v>26</v>
      </c>
      <c r="B15">
        <v>37434.639999999999</v>
      </c>
      <c r="C15">
        <v>53975.06</v>
      </c>
      <c r="D15">
        <v>40924.86</v>
      </c>
      <c r="E15">
        <v>59006.47</v>
      </c>
      <c r="F15" s="10">
        <f t="shared" si="0"/>
        <v>16.748612063218204</v>
      </c>
      <c r="G15" s="10">
        <f t="shared" si="0"/>
        <v>9.7028605509751777</v>
      </c>
      <c r="H15">
        <v>16.28</v>
      </c>
      <c r="I15">
        <v>9.26</v>
      </c>
    </row>
    <row r="16" spans="1:9" x14ac:dyDescent="0.25">
      <c r="A16" t="s">
        <v>27</v>
      </c>
      <c r="B16">
        <v>43572.87</v>
      </c>
      <c r="C16">
        <v>59256.69</v>
      </c>
      <c r="D16">
        <v>47706.35</v>
      </c>
      <c r="E16">
        <v>65040.31</v>
      </c>
      <c r="F16" s="10">
        <f t="shared" si="0"/>
        <v>16.570588146178132</v>
      </c>
      <c r="G16" s="10">
        <f t="shared" si="0"/>
        <v>10.225726094104592</v>
      </c>
      <c r="H16">
        <v>16.12</v>
      </c>
      <c r="I16">
        <v>9.8000000000000007</v>
      </c>
    </row>
    <row r="17" spans="1:21" x14ac:dyDescent="0.25">
      <c r="A17" t="s">
        <v>28</v>
      </c>
      <c r="B17">
        <v>50637.83</v>
      </c>
      <c r="C17">
        <v>63497.5</v>
      </c>
      <c r="D17">
        <v>53993.74</v>
      </c>
      <c r="E17">
        <v>67742.429999999993</v>
      </c>
      <c r="F17" s="10">
        <f t="shared" si="0"/>
        <v>13.17935662652876</v>
      </c>
      <c r="G17" s="10">
        <f t="shared" si="0"/>
        <v>4.1545312437778925</v>
      </c>
      <c r="H17">
        <v>12.89</v>
      </c>
      <c r="I17">
        <v>3.89</v>
      </c>
    </row>
    <row r="18" spans="1:21" x14ac:dyDescent="0.25">
      <c r="A18" t="s">
        <v>29</v>
      </c>
      <c r="B18">
        <v>58541.31</v>
      </c>
      <c r="C18">
        <v>69207.72</v>
      </c>
      <c r="D18">
        <v>62329.04</v>
      </c>
      <c r="E18">
        <v>73729.47</v>
      </c>
      <c r="F18" s="10">
        <f t="shared" si="0"/>
        <v>15.437530350740669</v>
      </c>
      <c r="G18" s="10">
        <f t="shared" si="0"/>
        <v>8.8379469115589906</v>
      </c>
      <c r="H18">
        <v>15.06</v>
      </c>
      <c r="I18">
        <v>8.48</v>
      </c>
    </row>
    <row r="19" spans="1:21" x14ac:dyDescent="0.25">
      <c r="A19" t="s">
        <v>30</v>
      </c>
      <c r="B19">
        <v>69791.02</v>
      </c>
      <c r="C19">
        <v>75728.600000000006</v>
      </c>
      <c r="D19">
        <v>75249.56</v>
      </c>
      <c r="E19">
        <v>81675.63</v>
      </c>
      <c r="F19" s="10">
        <f t="shared" si="0"/>
        <v>20.729534740146804</v>
      </c>
      <c r="G19" s="10">
        <f t="shared" si="0"/>
        <v>10.777454388319896</v>
      </c>
      <c r="H19">
        <v>20.170000000000002</v>
      </c>
      <c r="I19">
        <v>10.26</v>
      </c>
    </row>
    <row r="20" spans="1:21" x14ac:dyDescent="0.25">
      <c r="A20" t="s">
        <v>31</v>
      </c>
      <c r="B20">
        <v>81069.460000000006</v>
      </c>
      <c r="C20">
        <v>81069.460000000006</v>
      </c>
      <c r="D20">
        <v>87363.29</v>
      </c>
      <c r="E20">
        <v>87363.29</v>
      </c>
      <c r="F20" s="10">
        <f t="shared" si="0"/>
        <v>16.098074194719537</v>
      </c>
      <c r="G20" s="10">
        <f t="shared" si="0"/>
        <v>6.9637173291470011</v>
      </c>
      <c r="H20">
        <v>15.74</v>
      </c>
      <c r="I20">
        <v>6.64</v>
      </c>
    </row>
    <row r="21" spans="1:21" x14ac:dyDescent="0.25">
      <c r="A21" t="s">
        <v>32</v>
      </c>
      <c r="B21">
        <v>92026.93</v>
      </c>
      <c r="C21">
        <v>85462.74</v>
      </c>
      <c r="D21">
        <v>99440.13</v>
      </c>
      <c r="E21">
        <v>92130.17</v>
      </c>
      <c r="F21" s="10">
        <f t="shared" si="0"/>
        <v>13.823701007597133</v>
      </c>
      <c r="G21" s="10">
        <f t="shared" si="0"/>
        <v>5.4563879176253716</v>
      </c>
      <c r="H21">
        <v>12.25</v>
      </c>
      <c r="I21">
        <v>4.74</v>
      </c>
    </row>
    <row r="22" spans="1:21" x14ac:dyDescent="0.25">
      <c r="A22" t="s">
        <v>33</v>
      </c>
      <c r="B22">
        <v>103631.52</v>
      </c>
      <c r="C22">
        <v>90636.49</v>
      </c>
      <c r="D22">
        <v>112335.2</v>
      </c>
      <c r="E22">
        <v>98013.7</v>
      </c>
      <c r="F22" s="10">
        <f t="shared" si="0"/>
        <v>12.967672105818838</v>
      </c>
      <c r="G22" s="10">
        <f t="shared" si="0"/>
        <v>6.3861056589822773</v>
      </c>
      <c r="H22">
        <v>12.28</v>
      </c>
      <c r="I22">
        <v>5.0199999999999996</v>
      </c>
    </row>
    <row r="24" spans="1:21" x14ac:dyDescent="0.25">
      <c r="C24" t="s">
        <v>187</v>
      </c>
      <c r="D24" t="s">
        <v>188</v>
      </c>
      <c r="E24" t="s">
        <v>196</v>
      </c>
      <c r="F24" t="s">
        <v>197</v>
      </c>
      <c r="G24" t="s">
        <v>198</v>
      </c>
      <c r="H24" t="s">
        <v>192</v>
      </c>
      <c r="I24" t="s">
        <v>196</v>
      </c>
      <c r="J24" t="s">
        <v>197</v>
      </c>
      <c r="K24" t="s">
        <v>198</v>
      </c>
      <c r="N24" t="s">
        <v>192</v>
      </c>
      <c r="O24" t="s">
        <v>193</v>
      </c>
      <c r="P24" t="s">
        <v>194</v>
      </c>
      <c r="Q24" t="s">
        <v>195</v>
      </c>
      <c r="U24" t="s">
        <v>443</v>
      </c>
    </row>
    <row r="25" spans="1:21" s="106" customFormat="1" x14ac:dyDescent="0.25">
      <c r="A25">
        <v>2004</v>
      </c>
      <c r="B25" s="106" t="s">
        <v>24</v>
      </c>
      <c r="C25" s="107">
        <v>54803800</v>
      </c>
      <c r="D25" s="107">
        <f t="shared" ref="D25:D34" si="1">E13*1000</f>
        <v>49078150</v>
      </c>
      <c r="E25" s="107">
        <f>D25</f>
        <v>49078150</v>
      </c>
      <c r="F25" s="107">
        <f>E25</f>
        <v>49078150</v>
      </c>
      <c r="G25" s="107">
        <f>F25</f>
        <v>49078150</v>
      </c>
      <c r="H25" s="107">
        <f>C25*100/C$25</f>
        <v>100</v>
      </c>
      <c r="I25" s="107">
        <f>E25*100/C$25</f>
        <v>89.552458041230722</v>
      </c>
      <c r="J25" s="107">
        <f>F25*100/C$25</f>
        <v>89.552458041230722</v>
      </c>
      <c r="K25" s="107">
        <f>G25*100/C$25</f>
        <v>89.552458041230722</v>
      </c>
      <c r="L25" s="107">
        <f>K25-J25</f>
        <v>0</v>
      </c>
      <c r="M25" s="106" t="s">
        <v>189</v>
      </c>
      <c r="N25" s="108">
        <f>(C32/C25)^(1/7)-1</f>
        <v>6.8885499568272612E-2</v>
      </c>
      <c r="O25" s="108">
        <f>(D32/D25)^(1/7)-1</f>
        <v>8.5868554697536847E-2</v>
      </c>
      <c r="P25" s="109">
        <f>O25-0.25%</f>
        <v>8.3368554697536845E-2</v>
      </c>
      <c r="Q25" s="109">
        <f>O25+0.25%</f>
        <v>8.836855469753685E-2</v>
      </c>
      <c r="R25" s="109">
        <f>O25-N25</f>
        <v>1.6983055129264235E-2</v>
      </c>
      <c r="T25" s="106" t="s">
        <v>441</v>
      </c>
      <c r="U25" s="108">
        <v>3.9990515519727335E-2</v>
      </c>
    </row>
    <row r="26" spans="1:21" x14ac:dyDescent="0.25">
      <c r="A26">
        <v>2005</v>
      </c>
      <c r="B26" t="s">
        <v>25</v>
      </c>
      <c r="C26" s="3">
        <v>59146140</v>
      </c>
      <c r="D26" s="3">
        <f t="shared" si="1"/>
        <v>53787540</v>
      </c>
      <c r="E26" s="49">
        <f t="shared" ref="E26:E31" si="2">E25+($E$32-$E$25)/7</f>
        <v>54547455.714285709</v>
      </c>
      <c r="F26" s="49">
        <f>F25+($F$32-$F$25)/7</f>
        <v>54347702.739995174</v>
      </c>
      <c r="G26" s="49">
        <f>G25+($G$32-$G$25)/7</f>
        <v>54749987.18326965</v>
      </c>
      <c r="H26" s="49">
        <f>H25+($H$32-$H$25)/7</f>
        <v>108.487286361269</v>
      </c>
      <c r="I26" s="3">
        <f>E26*100/C$25</f>
        <v>99.532250891882882</v>
      </c>
      <c r="J26" s="3">
        <f t="shared" ref="J26:J46" si="3">F26*100/C$25</f>
        <v>99.167763439752676</v>
      </c>
      <c r="K26" s="3">
        <f t="shared" ref="K26:K46" si="4">G26*100/C$25</f>
        <v>99.901808238241969</v>
      </c>
      <c r="L26" s="3">
        <f t="shared" ref="L26:L46" si="5">K26-J26</f>
        <v>0.73404479848929327</v>
      </c>
      <c r="M26" t="s">
        <v>330</v>
      </c>
      <c r="N26" s="5">
        <f>(C45/C32)^(1/13)-1</f>
        <v>6.0710360426285526E-2</v>
      </c>
      <c r="O26" s="5">
        <f>(P26+Q26)/2</f>
        <v>4.2076291772876695E-2</v>
      </c>
      <c r="P26" s="7">
        <f>U25</f>
        <v>3.9990515519727335E-2</v>
      </c>
      <c r="Q26" s="7">
        <f>U26</f>
        <v>4.4162068026026048E-2</v>
      </c>
      <c r="R26" s="109">
        <f>O26-N26</f>
        <v>-1.8634068653408831E-2</v>
      </c>
      <c r="T26" t="s">
        <v>442</v>
      </c>
      <c r="U26" s="5">
        <v>4.4162068026026048E-2</v>
      </c>
    </row>
    <row r="27" spans="1:21" x14ac:dyDescent="0.25">
      <c r="A27">
        <v>2006</v>
      </c>
      <c r="B27" t="s">
        <v>26</v>
      </c>
      <c r="C27" s="3">
        <v>63913750</v>
      </c>
      <c r="D27" s="3">
        <f t="shared" si="1"/>
        <v>59006470</v>
      </c>
      <c r="E27" s="49">
        <f t="shared" si="2"/>
        <v>60016761.428571418</v>
      </c>
      <c r="F27" s="49">
        <f t="shared" ref="F27:F31" si="6">F26+($F$32-$F$25)/7</f>
        <v>59617255.479990348</v>
      </c>
      <c r="G27" s="49">
        <f t="shared" ref="G27:G31" si="7">G26+($G$32-$G$25)/7</f>
        <v>60421824.366539299</v>
      </c>
      <c r="H27" s="49">
        <f t="shared" ref="H27:H31" si="8">H26+($H$32-$H$25)/7</f>
        <v>116.974572722538</v>
      </c>
      <c r="I27" s="3">
        <f>E27*100/C$25</f>
        <v>109.51204374253503</v>
      </c>
      <c r="J27" s="3">
        <f t="shared" si="3"/>
        <v>108.78306883827463</v>
      </c>
      <c r="K27" s="3">
        <f t="shared" si="4"/>
        <v>110.2511584352532</v>
      </c>
      <c r="L27" s="3">
        <f t="shared" si="5"/>
        <v>1.4680895969785723</v>
      </c>
    </row>
    <row r="28" spans="1:21" x14ac:dyDescent="0.25">
      <c r="A28">
        <v>2007</v>
      </c>
      <c r="B28" t="s">
        <v>27</v>
      </c>
      <c r="C28" s="3">
        <v>68810070</v>
      </c>
      <c r="D28" s="3">
        <f t="shared" si="1"/>
        <v>65040310</v>
      </c>
      <c r="E28" s="49">
        <f t="shared" si="2"/>
        <v>65486067.142857127</v>
      </c>
      <c r="F28" s="49">
        <f t="shared" si="6"/>
        <v>64886808.219985522</v>
      </c>
      <c r="G28" s="49">
        <f t="shared" si="7"/>
        <v>66093661.549808949</v>
      </c>
      <c r="H28" s="49">
        <f t="shared" si="8"/>
        <v>125.461859083807</v>
      </c>
      <c r="I28" s="3">
        <f t="shared" ref="I28:I46" si="9">E28*100/C$25</f>
        <v>119.49183659318719</v>
      </c>
      <c r="J28" s="3">
        <f t="shared" si="3"/>
        <v>118.39837423679658</v>
      </c>
      <c r="K28" s="3">
        <f t="shared" si="4"/>
        <v>120.60050863226446</v>
      </c>
      <c r="L28" s="3">
        <f t="shared" si="5"/>
        <v>2.2021343954678798</v>
      </c>
    </row>
    <row r="29" spans="1:21" x14ac:dyDescent="0.25">
      <c r="A29">
        <v>2008</v>
      </c>
      <c r="B29" t="s">
        <v>28</v>
      </c>
      <c r="C29" s="3">
        <v>70934030</v>
      </c>
      <c r="D29" s="3">
        <f t="shared" si="1"/>
        <v>67742430</v>
      </c>
      <c r="E29" s="49">
        <f t="shared" si="2"/>
        <v>70955372.857142836</v>
      </c>
      <c r="F29" s="49">
        <f t="shared" si="6"/>
        <v>70156360.959980696</v>
      </c>
      <c r="G29" s="49">
        <f t="shared" si="7"/>
        <v>71765498.733078599</v>
      </c>
      <c r="H29" s="49">
        <f t="shared" si="8"/>
        <v>133.949145445076</v>
      </c>
      <c r="I29" s="3">
        <f t="shared" si="9"/>
        <v>129.47162944383936</v>
      </c>
      <c r="J29" s="3">
        <f t="shared" si="3"/>
        <v>128.01367963531854</v>
      </c>
      <c r="K29" s="3">
        <f t="shared" si="4"/>
        <v>130.94985882927568</v>
      </c>
      <c r="L29" s="3">
        <f t="shared" si="5"/>
        <v>2.9361791939571447</v>
      </c>
      <c r="M29" s="106"/>
      <c r="N29" s="106"/>
      <c r="O29" s="106"/>
      <c r="P29" s="106"/>
      <c r="Q29" s="106"/>
    </row>
    <row r="30" spans="1:21" x14ac:dyDescent="0.25">
      <c r="A30">
        <v>2009</v>
      </c>
      <c r="B30" t="s">
        <v>29</v>
      </c>
      <c r="C30" s="3">
        <v>76510780</v>
      </c>
      <c r="D30" s="3">
        <f t="shared" si="1"/>
        <v>73729470</v>
      </c>
      <c r="E30" s="49">
        <f t="shared" si="2"/>
        <v>76424678.571428552</v>
      </c>
      <c r="F30" s="49">
        <f t="shared" si="6"/>
        <v>75425913.699975878</v>
      </c>
      <c r="G30" s="49">
        <f t="shared" si="7"/>
        <v>77437335.916348249</v>
      </c>
      <c r="H30" s="49">
        <f t="shared" si="8"/>
        <v>142.43643180634501</v>
      </c>
      <c r="I30" s="3">
        <f t="shared" si="9"/>
        <v>139.45142229449155</v>
      </c>
      <c r="J30" s="3">
        <f t="shared" si="3"/>
        <v>137.62898503384051</v>
      </c>
      <c r="K30" s="3">
        <f t="shared" si="4"/>
        <v>141.29920902628695</v>
      </c>
      <c r="L30" s="3">
        <f t="shared" si="5"/>
        <v>3.6702239924464379</v>
      </c>
    </row>
    <row r="31" spans="1:21" x14ac:dyDescent="0.25">
      <c r="A31">
        <v>2010</v>
      </c>
      <c r="B31" t="s">
        <v>30</v>
      </c>
      <c r="C31" s="3">
        <v>83012350</v>
      </c>
      <c r="D31" s="3">
        <f t="shared" si="1"/>
        <v>81675630</v>
      </c>
      <c r="E31" s="49">
        <f t="shared" si="2"/>
        <v>81893984.285714269</v>
      </c>
      <c r="F31" s="49">
        <f t="shared" si="6"/>
        <v>80695466.43997106</v>
      </c>
      <c r="G31" s="49">
        <f t="shared" si="7"/>
        <v>83109173.099617898</v>
      </c>
      <c r="H31" s="49">
        <f t="shared" si="8"/>
        <v>150.92371816761403</v>
      </c>
      <c r="I31" s="3">
        <f t="shared" si="9"/>
        <v>149.43121514514371</v>
      </c>
      <c r="J31" s="3">
        <f>F31*100/C$25</f>
        <v>147.24429043236245</v>
      </c>
      <c r="K31" s="3">
        <f t="shared" si="4"/>
        <v>151.64855922329821</v>
      </c>
      <c r="L31" s="3">
        <f t="shared" si="5"/>
        <v>4.4042687909357596</v>
      </c>
    </row>
    <row r="32" spans="1:21" s="106" customFormat="1" x14ac:dyDescent="0.25">
      <c r="A32">
        <v>2011</v>
      </c>
      <c r="B32" s="106" t="s">
        <v>31</v>
      </c>
      <c r="C32" s="107">
        <v>87363288.099999994</v>
      </c>
      <c r="D32" s="107">
        <f t="shared" si="1"/>
        <v>87363290</v>
      </c>
      <c r="E32" s="110">
        <f>E25*(1+O25)^7</f>
        <v>87363289.99999997</v>
      </c>
      <c r="F32" s="110">
        <f>F25*(1+P25)^7</f>
        <v>85965019.179966241</v>
      </c>
      <c r="G32" s="110">
        <f>G25*(1+Q25)^7</f>
        <v>88781010.282887548</v>
      </c>
      <c r="H32" s="107">
        <f>C32*100/C$25</f>
        <v>159.41100452888304</v>
      </c>
      <c r="I32" s="107">
        <f>E32*100/C$25</f>
        <v>159.41100799579584</v>
      </c>
      <c r="J32" s="107">
        <f t="shared" si="3"/>
        <v>156.85959583088442</v>
      </c>
      <c r="K32" s="107">
        <f t="shared" si="4"/>
        <v>161.99790942030947</v>
      </c>
      <c r="L32" s="107">
        <f t="shared" si="5"/>
        <v>5.1383135894250529</v>
      </c>
      <c r="M32"/>
      <c r="N32"/>
      <c r="O32"/>
      <c r="P32"/>
      <c r="Q32"/>
    </row>
    <row r="33" spans="1:13" x14ac:dyDescent="0.25">
      <c r="A33">
        <v>2012</v>
      </c>
      <c r="B33" t="s">
        <v>32</v>
      </c>
      <c r="C33" s="3">
        <v>92130167.700000003</v>
      </c>
      <c r="D33" s="3">
        <f t="shared" si="1"/>
        <v>92130170</v>
      </c>
      <c r="E33" s="49">
        <f>E32+($E$46-$E$32)/14</f>
        <v>92235104.326353684</v>
      </c>
      <c r="F33" s="49">
        <f>F32+($F$46-$F$32)/14</f>
        <v>90456417.373873711</v>
      </c>
      <c r="G33" s="49">
        <f>G32+($G$46-$G$32)/14</f>
        <v>94052466.567334607</v>
      </c>
      <c r="H33" s="49">
        <f>H32+($H$46-$H$32)/14</f>
        <v>174.33904939073568</v>
      </c>
      <c r="I33" s="3">
        <f>E33*100/C$25</f>
        <v>168.30056369513369</v>
      </c>
      <c r="J33" s="3">
        <f t="shared" si="3"/>
        <v>165.05500964143675</v>
      </c>
      <c r="K33" s="3">
        <f t="shared" si="4"/>
        <v>171.61668819923912</v>
      </c>
      <c r="L33" s="3">
        <f t="shared" si="5"/>
        <v>6.5616785578023666</v>
      </c>
      <c r="M33">
        <v>9.66</v>
      </c>
    </row>
    <row r="34" spans="1:13" x14ac:dyDescent="0.25">
      <c r="A34">
        <v>2013</v>
      </c>
      <c r="B34" t="s">
        <v>33</v>
      </c>
      <c r="C34" s="3">
        <v>98013698.200000003</v>
      </c>
      <c r="D34" s="3">
        <f t="shared" si="1"/>
        <v>98013700</v>
      </c>
      <c r="E34" s="49">
        <f t="shared" ref="E34:E44" si="10">E33+($E$46-$E$32)/14</f>
        <v>97106918.652707398</v>
      </c>
      <c r="F34" s="49">
        <f t="shared" ref="F34:F45" si="11">F33+($F$46-$F$32)/14</f>
        <v>94947815.56778118</v>
      </c>
      <c r="G34" s="49">
        <f t="shared" ref="G34:G45" si="12">G33+($G$46-$G$32)/14</f>
        <v>99323922.851781666</v>
      </c>
      <c r="H34" s="49">
        <f t="shared" ref="H34:H45" si="13">H33+($H$46-$H$32)/14</f>
        <v>189.26709425258832</v>
      </c>
      <c r="I34" s="3">
        <f t="shared" si="9"/>
        <v>177.19011939447157</v>
      </c>
      <c r="J34" s="3">
        <f t="shared" si="3"/>
        <v>173.25042345198906</v>
      </c>
      <c r="K34" s="3">
        <f t="shared" si="4"/>
        <v>181.2354669781688</v>
      </c>
      <c r="L34" s="3">
        <f t="shared" si="5"/>
        <v>7.9850435261797372</v>
      </c>
      <c r="M34">
        <v>9.34</v>
      </c>
    </row>
    <row r="35" spans="1:13" x14ac:dyDescent="0.25">
      <c r="A35">
        <v>2014</v>
      </c>
      <c r="B35" t="s">
        <v>34</v>
      </c>
      <c r="C35" s="3">
        <v>105276736.3</v>
      </c>
      <c r="E35" s="49">
        <f t="shared" si="10"/>
        <v>101978732.97906111</v>
      </c>
      <c r="F35" s="49">
        <f t="shared" si="11"/>
        <v>99439213.76168865</v>
      </c>
      <c r="G35" s="49">
        <f t="shared" si="12"/>
        <v>104595379.13622873</v>
      </c>
      <c r="H35" s="49">
        <f t="shared" si="13"/>
        <v>204.19513911444096</v>
      </c>
      <c r="I35" s="3">
        <f t="shared" si="9"/>
        <v>186.07967509380939</v>
      </c>
      <c r="J35" s="3">
        <f t="shared" si="3"/>
        <v>181.44583726254137</v>
      </c>
      <c r="K35" s="3">
        <f t="shared" si="4"/>
        <v>190.85424575709848</v>
      </c>
      <c r="L35" s="3">
        <f t="shared" si="5"/>
        <v>9.4084084945571078</v>
      </c>
      <c r="M35">
        <v>9.51</v>
      </c>
    </row>
    <row r="36" spans="1:13" x14ac:dyDescent="0.25">
      <c r="A36">
        <v>2015</v>
      </c>
      <c r="B36" t="s">
        <v>35</v>
      </c>
      <c r="C36" s="3">
        <v>113694931.40000001</v>
      </c>
      <c r="E36" s="49">
        <f t="shared" si="10"/>
        <v>106850547.30541483</v>
      </c>
      <c r="F36" s="49">
        <f t="shared" si="11"/>
        <v>103930611.95559612</v>
      </c>
      <c r="G36" s="49">
        <f t="shared" si="12"/>
        <v>109866835.42067578</v>
      </c>
      <c r="H36" s="49">
        <f t="shared" si="13"/>
        <v>219.1231839762936</v>
      </c>
      <c r="I36" s="3">
        <f t="shared" si="9"/>
        <v>194.96923079314723</v>
      </c>
      <c r="J36" s="3">
        <f t="shared" si="3"/>
        <v>189.64125107309368</v>
      </c>
      <c r="K36" s="3">
        <f t="shared" si="4"/>
        <v>200.47302453602813</v>
      </c>
      <c r="L36" s="3">
        <f t="shared" si="5"/>
        <v>10.83177346293445</v>
      </c>
      <c r="M36">
        <v>8.35</v>
      </c>
    </row>
    <row r="37" spans="1:13" x14ac:dyDescent="0.25">
      <c r="A37">
        <v>2016</v>
      </c>
      <c r="B37" t="s">
        <v>36</v>
      </c>
      <c r="C37" s="3">
        <v>123081932.2</v>
      </c>
      <c r="E37" s="49">
        <f t="shared" si="10"/>
        <v>111722361.63176854</v>
      </c>
      <c r="F37" s="49">
        <f t="shared" si="11"/>
        <v>108422010.14950359</v>
      </c>
      <c r="G37" s="49">
        <f t="shared" si="12"/>
        <v>115138291.70512284</v>
      </c>
      <c r="H37" s="49">
        <f t="shared" si="13"/>
        <v>234.05122883814624</v>
      </c>
      <c r="I37" s="3">
        <f t="shared" si="9"/>
        <v>203.85878649248508</v>
      </c>
      <c r="J37" s="3">
        <f t="shared" si="3"/>
        <v>197.83666488364602</v>
      </c>
      <c r="K37" s="3">
        <f t="shared" si="4"/>
        <v>210.09180331495782</v>
      </c>
      <c r="L37" s="3">
        <f t="shared" si="5"/>
        <v>12.255138431311792</v>
      </c>
      <c r="M37">
        <v>6.51</v>
      </c>
    </row>
    <row r="38" spans="1:13" x14ac:dyDescent="0.25">
      <c r="A38">
        <v>2017</v>
      </c>
      <c r="B38" t="s">
        <v>37</v>
      </c>
      <c r="C38" s="3">
        <v>131445821.40000001</v>
      </c>
      <c r="E38" s="49">
        <f t="shared" si="10"/>
        <v>116594175.95812225</v>
      </c>
      <c r="F38" s="49">
        <f t="shared" si="11"/>
        <v>112913408.34341106</v>
      </c>
      <c r="G38" s="49">
        <f t="shared" si="12"/>
        <v>120409747.9895699</v>
      </c>
      <c r="H38" s="49">
        <f t="shared" si="13"/>
        <v>248.97927369999888</v>
      </c>
      <c r="I38" s="3">
        <f t="shared" si="9"/>
        <v>212.74834219182293</v>
      </c>
      <c r="J38" s="3">
        <f t="shared" si="3"/>
        <v>206.03207869419833</v>
      </c>
      <c r="K38" s="3">
        <f t="shared" si="4"/>
        <v>219.71058209388747</v>
      </c>
      <c r="L38" s="3">
        <f t="shared" si="5"/>
        <v>13.678503399689134</v>
      </c>
      <c r="M38">
        <v>5.61</v>
      </c>
    </row>
    <row r="39" spans="1:13" x14ac:dyDescent="0.25">
      <c r="A39">
        <v>2018</v>
      </c>
      <c r="B39" t="s">
        <v>38</v>
      </c>
      <c r="C39" s="3">
        <v>139929139.40000001</v>
      </c>
      <c r="E39" s="49">
        <f t="shared" si="10"/>
        <v>121465990.28447597</v>
      </c>
      <c r="F39" s="49">
        <f t="shared" si="11"/>
        <v>117404806.53731853</v>
      </c>
      <c r="G39" s="49">
        <f t="shared" si="12"/>
        <v>125681204.27401696</v>
      </c>
      <c r="H39" s="49">
        <f t="shared" si="13"/>
        <v>263.90731856185153</v>
      </c>
      <c r="I39" s="3">
        <f t="shared" si="9"/>
        <v>221.63789789116078</v>
      </c>
      <c r="J39" s="3">
        <f t="shared" si="3"/>
        <v>214.22749250475064</v>
      </c>
      <c r="K39" s="3">
        <f t="shared" si="4"/>
        <v>229.32936087281712</v>
      </c>
      <c r="L39" s="3">
        <f t="shared" si="5"/>
        <v>15.101868368066476</v>
      </c>
      <c r="M39">
        <v>6.37</v>
      </c>
    </row>
    <row r="40" spans="1:13" x14ac:dyDescent="0.25">
      <c r="A40">
        <v>2019</v>
      </c>
      <c r="B40" t="s">
        <v>39</v>
      </c>
      <c r="C40" s="3">
        <v>145346407.80000001</v>
      </c>
      <c r="E40" s="49">
        <f t="shared" si="10"/>
        <v>126337804.61082968</v>
      </c>
      <c r="F40" s="49">
        <f t="shared" si="11"/>
        <v>121896204.731226</v>
      </c>
      <c r="G40" s="49">
        <f t="shared" si="12"/>
        <v>130952660.55846402</v>
      </c>
      <c r="H40" s="49">
        <f t="shared" si="13"/>
        <v>278.83536342370417</v>
      </c>
      <c r="I40" s="3">
        <f t="shared" si="9"/>
        <v>230.52745359049862</v>
      </c>
      <c r="J40" s="3">
        <f t="shared" si="3"/>
        <v>222.42290631530295</v>
      </c>
      <c r="K40" s="3">
        <f t="shared" si="4"/>
        <v>238.9481396517468</v>
      </c>
      <c r="L40" s="3">
        <f t="shared" si="5"/>
        <v>16.525233336443847</v>
      </c>
      <c r="M40">
        <v>7.38</v>
      </c>
    </row>
    <row r="41" spans="1:13" x14ac:dyDescent="0.25">
      <c r="A41">
        <v>2020</v>
      </c>
      <c r="B41" t="s">
        <v>40</v>
      </c>
      <c r="C41" s="3">
        <v>136948692.40000001</v>
      </c>
      <c r="E41" s="49">
        <f t="shared" si="10"/>
        <v>131209618.9371834</v>
      </c>
      <c r="F41" s="49">
        <f t="shared" si="11"/>
        <v>126387602.92513347</v>
      </c>
      <c r="G41" s="49">
        <f t="shared" si="12"/>
        <v>136224116.84291109</v>
      </c>
      <c r="H41" s="49">
        <f t="shared" si="13"/>
        <v>293.76340828555681</v>
      </c>
      <c r="I41" s="3">
        <f t="shared" si="9"/>
        <v>239.41700928983647</v>
      </c>
      <c r="J41" s="3">
        <f t="shared" si="3"/>
        <v>230.61832012585529</v>
      </c>
      <c r="K41" s="3">
        <f t="shared" si="4"/>
        <v>248.56691843067651</v>
      </c>
      <c r="L41" s="3">
        <f t="shared" si="5"/>
        <v>17.948598304821218</v>
      </c>
      <c r="M41">
        <v>7.81</v>
      </c>
    </row>
    <row r="42" spans="1:13" x14ac:dyDescent="0.25">
      <c r="A42">
        <v>2021</v>
      </c>
      <c r="B42" t="s">
        <v>41</v>
      </c>
      <c r="C42" s="3">
        <v>150218462.69999999</v>
      </c>
      <c r="E42" s="49">
        <f t="shared" si="10"/>
        <v>136081433.26353711</v>
      </c>
      <c r="F42" s="49">
        <f t="shared" si="11"/>
        <v>130879001.11904094</v>
      </c>
      <c r="G42" s="49">
        <f t="shared" si="12"/>
        <v>141495573.12735817</v>
      </c>
      <c r="H42" s="49">
        <f t="shared" si="13"/>
        <v>308.69145314740945</v>
      </c>
      <c r="I42" s="3">
        <f t="shared" si="9"/>
        <v>248.30656498917429</v>
      </c>
      <c r="J42" s="3">
        <f t="shared" si="3"/>
        <v>238.81373393640757</v>
      </c>
      <c r="K42" s="3">
        <f t="shared" si="4"/>
        <v>258.18569720960619</v>
      </c>
      <c r="L42" s="3">
        <f t="shared" si="5"/>
        <v>19.371963273198617</v>
      </c>
    </row>
    <row r="43" spans="1:13" x14ac:dyDescent="0.25">
      <c r="A43">
        <v>2022</v>
      </c>
      <c r="B43" t="s">
        <v>42</v>
      </c>
      <c r="C43" s="3">
        <v>161649133.80000001</v>
      </c>
      <c r="E43" s="49">
        <f t="shared" si="10"/>
        <v>140953247.58989081</v>
      </c>
      <c r="F43" s="49">
        <f t="shared" si="11"/>
        <v>135370399.31294841</v>
      </c>
      <c r="G43" s="49">
        <f t="shared" si="12"/>
        <v>146767029.41180524</v>
      </c>
      <c r="H43" s="49">
        <f t="shared" si="13"/>
        <v>323.61949800926209</v>
      </c>
      <c r="I43" s="3">
        <f t="shared" si="9"/>
        <v>257.19612068851211</v>
      </c>
      <c r="J43" s="3">
        <f t="shared" si="3"/>
        <v>247.00914774695988</v>
      </c>
      <c r="K43" s="3">
        <f t="shared" si="4"/>
        <v>267.8044759885359</v>
      </c>
      <c r="L43" s="3">
        <f t="shared" si="5"/>
        <v>20.795328241576016</v>
      </c>
    </row>
    <row r="44" spans="1:13" x14ac:dyDescent="0.25">
      <c r="A44">
        <v>2023</v>
      </c>
      <c r="B44" t="s">
        <v>43</v>
      </c>
      <c r="C44" s="3">
        <v>176505909.5</v>
      </c>
      <c r="E44" s="49">
        <f t="shared" si="10"/>
        <v>145825061.91624451</v>
      </c>
      <c r="F44" s="49">
        <f t="shared" si="11"/>
        <v>139861797.50685588</v>
      </c>
      <c r="G44" s="49">
        <f t="shared" si="12"/>
        <v>152038485.69625232</v>
      </c>
      <c r="H44" s="49">
        <f t="shared" si="13"/>
        <v>338.54754287111473</v>
      </c>
      <c r="I44" s="3">
        <f>E44*100/C$25</f>
        <v>266.08567638784996</v>
      </c>
      <c r="J44" s="3">
        <f>F44*100/C$25</f>
        <v>255.20456155751219</v>
      </c>
      <c r="K44" s="3">
        <f>G44*100/C$25</f>
        <v>277.42325476746561</v>
      </c>
      <c r="L44" s="3">
        <f>K44-J44</f>
        <v>22.218693209953415</v>
      </c>
    </row>
    <row r="45" spans="1:13" x14ac:dyDescent="0.25">
      <c r="A45">
        <v>2024</v>
      </c>
      <c r="B45" t="s">
        <v>44</v>
      </c>
      <c r="C45" s="3">
        <v>187969554.40000001</v>
      </c>
      <c r="E45" s="49">
        <f>E44+($E$46-$E$32)/14</f>
        <v>150696876.24259821</v>
      </c>
      <c r="F45" s="49">
        <f t="shared" si="11"/>
        <v>144353195.70076334</v>
      </c>
      <c r="G45" s="49">
        <f t="shared" si="12"/>
        <v>157309941.98069939</v>
      </c>
      <c r="H45" s="49">
        <f t="shared" si="13"/>
        <v>353.47558773296737</v>
      </c>
      <c r="I45" s="3">
        <f t="shared" si="9"/>
        <v>274.97523208718775</v>
      </c>
      <c r="J45" s="3">
        <f t="shared" si="3"/>
        <v>263.39997536806453</v>
      </c>
      <c r="K45" s="3">
        <f t="shared" si="4"/>
        <v>287.04203354639532</v>
      </c>
      <c r="L45" s="3">
        <f t="shared" si="5"/>
        <v>23.642058178330785</v>
      </c>
    </row>
    <row r="46" spans="1:13" s="106" customFormat="1" x14ac:dyDescent="0.25">
      <c r="A46" s="106">
        <v>2025</v>
      </c>
      <c r="B46" s="106" t="s">
        <v>199</v>
      </c>
      <c r="C46" s="120">
        <v>201899190</v>
      </c>
      <c r="D46" s="121"/>
      <c r="E46" s="121">
        <f>E32*(1+$O$26)^(14)</f>
        <v>155568690.5689519</v>
      </c>
      <c r="F46" s="121">
        <f>F32*(1+$P$26)^(14)</f>
        <v>148844593.89467084</v>
      </c>
      <c r="G46" s="121">
        <f>G32*(1+$Q$26)^(14)</f>
        <v>162581398.26514646</v>
      </c>
      <c r="H46" s="107">
        <f>C46*100/C$25</f>
        <v>368.40363259482007</v>
      </c>
      <c r="I46" s="107">
        <f t="shared" si="9"/>
        <v>283.8647877865256</v>
      </c>
      <c r="J46" s="107">
        <f t="shared" si="3"/>
        <v>271.59538917861693</v>
      </c>
      <c r="K46" s="107">
        <f t="shared" si="4"/>
        <v>296.66081232532503</v>
      </c>
      <c r="L46" s="107">
        <f t="shared" si="5"/>
        <v>25.065423146708099</v>
      </c>
    </row>
    <row r="47" spans="1:13" x14ac:dyDescent="0.25">
      <c r="H47" s="4">
        <f>I45/H45-1</f>
        <v>-0.22208140638295681</v>
      </c>
    </row>
    <row r="48" spans="1:13" x14ac:dyDescent="0.25">
      <c r="H48" s="3"/>
    </row>
    <row r="49" spans="7:11" x14ac:dyDescent="0.25">
      <c r="H49" s="4"/>
    </row>
    <row r="53" spans="7:11" x14ac:dyDescent="0.25">
      <c r="H53" t="str">
        <f>C24</f>
        <v>Official Real GDP</v>
      </c>
      <c r="I53" t="s">
        <v>462</v>
      </c>
      <c r="J53" t="s">
        <v>463</v>
      </c>
      <c r="K53" t="s">
        <v>464</v>
      </c>
    </row>
    <row r="54" spans="7:11" x14ac:dyDescent="0.25">
      <c r="G54" t="str">
        <f t="shared" ref="G54:G63" si="14">B25</f>
        <v>2004-05</v>
      </c>
      <c r="H54">
        <f t="shared" ref="H54:H63" si="15">C25</f>
        <v>54803800</v>
      </c>
      <c r="I54">
        <f t="shared" ref="I54:I63" si="16">D25</f>
        <v>49078150</v>
      </c>
      <c r="J54" s="3">
        <f>'Figure 13B'!B25</f>
        <v>32284360</v>
      </c>
      <c r="K54" s="3">
        <f>'Figure 13B'!C25</f>
        <v>26958600</v>
      </c>
    </row>
    <row r="55" spans="7:11" x14ac:dyDescent="0.25">
      <c r="G55" t="str">
        <f t="shared" si="14"/>
        <v>2005-06</v>
      </c>
      <c r="H55">
        <f t="shared" si="15"/>
        <v>59146140</v>
      </c>
      <c r="I55">
        <f t="shared" si="16"/>
        <v>53787540</v>
      </c>
      <c r="J55" s="3">
        <f>'Figure 13B'!B26</f>
        <v>34691380</v>
      </c>
      <c r="K55" s="3">
        <f>'Figure 13B'!C26</f>
        <v>29374300</v>
      </c>
    </row>
    <row r="56" spans="7:11" x14ac:dyDescent="0.25">
      <c r="G56" t="str">
        <f t="shared" si="14"/>
        <v>2006-07</v>
      </c>
      <c r="H56">
        <f t="shared" si="15"/>
        <v>63913750</v>
      </c>
      <c r="I56">
        <f t="shared" si="16"/>
        <v>59006470</v>
      </c>
      <c r="J56" s="3">
        <f>'Figure 13B'!B27</f>
        <v>36403670</v>
      </c>
      <c r="K56" s="3">
        <f>'Figure 13B'!C27</f>
        <v>32025900</v>
      </c>
    </row>
    <row r="57" spans="7:11" x14ac:dyDescent="0.25">
      <c r="G57" t="str">
        <f t="shared" si="14"/>
        <v>2007-08</v>
      </c>
      <c r="H57">
        <f t="shared" si="15"/>
        <v>68810070</v>
      </c>
      <c r="I57">
        <f t="shared" si="16"/>
        <v>65040310</v>
      </c>
      <c r="J57" s="3">
        <f>'Figure 13B'!B28</f>
        <v>39054430</v>
      </c>
      <c r="K57" s="3">
        <f>'Figure 13B'!C28</f>
        <v>35193900</v>
      </c>
    </row>
    <row r="58" spans="7:11" x14ac:dyDescent="0.25">
      <c r="G58" t="str">
        <f t="shared" si="14"/>
        <v>2008-09</v>
      </c>
      <c r="H58">
        <f t="shared" si="15"/>
        <v>70934030</v>
      </c>
      <c r="I58">
        <f t="shared" si="16"/>
        <v>67742430</v>
      </c>
      <c r="J58" s="3">
        <f>'Figure 13B'!B29</f>
        <v>40793210</v>
      </c>
      <c r="K58" s="3">
        <f>'Figure 13B'!C29</f>
        <v>37906700</v>
      </c>
    </row>
    <row r="59" spans="7:11" x14ac:dyDescent="0.25">
      <c r="G59" t="str">
        <f t="shared" si="14"/>
        <v>2009-10</v>
      </c>
      <c r="H59">
        <f t="shared" si="15"/>
        <v>76510780</v>
      </c>
      <c r="I59">
        <f t="shared" si="16"/>
        <v>73729470</v>
      </c>
      <c r="J59" s="3">
        <f>'Figure 13B'!B30</f>
        <v>42833190</v>
      </c>
      <c r="K59" s="3">
        <f>'Figure 13B'!C30</f>
        <v>40885200</v>
      </c>
    </row>
    <row r="60" spans="7:11" x14ac:dyDescent="0.25">
      <c r="G60" t="str">
        <f t="shared" si="14"/>
        <v>2010-11</v>
      </c>
      <c r="H60">
        <f t="shared" si="15"/>
        <v>83012350</v>
      </c>
      <c r="I60">
        <f t="shared" si="16"/>
        <v>81675630</v>
      </c>
      <c r="J60" s="3">
        <f>'Figure 13B'!B31</f>
        <v>45711750</v>
      </c>
      <c r="K60" s="3">
        <f>'Figure 13B'!C31</f>
        <v>44697500</v>
      </c>
    </row>
    <row r="61" spans="7:11" x14ac:dyDescent="0.25">
      <c r="G61" t="str">
        <f t="shared" si="14"/>
        <v>2011-12</v>
      </c>
      <c r="H61">
        <f t="shared" si="15"/>
        <v>87363288.099999994</v>
      </c>
      <c r="I61">
        <f t="shared" si="16"/>
        <v>87363290</v>
      </c>
      <c r="J61" s="3">
        <f>'Figure 13B'!B32</f>
        <v>49104473.799999997</v>
      </c>
      <c r="K61" s="3">
        <f>'Figure 13B'!C32</f>
        <v>49104500</v>
      </c>
    </row>
    <row r="62" spans="7:11" x14ac:dyDescent="0.25">
      <c r="G62" t="str">
        <f t="shared" si="14"/>
        <v>2012-13</v>
      </c>
      <c r="H62">
        <f t="shared" si="15"/>
        <v>92130167.700000003</v>
      </c>
      <c r="I62">
        <f t="shared" si="16"/>
        <v>92130170</v>
      </c>
      <c r="J62" s="3">
        <f>'Figure 13B'!B33</f>
        <v>51790909.200000003</v>
      </c>
      <c r="K62" s="3">
        <f>'Figure 13B'!C33</f>
        <v>51790900</v>
      </c>
    </row>
    <row r="63" spans="7:11" x14ac:dyDescent="0.25">
      <c r="G63" t="str">
        <f t="shared" si="14"/>
        <v>2013-14</v>
      </c>
      <c r="H63">
        <f t="shared" si="15"/>
        <v>98013698.200000003</v>
      </c>
      <c r="I63">
        <f t="shared" si="16"/>
        <v>98013700</v>
      </c>
      <c r="J63" s="3">
        <f>'Figure 13B'!B34</f>
        <v>55573291.200000003</v>
      </c>
      <c r="K63" s="3">
        <f>'Figure 13B'!C34</f>
        <v>55573300</v>
      </c>
    </row>
    <row r="65" spans="8:10" x14ac:dyDescent="0.25">
      <c r="H65">
        <f>H54-I54</f>
        <v>5725650</v>
      </c>
      <c r="I65">
        <f>H65/J65</f>
        <v>1.0750859971159046</v>
      </c>
      <c r="J65">
        <f>J54-K54</f>
        <v>5325760</v>
      </c>
    </row>
    <row r="66" spans="8:10" x14ac:dyDescent="0.25">
      <c r="H66">
        <f t="shared" ref="H66:H74" si="17">H55-I55</f>
        <v>5358600</v>
      </c>
      <c r="I66">
        <f t="shared" ref="I66:I71" si="18">H66/J66</f>
        <v>1.0078087973098016</v>
      </c>
      <c r="J66">
        <f t="shared" ref="J66:J71" si="19">J55-K55</f>
        <v>5317080</v>
      </c>
    </row>
    <row r="67" spans="8:10" x14ac:dyDescent="0.25">
      <c r="H67">
        <f t="shared" si="17"/>
        <v>4907280</v>
      </c>
      <c r="I67">
        <f t="shared" si="18"/>
        <v>1.120954275807089</v>
      </c>
      <c r="J67">
        <f t="shared" si="19"/>
        <v>4377770</v>
      </c>
    </row>
    <row r="68" spans="8:10" x14ac:dyDescent="0.25">
      <c r="H68">
        <f t="shared" si="17"/>
        <v>3769760</v>
      </c>
      <c r="I68">
        <f t="shared" si="18"/>
        <v>0.9764876843334982</v>
      </c>
      <c r="J68">
        <f t="shared" si="19"/>
        <v>3860530</v>
      </c>
    </row>
    <row r="69" spans="8:10" x14ac:dyDescent="0.25">
      <c r="H69">
        <f t="shared" si="17"/>
        <v>3191600</v>
      </c>
      <c r="I69">
        <f t="shared" si="18"/>
        <v>1.1056951127832573</v>
      </c>
      <c r="J69">
        <f t="shared" si="19"/>
        <v>2886510</v>
      </c>
    </row>
    <row r="70" spans="8:10" x14ac:dyDescent="0.25">
      <c r="H70">
        <f t="shared" si="17"/>
        <v>2781310</v>
      </c>
      <c r="I70">
        <f t="shared" si="18"/>
        <v>1.4277845368816062</v>
      </c>
      <c r="J70">
        <f t="shared" si="19"/>
        <v>1947990</v>
      </c>
    </row>
    <row r="71" spans="8:10" x14ac:dyDescent="0.25">
      <c r="H71">
        <f t="shared" si="17"/>
        <v>1336720</v>
      </c>
      <c r="I71">
        <f t="shared" si="18"/>
        <v>1.3179393640621149</v>
      </c>
      <c r="J71">
        <f t="shared" si="19"/>
        <v>1014250</v>
      </c>
    </row>
    <row r="72" spans="8:10" x14ac:dyDescent="0.25">
      <c r="H72">
        <f t="shared" si="17"/>
        <v>-1.9000000059604645</v>
      </c>
    </row>
    <row r="73" spans="8:10" x14ac:dyDescent="0.25">
      <c r="H73">
        <f t="shared" si="17"/>
        <v>-2.2999999970197678</v>
      </c>
    </row>
    <row r="74" spans="8:10" x14ac:dyDescent="0.25">
      <c r="H74">
        <f t="shared" si="17"/>
        <v>-1.7999999970197678</v>
      </c>
    </row>
  </sheetData>
  <pageMargins left="0.7" right="0.7" top="0.75" bottom="0.75" header="0.3" footer="0.3"/>
  <drawing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7CA8-C964-449D-9A37-2DA9BEBE2923}">
  <dimension ref="A1:X51"/>
  <sheetViews>
    <sheetView topLeftCell="A46" zoomScale="90" zoomScaleNormal="90" workbookViewId="0">
      <selection activeCell="B77" sqref="B77"/>
    </sheetView>
  </sheetViews>
  <sheetFormatPr defaultRowHeight="15" x14ac:dyDescent="0.25"/>
  <cols>
    <col min="2" max="2" width="17.42578125" bestFit="1" customWidth="1"/>
    <col min="3" max="3" width="18.5703125" bestFit="1" customWidth="1"/>
    <col min="4" max="4" width="17.5703125" bestFit="1" customWidth="1"/>
    <col min="5" max="5" width="18.85546875" bestFit="1" customWidth="1"/>
    <col min="6" max="6" width="17.5703125" bestFit="1" customWidth="1"/>
    <col min="7" max="7" width="18.85546875" bestFit="1" customWidth="1"/>
    <col min="8" max="8" width="20.140625" bestFit="1" customWidth="1"/>
    <col min="9" max="10" width="10.140625" bestFit="1" customWidth="1"/>
    <col min="12" max="12" width="17.42578125" bestFit="1" customWidth="1"/>
    <col min="20" max="20" width="19.140625" bestFit="1" customWidth="1"/>
  </cols>
  <sheetData>
    <row r="1" spans="1:10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201</v>
      </c>
      <c r="G1" t="s">
        <v>81</v>
      </c>
      <c r="H1" t="s">
        <v>82</v>
      </c>
      <c r="I1" t="s">
        <v>84</v>
      </c>
    </row>
    <row r="2" spans="1:10" x14ac:dyDescent="0.25">
      <c r="A2" t="s">
        <v>13</v>
      </c>
      <c r="B2">
        <v>8009.05</v>
      </c>
      <c r="C2">
        <v>23837.23</v>
      </c>
      <c r="D2">
        <v>8766.2999999999993</v>
      </c>
      <c r="E2">
        <v>26129.25</v>
      </c>
      <c r="F2">
        <v>16313.3</v>
      </c>
      <c r="I2">
        <v>15.08</v>
      </c>
      <c r="J2">
        <v>4.75</v>
      </c>
    </row>
    <row r="3" spans="1:10" x14ac:dyDescent="0.25">
      <c r="A3" t="s">
        <v>14</v>
      </c>
      <c r="B3">
        <v>9226.5300000000007</v>
      </c>
      <c r="C3">
        <v>25014.25</v>
      </c>
      <c r="D3">
        <v>10161.43</v>
      </c>
      <c r="E3">
        <v>27539.25</v>
      </c>
      <c r="F3">
        <v>16846.7</v>
      </c>
      <c r="G3" s="10">
        <f t="shared" ref="G3:H22" si="0">(D3/D2-1)*100</f>
        <v>15.914696051926146</v>
      </c>
      <c r="H3" s="10">
        <f t="shared" si="0"/>
        <v>5.3962513275352286</v>
      </c>
      <c r="I3">
        <v>17.3</v>
      </c>
      <c r="J3">
        <v>6.66</v>
      </c>
    </row>
    <row r="4" spans="1:10" x14ac:dyDescent="0.25">
      <c r="A4" t="s">
        <v>15</v>
      </c>
      <c r="B4">
        <v>10704.11</v>
      </c>
      <c r="C4">
        <v>26592.59</v>
      </c>
      <c r="D4">
        <v>11825.53</v>
      </c>
      <c r="E4">
        <v>29386.06</v>
      </c>
      <c r="F4">
        <v>17674.3</v>
      </c>
      <c r="G4" s="10">
        <f t="shared" si="0"/>
        <v>16.376632029153381</v>
      </c>
      <c r="H4" s="10">
        <f t="shared" si="0"/>
        <v>6.7061012917926321</v>
      </c>
      <c r="I4">
        <v>17.32</v>
      </c>
      <c r="J4">
        <v>7.57</v>
      </c>
    </row>
    <row r="5" spans="1:10" x14ac:dyDescent="0.25">
      <c r="A5" t="s">
        <v>16</v>
      </c>
      <c r="B5">
        <v>12376.97</v>
      </c>
      <c r="C5">
        <v>28528.25</v>
      </c>
      <c r="D5">
        <v>13603.82</v>
      </c>
      <c r="E5">
        <v>31424.62</v>
      </c>
      <c r="F5">
        <v>18921.8</v>
      </c>
      <c r="G5" s="10">
        <f t="shared" si="0"/>
        <v>15.037719239645053</v>
      </c>
      <c r="H5" s="10">
        <f t="shared" si="0"/>
        <v>6.9371668063020309</v>
      </c>
      <c r="I5">
        <v>15.7</v>
      </c>
      <c r="J5">
        <v>7.55</v>
      </c>
    </row>
    <row r="6" spans="1:10" x14ac:dyDescent="0.25">
      <c r="A6" t="s">
        <v>17</v>
      </c>
      <c r="B6">
        <v>13690.54</v>
      </c>
      <c r="C6">
        <v>29957.87</v>
      </c>
      <c r="D6">
        <v>14975.77</v>
      </c>
      <c r="E6">
        <v>32515.56</v>
      </c>
      <c r="F6">
        <v>19336.8</v>
      </c>
      <c r="G6" s="10">
        <f t="shared" si="0"/>
        <v>10.085034938715754</v>
      </c>
      <c r="H6" s="10">
        <f t="shared" si="0"/>
        <v>3.4716092032298418</v>
      </c>
      <c r="I6">
        <v>10.79</v>
      </c>
      <c r="J6">
        <v>4.05</v>
      </c>
    </row>
    <row r="7" spans="1:10" x14ac:dyDescent="0.25">
      <c r="A7" t="s">
        <v>18</v>
      </c>
      <c r="B7">
        <v>15752.71</v>
      </c>
      <c r="C7">
        <v>31517.79</v>
      </c>
      <c r="D7">
        <v>17150.34</v>
      </c>
      <c r="E7">
        <v>34448.019999999997</v>
      </c>
      <c r="F7">
        <v>20531.099999999999</v>
      </c>
      <c r="G7" s="10">
        <f t="shared" si="0"/>
        <v>14.52058892464294</v>
      </c>
      <c r="H7" s="10">
        <f t="shared" si="0"/>
        <v>5.9431853549500424</v>
      </c>
      <c r="I7">
        <v>14.69</v>
      </c>
      <c r="J7">
        <v>6.18</v>
      </c>
    </row>
    <row r="8" spans="1:10" x14ac:dyDescent="0.25">
      <c r="A8" t="s">
        <v>19</v>
      </c>
      <c r="B8">
        <v>17423.66</v>
      </c>
      <c r="C8">
        <v>33812.379999999997</v>
      </c>
      <c r="D8">
        <v>19096.2</v>
      </c>
      <c r="E8">
        <v>37285.22</v>
      </c>
      <c r="F8">
        <v>21725.8</v>
      </c>
      <c r="G8" s="10">
        <f t="shared" si="0"/>
        <v>11.345897515734382</v>
      </c>
      <c r="H8" s="10">
        <f t="shared" si="0"/>
        <v>8.2361772897252337</v>
      </c>
      <c r="I8">
        <v>11.58</v>
      </c>
      <c r="J8">
        <v>8.4600000000000009</v>
      </c>
    </row>
    <row r="9" spans="1:10" x14ac:dyDescent="0.25">
      <c r="A9" t="s">
        <v>20</v>
      </c>
      <c r="B9">
        <v>18720.89</v>
      </c>
      <c r="C9">
        <v>35141.22</v>
      </c>
      <c r="D9">
        <v>20518.41</v>
      </c>
      <c r="E9">
        <v>38649.440000000002</v>
      </c>
      <c r="F9">
        <v>22369.5</v>
      </c>
      <c r="G9" s="10">
        <f t="shared" si="0"/>
        <v>7.4476073773839691</v>
      </c>
      <c r="H9" s="10">
        <f t="shared" si="0"/>
        <v>3.6588760908478069</v>
      </c>
      <c r="I9">
        <v>7.78</v>
      </c>
      <c r="J9">
        <v>3.98</v>
      </c>
    </row>
    <row r="10" spans="1:10" x14ac:dyDescent="0.25">
      <c r="A10" t="s">
        <v>21</v>
      </c>
      <c r="B10">
        <v>20328.66</v>
      </c>
      <c r="C10">
        <v>36987.980000000003</v>
      </c>
      <c r="D10">
        <v>22172.83</v>
      </c>
      <c r="E10">
        <v>40477.160000000003</v>
      </c>
      <c r="F10">
        <v>23642.5</v>
      </c>
      <c r="G10" s="10">
        <f t="shared" si="0"/>
        <v>8.0631004059281466</v>
      </c>
      <c r="H10" s="10">
        <f t="shared" si="0"/>
        <v>4.7289689061471574</v>
      </c>
      <c r="I10">
        <v>8.2899999999999991</v>
      </c>
      <c r="J10">
        <v>4.9400000000000004</v>
      </c>
    </row>
    <row r="11" spans="1:10" x14ac:dyDescent="0.25">
      <c r="A11" t="s">
        <v>22</v>
      </c>
      <c r="B11">
        <v>21883.33</v>
      </c>
      <c r="C11">
        <v>38385.46</v>
      </c>
      <c r="D11">
        <v>23853.81</v>
      </c>
      <c r="E11">
        <v>41987.35</v>
      </c>
      <c r="F11">
        <v>24226.799999999999</v>
      </c>
      <c r="G11" s="10">
        <f t="shared" si="0"/>
        <v>7.5812604886250412</v>
      </c>
      <c r="H11" s="10">
        <f t="shared" si="0"/>
        <v>3.7309682793950749</v>
      </c>
      <c r="I11">
        <v>7.76</v>
      </c>
      <c r="J11">
        <v>3.91</v>
      </c>
    </row>
    <row r="12" spans="1:10" x14ac:dyDescent="0.25">
      <c r="A12" t="s">
        <v>23</v>
      </c>
      <c r="B12">
        <v>24573.64</v>
      </c>
      <c r="C12">
        <v>41541.230000000003</v>
      </c>
      <c r="D12">
        <v>26783.85</v>
      </c>
      <c r="E12">
        <v>45380.15</v>
      </c>
      <c r="F12">
        <v>25649.3</v>
      </c>
      <c r="G12" s="10">
        <f t="shared" si="0"/>
        <v>12.283320777687079</v>
      </c>
      <c r="H12" s="10">
        <f t="shared" si="0"/>
        <v>8.0805290164776</v>
      </c>
      <c r="I12">
        <v>12.14</v>
      </c>
      <c r="J12">
        <v>7.94</v>
      </c>
    </row>
    <row r="13" spans="1:10" x14ac:dyDescent="0.25">
      <c r="A13" t="s">
        <v>24</v>
      </c>
      <c r="B13">
        <v>27916.25</v>
      </c>
      <c r="C13">
        <v>44642.82</v>
      </c>
      <c r="D13">
        <v>30684.59</v>
      </c>
      <c r="E13">
        <v>49078.15</v>
      </c>
      <c r="F13">
        <v>26958.6</v>
      </c>
      <c r="G13" s="10">
        <f t="shared" si="0"/>
        <v>14.563776305497544</v>
      </c>
      <c r="H13" s="10">
        <f t="shared" si="0"/>
        <v>8.1489373657865904</v>
      </c>
      <c r="I13">
        <v>14.25</v>
      </c>
      <c r="J13">
        <v>7.85</v>
      </c>
    </row>
    <row r="14" spans="1:10" x14ac:dyDescent="0.25">
      <c r="A14" t="s">
        <v>25</v>
      </c>
      <c r="B14">
        <v>31956.77</v>
      </c>
      <c r="C14">
        <v>49032.85</v>
      </c>
      <c r="D14">
        <v>35053.83</v>
      </c>
      <c r="E14">
        <v>53787.54</v>
      </c>
      <c r="F14">
        <v>29374.3</v>
      </c>
      <c r="G14" s="10">
        <f t="shared" si="0"/>
        <v>14.239199546091385</v>
      </c>
      <c r="H14" s="10">
        <f t="shared" si="0"/>
        <v>9.5956958442810159</v>
      </c>
      <c r="I14">
        <v>13.92</v>
      </c>
      <c r="J14">
        <v>9.2799999999999994</v>
      </c>
    </row>
    <row r="15" spans="1:10" x14ac:dyDescent="0.25">
      <c r="A15" t="s">
        <v>26</v>
      </c>
      <c r="B15">
        <v>37434.639999999999</v>
      </c>
      <c r="C15">
        <v>53975.06</v>
      </c>
      <c r="D15">
        <v>40924.86</v>
      </c>
      <c r="E15">
        <v>59006.47</v>
      </c>
      <c r="F15">
        <v>32025.9</v>
      </c>
      <c r="G15" s="10">
        <f t="shared" si="0"/>
        <v>16.748612063218204</v>
      </c>
      <c r="H15" s="10">
        <f t="shared" si="0"/>
        <v>9.7028605509751777</v>
      </c>
      <c r="I15">
        <v>16.28</v>
      </c>
      <c r="J15">
        <v>9.26</v>
      </c>
    </row>
    <row r="16" spans="1:10" x14ac:dyDescent="0.25">
      <c r="A16" t="s">
        <v>27</v>
      </c>
      <c r="B16">
        <v>43572.87</v>
      </c>
      <c r="C16">
        <v>59256.69</v>
      </c>
      <c r="D16">
        <v>47706.35</v>
      </c>
      <c r="E16">
        <v>65040.31</v>
      </c>
      <c r="F16">
        <v>35193.9</v>
      </c>
      <c r="G16" s="10">
        <f t="shared" si="0"/>
        <v>16.570588146178132</v>
      </c>
      <c r="H16" s="10">
        <f t="shared" si="0"/>
        <v>10.225726094104592</v>
      </c>
      <c r="I16">
        <v>16.12</v>
      </c>
      <c r="J16">
        <v>9.8000000000000007</v>
      </c>
    </row>
    <row r="17" spans="1:24" x14ac:dyDescent="0.25">
      <c r="A17" t="s">
        <v>28</v>
      </c>
      <c r="B17">
        <v>50637.83</v>
      </c>
      <c r="C17">
        <v>63497.5</v>
      </c>
      <c r="D17">
        <v>53993.74</v>
      </c>
      <c r="E17">
        <v>67742.429999999993</v>
      </c>
      <c r="F17">
        <v>37906.699999999997</v>
      </c>
      <c r="G17" s="10">
        <f t="shared" si="0"/>
        <v>13.17935662652876</v>
      </c>
      <c r="H17" s="10">
        <f t="shared" si="0"/>
        <v>4.1545312437778925</v>
      </c>
      <c r="I17">
        <v>12.89</v>
      </c>
      <c r="J17">
        <v>3.89</v>
      </c>
    </row>
    <row r="18" spans="1:24" x14ac:dyDescent="0.25">
      <c r="A18" t="s">
        <v>29</v>
      </c>
      <c r="B18">
        <v>58541.31</v>
      </c>
      <c r="C18">
        <v>69207.72</v>
      </c>
      <c r="D18">
        <v>62329.04</v>
      </c>
      <c r="E18">
        <v>73729.47</v>
      </c>
      <c r="F18">
        <v>40885.199999999997</v>
      </c>
      <c r="G18" s="10">
        <f t="shared" si="0"/>
        <v>15.437530350740669</v>
      </c>
      <c r="H18" s="10">
        <f t="shared" si="0"/>
        <v>8.8379469115589906</v>
      </c>
      <c r="I18">
        <v>15.06</v>
      </c>
      <c r="J18">
        <v>8.48</v>
      </c>
    </row>
    <row r="19" spans="1:24" x14ac:dyDescent="0.25">
      <c r="A19" t="s">
        <v>30</v>
      </c>
      <c r="B19">
        <v>69791.02</v>
      </c>
      <c r="C19">
        <v>75728.600000000006</v>
      </c>
      <c r="D19">
        <v>75249.56</v>
      </c>
      <c r="E19">
        <v>81675.63</v>
      </c>
      <c r="F19">
        <v>44697.5</v>
      </c>
      <c r="G19" s="10">
        <f t="shared" si="0"/>
        <v>20.729534740146804</v>
      </c>
      <c r="H19" s="10">
        <f t="shared" si="0"/>
        <v>10.777454388319896</v>
      </c>
      <c r="I19">
        <v>20.170000000000002</v>
      </c>
      <c r="J19">
        <v>10.26</v>
      </c>
    </row>
    <row r="20" spans="1:24" x14ac:dyDescent="0.25">
      <c r="A20" t="s">
        <v>31</v>
      </c>
      <c r="B20">
        <v>81069.460000000006</v>
      </c>
      <c r="C20">
        <v>81069.460000000006</v>
      </c>
      <c r="D20">
        <v>87363.29</v>
      </c>
      <c r="E20">
        <v>87363.29</v>
      </c>
      <c r="F20">
        <v>49104.5</v>
      </c>
      <c r="G20" s="10">
        <f t="shared" si="0"/>
        <v>16.098074194719537</v>
      </c>
      <c r="H20" s="10">
        <f t="shared" si="0"/>
        <v>6.9637173291470011</v>
      </c>
      <c r="I20">
        <v>15.74</v>
      </c>
      <c r="J20">
        <v>6.64</v>
      </c>
    </row>
    <row r="21" spans="1:24" x14ac:dyDescent="0.25">
      <c r="A21" t="s">
        <v>32</v>
      </c>
      <c r="B21">
        <v>92026.93</v>
      </c>
      <c r="C21">
        <v>85462.74</v>
      </c>
      <c r="D21">
        <v>99440.13</v>
      </c>
      <c r="E21">
        <v>92130.17</v>
      </c>
      <c r="F21">
        <v>51790.9</v>
      </c>
      <c r="G21" s="10">
        <f t="shared" si="0"/>
        <v>13.823701007597133</v>
      </c>
      <c r="H21" s="10">
        <f t="shared" si="0"/>
        <v>5.4563879176253716</v>
      </c>
      <c r="I21">
        <v>12.25</v>
      </c>
      <c r="J21">
        <v>4.74</v>
      </c>
    </row>
    <row r="22" spans="1:24" x14ac:dyDescent="0.25">
      <c r="A22" t="s">
        <v>33</v>
      </c>
      <c r="B22">
        <v>103631.52</v>
      </c>
      <c r="C22">
        <v>90636.49</v>
      </c>
      <c r="D22">
        <v>112335.2</v>
      </c>
      <c r="E22">
        <v>98013.7</v>
      </c>
      <c r="F22">
        <v>55573.3</v>
      </c>
      <c r="G22" s="10">
        <f t="shared" si="0"/>
        <v>12.967672105818838</v>
      </c>
      <c r="H22" s="10">
        <f t="shared" si="0"/>
        <v>6.3861056589822773</v>
      </c>
      <c r="I22">
        <v>12.28</v>
      </c>
      <c r="J22">
        <v>5.0199999999999996</v>
      </c>
    </row>
    <row r="24" spans="1:24" x14ac:dyDescent="0.25">
      <c r="B24" t="s">
        <v>200</v>
      </c>
      <c r="C24" t="s">
        <v>188</v>
      </c>
      <c r="D24" t="s">
        <v>196</v>
      </c>
      <c r="E24" t="s">
        <v>197</v>
      </c>
      <c r="F24" t="s">
        <v>198</v>
      </c>
      <c r="G24" t="s">
        <v>192</v>
      </c>
      <c r="H24" t="s">
        <v>196</v>
      </c>
      <c r="I24" t="s">
        <v>197</v>
      </c>
      <c r="J24" t="s">
        <v>198</v>
      </c>
      <c r="M24" t="s">
        <v>192</v>
      </c>
      <c r="N24" t="s">
        <v>193</v>
      </c>
      <c r="O24" t="s">
        <v>194</v>
      </c>
      <c r="P24" t="s">
        <v>195</v>
      </c>
      <c r="R24" t="s">
        <v>202</v>
      </c>
      <c r="S24" t="s">
        <v>203</v>
      </c>
      <c r="W24" t="s">
        <v>466</v>
      </c>
      <c r="X24" t="s">
        <v>467</v>
      </c>
    </row>
    <row r="25" spans="1:24" x14ac:dyDescent="0.25">
      <c r="A25" s="106" t="s">
        <v>24</v>
      </c>
      <c r="B25" s="107">
        <v>32284360</v>
      </c>
      <c r="C25" s="107">
        <f>F13*1000</f>
        <v>26958600</v>
      </c>
      <c r="D25" s="107">
        <f>C25</f>
        <v>26958600</v>
      </c>
      <c r="E25" s="107">
        <f>D25</f>
        <v>26958600</v>
      </c>
      <c r="F25" s="107">
        <f>E25</f>
        <v>26958600</v>
      </c>
      <c r="G25" s="107">
        <f>B25*100/B$25</f>
        <v>100</v>
      </c>
      <c r="H25" s="107">
        <f>D25*100/B$25</f>
        <v>83.503591212587153</v>
      </c>
      <c r="I25" s="107">
        <f>E25*100/B$25</f>
        <v>83.503591212587153</v>
      </c>
      <c r="J25" s="107">
        <f>F25*100/B$25</f>
        <v>83.503591212587153</v>
      </c>
      <c r="K25" s="107">
        <f>J25-I25</f>
        <v>0</v>
      </c>
      <c r="L25" t="s">
        <v>189</v>
      </c>
      <c r="M25" s="5">
        <f>(B32/B25)^(1/7)-1</f>
        <v>6.1740567580191197E-2</v>
      </c>
      <c r="N25" s="5">
        <f>(C32/C25)^(1/7)-1</f>
        <v>8.9440265374447492E-2</v>
      </c>
      <c r="O25" s="7">
        <f>N25-0.25%</f>
        <v>8.694026537444749E-2</v>
      </c>
      <c r="P25" s="7">
        <f>N25+0.25%</f>
        <v>9.1940265374447494E-2</v>
      </c>
      <c r="R25" s="5">
        <f>'Figure 13A'!R25</f>
        <v>1.6983055129264235E-2</v>
      </c>
      <c r="S25" s="5">
        <f>SUM(B25:B32)/SUM('Figure 13A'!C25:C32)</f>
        <v>0.56843180885773914</v>
      </c>
      <c r="T25" s="7">
        <f>R25/S25</f>
        <v>2.987703162388396E-2</v>
      </c>
      <c r="V25">
        <v>2004</v>
      </c>
      <c r="W25" s="5">
        <f>'Figure 13A'!P26-'Figure 13A'!N26</f>
        <v>-2.0719844906558191E-2</v>
      </c>
      <c r="X25" s="5">
        <f>'Figure 13A'!Q26-'Figure 13A'!N26</f>
        <v>-1.6548292400259478E-2</v>
      </c>
    </row>
    <row r="26" spans="1:24" x14ac:dyDescent="0.25">
      <c r="A26" t="s">
        <v>25</v>
      </c>
      <c r="B26" s="3">
        <v>34691380</v>
      </c>
      <c r="C26" s="3">
        <f t="shared" ref="C26:C34" si="1">F14*1000</f>
        <v>29374300</v>
      </c>
      <c r="D26" s="49">
        <f>D25+($D$32-$D$25)/7</f>
        <v>30122300.000000004</v>
      </c>
      <c r="E26" s="49">
        <f>E25+($E$32-$E$25)/7</f>
        <v>30010389.914399751</v>
      </c>
      <c r="F26" s="49">
        <f>F25+($F$32-$F$25)/7</f>
        <v>30235761.577552933</v>
      </c>
      <c r="G26" s="49">
        <f>G25+($G$32-$G$25)/7</f>
        <v>107.44284043419167</v>
      </c>
      <c r="H26" s="3">
        <f t="shared" ref="H26:H46" si="2">D26*100/B$25</f>
        <v>93.303073066958746</v>
      </c>
      <c r="I26" s="3">
        <f t="shared" ref="I26:I46" si="3">E26*100/B$25</f>
        <v>92.956434367600139</v>
      </c>
      <c r="J26" s="3">
        <f t="shared" ref="J26:J46" si="4">F26*100/B$25</f>
        <v>93.654517473950023</v>
      </c>
      <c r="K26" s="3">
        <f t="shared" ref="K26:K46" si="5">J26-I26</f>
        <v>0.69808310634988402</v>
      </c>
      <c r="L26" t="s">
        <v>465</v>
      </c>
      <c r="M26" s="5">
        <f>(B40/B32)^(1/8)-1</f>
        <v>6.710587112512556E-2</v>
      </c>
      <c r="N26" s="7">
        <f>M26+T26</f>
        <v>3.4213293881333387E-2</v>
      </c>
      <c r="O26" s="7">
        <f>W26+M26</f>
        <v>3.053151306383961E-2</v>
      </c>
      <c r="P26" s="7">
        <f>X26+M26</f>
        <v>3.789507469882715E-2</v>
      </c>
      <c r="R26" s="5">
        <f>'Figure 13A'!R26</f>
        <v>-1.8634068653408831E-2</v>
      </c>
      <c r="S26" s="5">
        <f>SUM(B33:B45)/SUM('Figure 13A'!C33:C45)</f>
        <v>0.56651287964750907</v>
      </c>
      <c r="T26" s="7">
        <f>R26/S26</f>
        <v>-3.2892577243792173E-2</v>
      </c>
      <c r="V26">
        <v>2005</v>
      </c>
      <c r="W26" s="7">
        <f>W25/S26</f>
        <v>-3.657435806128595E-2</v>
      </c>
      <c r="X26" s="7">
        <f>X25/S26</f>
        <v>-2.9210796426298407E-2</v>
      </c>
    </row>
    <row r="27" spans="1:24" x14ac:dyDescent="0.25">
      <c r="A27" t="s">
        <v>26</v>
      </c>
      <c r="B27" s="3">
        <v>36403670</v>
      </c>
      <c r="C27" s="3">
        <f t="shared" si="1"/>
        <v>32025900</v>
      </c>
      <c r="D27" s="49">
        <f t="shared" ref="D27:D31" si="6">D26+($D$32-$D$25)/7</f>
        <v>33286000.000000007</v>
      </c>
      <c r="E27" s="49">
        <f t="shared" ref="E27:E31" si="7">E26+($E$32-$E$25)/7</f>
        <v>33062179.828799501</v>
      </c>
      <c r="F27" s="49">
        <f t="shared" ref="F27:F31" si="8">F26+($F$32-$F$25)/7</f>
        <v>33512923.155105866</v>
      </c>
      <c r="G27" s="49">
        <f t="shared" ref="G27:G31" si="9">G26+($G$32-$G$25)/7</f>
        <v>114.88568086838333</v>
      </c>
      <c r="H27" s="3">
        <f t="shared" si="2"/>
        <v>103.10255492133035</v>
      </c>
      <c r="I27" s="3">
        <f t="shared" si="3"/>
        <v>102.40927752261312</v>
      </c>
      <c r="J27" s="3">
        <f t="shared" si="4"/>
        <v>103.80544373531291</v>
      </c>
      <c r="K27" s="3">
        <f t="shared" si="5"/>
        <v>1.3961662126997822</v>
      </c>
      <c r="M27" s="113"/>
      <c r="N27" s="46"/>
      <c r="O27" s="7"/>
      <c r="P27" s="7"/>
      <c r="R27" s="113"/>
      <c r="S27" s="113"/>
      <c r="T27" s="7"/>
      <c r="V27">
        <v>2006</v>
      </c>
    </row>
    <row r="28" spans="1:24" x14ac:dyDescent="0.25">
      <c r="A28" t="s">
        <v>27</v>
      </c>
      <c r="B28" s="3">
        <v>39054430</v>
      </c>
      <c r="C28" s="3">
        <f t="shared" si="1"/>
        <v>35193900</v>
      </c>
      <c r="D28" s="49">
        <f t="shared" si="6"/>
        <v>36449700.000000015</v>
      </c>
      <c r="E28" s="49">
        <f t="shared" si="7"/>
        <v>36113969.743199252</v>
      </c>
      <c r="F28" s="49">
        <f t="shared" si="8"/>
        <v>36790084.732658803</v>
      </c>
      <c r="G28" s="49">
        <f t="shared" si="9"/>
        <v>122.328521302575</v>
      </c>
      <c r="H28" s="3">
        <f t="shared" si="2"/>
        <v>112.90203677570196</v>
      </c>
      <c r="I28" s="3">
        <f t="shared" si="3"/>
        <v>111.86212067762611</v>
      </c>
      <c r="J28" s="3">
        <f t="shared" si="4"/>
        <v>113.9563699966758</v>
      </c>
      <c r="K28" s="3">
        <f t="shared" si="5"/>
        <v>2.0942493190496947</v>
      </c>
      <c r="M28" s="113"/>
      <c r="N28" s="7"/>
      <c r="O28" s="7"/>
      <c r="P28" s="7"/>
      <c r="R28" s="113"/>
      <c r="S28" s="113"/>
      <c r="T28" s="7"/>
      <c r="V28">
        <v>2007</v>
      </c>
    </row>
    <row r="29" spans="1:24" x14ac:dyDescent="0.25">
      <c r="A29" t="s">
        <v>28</v>
      </c>
      <c r="B29" s="3">
        <v>40793210</v>
      </c>
      <c r="C29" s="3">
        <f t="shared" si="1"/>
        <v>37906700</v>
      </c>
      <c r="D29" s="49">
        <f t="shared" si="6"/>
        <v>39613400.000000022</v>
      </c>
      <c r="E29" s="49">
        <f t="shared" si="7"/>
        <v>39165759.657599002</v>
      </c>
      <c r="F29" s="49">
        <f t="shared" si="8"/>
        <v>40067246.31021174</v>
      </c>
      <c r="G29" s="49">
        <f t="shared" si="9"/>
        <v>129.77136173676666</v>
      </c>
      <c r="H29" s="3">
        <f t="shared" si="2"/>
        <v>122.70151863007358</v>
      </c>
      <c r="I29" s="3">
        <f t="shared" si="3"/>
        <v>121.31496383263909</v>
      </c>
      <c r="J29" s="3">
        <f t="shared" si="4"/>
        <v>124.10729625803869</v>
      </c>
      <c r="K29" s="3">
        <f t="shared" si="5"/>
        <v>2.7923324253995929</v>
      </c>
      <c r="M29" s="113"/>
      <c r="N29" s="7"/>
      <c r="O29" s="7"/>
      <c r="P29" s="7"/>
      <c r="R29" s="113"/>
      <c r="S29" s="113"/>
      <c r="T29" s="7"/>
      <c r="V29">
        <v>2008</v>
      </c>
    </row>
    <row r="30" spans="1:24" x14ac:dyDescent="0.25">
      <c r="A30" t="s">
        <v>29</v>
      </c>
      <c r="B30" s="3">
        <v>42833190</v>
      </c>
      <c r="C30" s="3">
        <f t="shared" si="1"/>
        <v>40885200</v>
      </c>
      <c r="D30" s="49">
        <f>D29+($D$32-$D$25)/7</f>
        <v>42777100.00000003</v>
      </c>
      <c r="E30" s="49">
        <f t="shared" si="7"/>
        <v>42217549.571998753</v>
      </c>
      <c r="F30" s="49">
        <f t="shared" si="8"/>
        <v>43344407.887764677</v>
      </c>
      <c r="G30" s="49">
        <f t="shared" si="9"/>
        <v>137.21420217095832</v>
      </c>
      <c r="H30" s="3">
        <f t="shared" si="2"/>
        <v>132.5010004844452</v>
      </c>
      <c r="I30" s="3">
        <f t="shared" si="3"/>
        <v>130.76780698765208</v>
      </c>
      <c r="J30" s="3">
        <f t="shared" si="4"/>
        <v>134.25822251940158</v>
      </c>
      <c r="K30" s="3">
        <f t="shared" si="5"/>
        <v>3.4904155317495054</v>
      </c>
      <c r="R30" s="113"/>
      <c r="S30" s="113"/>
      <c r="T30" s="7"/>
      <c r="V30">
        <v>2009</v>
      </c>
    </row>
    <row r="31" spans="1:24" x14ac:dyDescent="0.25">
      <c r="A31" t="s">
        <v>30</v>
      </c>
      <c r="B31" s="3">
        <v>45711750</v>
      </c>
      <c r="C31" s="3">
        <f t="shared" si="1"/>
        <v>44697500</v>
      </c>
      <c r="D31" s="49">
        <f t="shared" si="6"/>
        <v>45940800.000000037</v>
      </c>
      <c r="E31" s="49">
        <f t="shared" si="7"/>
        <v>45269339.486398503</v>
      </c>
      <c r="F31" s="49">
        <f t="shared" si="8"/>
        <v>46621569.465317614</v>
      </c>
      <c r="G31" s="49">
        <f t="shared" si="9"/>
        <v>144.65704260514997</v>
      </c>
      <c r="H31" s="3">
        <f t="shared" si="2"/>
        <v>142.30048233881681</v>
      </c>
      <c r="I31" s="3">
        <f t="shared" si="3"/>
        <v>140.22065014266508</v>
      </c>
      <c r="J31" s="3">
        <f t="shared" si="4"/>
        <v>144.40914878076447</v>
      </c>
      <c r="K31" s="3">
        <f t="shared" si="5"/>
        <v>4.1884986380993894</v>
      </c>
      <c r="R31" s="113"/>
      <c r="S31" s="113"/>
      <c r="T31" s="7"/>
      <c r="V31">
        <v>2010</v>
      </c>
    </row>
    <row r="32" spans="1:24" s="35" customFormat="1" x14ac:dyDescent="0.25">
      <c r="A32" s="122" t="s">
        <v>31</v>
      </c>
      <c r="B32" s="123">
        <v>49104473.799999997</v>
      </c>
      <c r="C32" s="123">
        <f t="shared" si="1"/>
        <v>49104500</v>
      </c>
      <c r="D32" s="125">
        <f>D25*(1+N25)^7</f>
        <v>49104500.000000037</v>
      </c>
      <c r="E32" s="125">
        <f>E25*(1+O25)^7</f>
        <v>48321129.400798246</v>
      </c>
      <c r="F32" s="125">
        <f>F25*(1+P25)^7</f>
        <v>49898731.042870544</v>
      </c>
      <c r="G32" s="123">
        <f>B32*100/B$25</f>
        <v>152.09988303934165</v>
      </c>
      <c r="H32" s="123">
        <f t="shared" si="2"/>
        <v>152.09996419318841</v>
      </c>
      <c r="I32" s="123">
        <f t="shared" si="3"/>
        <v>149.67349329767802</v>
      </c>
      <c r="J32" s="123">
        <f t="shared" si="4"/>
        <v>154.56007504212732</v>
      </c>
      <c r="K32" s="123">
        <f t="shared" si="5"/>
        <v>4.8865817444493018</v>
      </c>
      <c r="V32">
        <v>2011</v>
      </c>
    </row>
    <row r="33" spans="1:22" x14ac:dyDescent="0.25">
      <c r="A33" t="s">
        <v>32</v>
      </c>
      <c r="B33" s="3">
        <v>51790909.200000003</v>
      </c>
      <c r="C33" s="3">
        <f t="shared" si="1"/>
        <v>51790900</v>
      </c>
      <c r="D33" s="49">
        <f>D32+($D$46-$D$32)/14</f>
        <v>51214429.6449911</v>
      </c>
      <c r="E33" s="49">
        <f>E32+($E$46-$E$32)/14</f>
        <v>50128181.154372878</v>
      </c>
      <c r="F33" s="49">
        <f>F32+($F$46-$F$32)/14</f>
        <v>52333963.061713643</v>
      </c>
      <c r="G33" s="49">
        <f>G32+($G$46-$G$32)/14</f>
        <v>166.38614075493078</v>
      </c>
      <c r="H33" s="3">
        <f t="shared" si="2"/>
        <v>158.63541865160437</v>
      </c>
      <c r="I33" s="3">
        <f t="shared" si="3"/>
        <v>155.27079104053135</v>
      </c>
      <c r="J33" s="3">
        <f t="shared" si="4"/>
        <v>162.10314549123368</v>
      </c>
      <c r="K33" s="3">
        <f t="shared" si="5"/>
        <v>6.8323544507023257</v>
      </c>
      <c r="V33">
        <v>2012</v>
      </c>
    </row>
    <row r="34" spans="1:22" x14ac:dyDescent="0.25">
      <c r="A34" t="s">
        <v>33</v>
      </c>
      <c r="B34" s="3">
        <v>55573291.200000003</v>
      </c>
      <c r="C34" s="3">
        <f t="shared" si="1"/>
        <v>55573300</v>
      </c>
      <c r="D34" s="49">
        <f t="shared" ref="D34:D45" si="10">D33+($D$46-$D$32)/14</f>
        <v>53324359.289982162</v>
      </c>
      <c r="E34" s="49">
        <f t="shared" ref="E34:E45" si="11">E33+($E$46-$E$32)/14</f>
        <v>51935232.90794751</v>
      </c>
      <c r="F34" s="49">
        <f t="shared" ref="F34:F45" si="12">F33+($F$46-$F$32)/14</f>
        <v>54769195.080556743</v>
      </c>
      <c r="G34" s="49">
        <f t="shared" ref="G34:G45" si="13">G33+($G$46-$G$32)/14</f>
        <v>180.67239847051991</v>
      </c>
      <c r="H34" s="3">
        <f t="shared" si="2"/>
        <v>165.17087311002035</v>
      </c>
      <c r="I34" s="3">
        <f t="shared" si="3"/>
        <v>160.86808878338462</v>
      </c>
      <c r="J34" s="3">
        <f t="shared" si="4"/>
        <v>169.64621594033997</v>
      </c>
      <c r="K34" s="3">
        <f t="shared" si="5"/>
        <v>8.7781271569553496</v>
      </c>
      <c r="V34">
        <v>2013</v>
      </c>
    </row>
    <row r="35" spans="1:22" x14ac:dyDescent="0.25">
      <c r="A35" t="s">
        <v>34</v>
      </c>
      <c r="B35" s="3">
        <v>59126567.200000003</v>
      </c>
      <c r="D35" s="49">
        <f t="shared" si="10"/>
        <v>55434288.934973225</v>
      </c>
      <c r="E35" s="49">
        <f t="shared" si="11"/>
        <v>53742284.661522143</v>
      </c>
      <c r="F35" s="49">
        <f t="shared" si="12"/>
        <v>57204427.099399842</v>
      </c>
      <c r="G35" s="49">
        <f t="shared" si="13"/>
        <v>194.95865618610904</v>
      </c>
      <c r="H35" s="3">
        <f t="shared" si="2"/>
        <v>171.70632756843631</v>
      </c>
      <c r="I35" s="3">
        <f t="shared" si="3"/>
        <v>166.46538652623792</v>
      </c>
      <c r="J35" s="3">
        <f t="shared" si="4"/>
        <v>177.18928638944629</v>
      </c>
      <c r="K35" s="3">
        <f t="shared" si="5"/>
        <v>10.723899863208374</v>
      </c>
      <c r="V35">
        <v>2014</v>
      </c>
    </row>
    <row r="36" spans="1:22" x14ac:dyDescent="0.25">
      <c r="A36" t="s">
        <v>35</v>
      </c>
      <c r="B36" s="3">
        <v>63814187.200000003</v>
      </c>
      <c r="D36" s="49">
        <f t="shared" si="10"/>
        <v>57544218.579964288</v>
      </c>
      <c r="E36" s="49">
        <f t="shared" si="11"/>
        <v>55549336.415096775</v>
      </c>
      <c r="F36" s="49">
        <f t="shared" si="12"/>
        <v>59639659.118242942</v>
      </c>
      <c r="G36" s="49">
        <f t="shared" si="13"/>
        <v>209.24491390169817</v>
      </c>
      <c r="H36" s="3">
        <f t="shared" si="2"/>
        <v>178.24178202685226</v>
      </c>
      <c r="I36" s="3">
        <f t="shared" si="3"/>
        <v>172.06268426909122</v>
      </c>
      <c r="J36" s="3">
        <f t="shared" si="4"/>
        <v>184.73235683855259</v>
      </c>
      <c r="K36" s="3">
        <f t="shared" si="5"/>
        <v>12.669672569461369</v>
      </c>
      <c r="V36">
        <v>2015</v>
      </c>
    </row>
    <row r="37" spans="1:22" x14ac:dyDescent="0.25">
      <c r="A37" t="s">
        <v>36</v>
      </c>
      <c r="B37" s="3">
        <v>69002360.099999994</v>
      </c>
      <c r="D37" s="49">
        <f t="shared" si="10"/>
        <v>59654148.22495535</v>
      </c>
      <c r="E37" s="49">
        <f t="shared" si="11"/>
        <v>57356388.168671407</v>
      </c>
      <c r="F37" s="49">
        <f t="shared" si="12"/>
        <v>62074891.137086041</v>
      </c>
      <c r="G37" s="49">
        <f t="shared" si="13"/>
        <v>223.5311716172873</v>
      </c>
      <c r="H37" s="3">
        <f t="shared" si="2"/>
        <v>184.77723648526825</v>
      </c>
      <c r="I37" s="3">
        <f t="shared" si="3"/>
        <v>177.65998201194452</v>
      </c>
      <c r="J37" s="3">
        <f t="shared" si="4"/>
        <v>192.27542728765891</v>
      </c>
      <c r="K37" s="3">
        <f t="shared" si="5"/>
        <v>14.615445275714393</v>
      </c>
      <c r="V37">
        <v>2016</v>
      </c>
    </row>
    <row r="38" spans="1:22" x14ac:dyDescent="0.25">
      <c r="A38" t="s">
        <v>37</v>
      </c>
      <c r="B38" s="3">
        <v>73307284.900000006</v>
      </c>
      <c r="D38" s="49">
        <f t="shared" si="10"/>
        <v>61764077.869946413</v>
      </c>
      <c r="E38" s="49">
        <f t="shared" si="11"/>
        <v>59163439.922246039</v>
      </c>
      <c r="F38" s="49">
        <f t="shared" si="12"/>
        <v>64510123.155929141</v>
      </c>
      <c r="G38" s="49">
        <f t="shared" si="13"/>
        <v>237.81742933287643</v>
      </c>
      <c r="H38" s="3">
        <f t="shared" si="2"/>
        <v>191.31269094368423</v>
      </c>
      <c r="I38" s="3">
        <f t="shared" si="3"/>
        <v>183.25727975479779</v>
      </c>
      <c r="J38" s="3">
        <f t="shared" si="4"/>
        <v>199.81849773676521</v>
      </c>
      <c r="K38" s="3">
        <f t="shared" si="5"/>
        <v>16.561217981967417</v>
      </c>
      <c r="V38">
        <v>2017</v>
      </c>
    </row>
    <row r="39" spans="1:22" x14ac:dyDescent="0.25">
      <c r="A39" t="s">
        <v>38</v>
      </c>
      <c r="B39" s="3">
        <v>78504439</v>
      </c>
      <c r="D39" s="49">
        <f t="shared" si="10"/>
        <v>63874007.514937475</v>
      </c>
      <c r="E39" s="49">
        <f t="shared" si="11"/>
        <v>60970491.675820671</v>
      </c>
      <c r="F39" s="49">
        <f t="shared" si="12"/>
        <v>66945355.17477224</v>
      </c>
      <c r="G39" s="49">
        <f t="shared" si="13"/>
        <v>252.10368704846556</v>
      </c>
      <c r="H39" s="3">
        <f t="shared" si="2"/>
        <v>197.84814540210022</v>
      </c>
      <c r="I39" s="3">
        <f t="shared" si="3"/>
        <v>188.85457749765109</v>
      </c>
      <c r="J39" s="3">
        <f t="shared" si="4"/>
        <v>207.36156818587156</v>
      </c>
      <c r="K39" s="3">
        <f t="shared" si="5"/>
        <v>18.506990688220469</v>
      </c>
      <c r="V39">
        <v>2018</v>
      </c>
    </row>
    <row r="40" spans="1:22" x14ac:dyDescent="0.25">
      <c r="A40" t="s">
        <v>39</v>
      </c>
      <c r="B40" s="3">
        <v>82562177.099999994</v>
      </c>
      <c r="D40" s="49">
        <f t="shared" si="10"/>
        <v>65983937.159928538</v>
      </c>
      <c r="E40" s="49">
        <f t="shared" si="11"/>
        <v>62777543.429395303</v>
      </c>
      <c r="F40" s="49">
        <f t="shared" si="12"/>
        <v>69380587.193615332</v>
      </c>
      <c r="G40" s="49">
        <f t="shared" si="13"/>
        <v>266.38994476405469</v>
      </c>
      <c r="H40" s="3">
        <f t="shared" si="2"/>
        <v>204.38359986051617</v>
      </c>
      <c r="I40" s="3">
        <f t="shared" si="3"/>
        <v>194.45187524050439</v>
      </c>
      <c r="J40" s="3">
        <f t="shared" si="4"/>
        <v>214.90463863497783</v>
      </c>
      <c r="K40" s="3">
        <f t="shared" si="5"/>
        <v>20.452763394473436</v>
      </c>
      <c r="V40">
        <v>2019</v>
      </c>
    </row>
    <row r="41" spans="1:22" x14ac:dyDescent="0.25">
      <c r="A41" t="s">
        <v>40</v>
      </c>
      <c r="B41" s="3">
        <v>78195085.200000003</v>
      </c>
      <c r="D41" s="49">
        <f t="shared" si="10"/>
        <v>68093866.8049196</v>
      </c>
      <c r="E41" s="49">
        <f t="shared" si="11"/>
        <v>64584595.182969935</v>
      </c>
      <c r="F41" s="49">
        <f t="shared" si="12"/>
        <v>71815819.212458432</v>
      </c>
      <c r="G41" s="49">
        <f t="shared" si="13"/>
        <v>280.67620247964385</v>
      </c>
      <c r="H41" s="3">
        <f t="shared" si="2"/>
        <v>210.91905431893215</v>
      </c>
      <c r="I41" s="3">
        <f t="shared" si="3"/>
        <v>200.04917298335766</v>
      </c>
      <c r="J41" s="3">
        <f t="shared" si="4"/>
        <v>222.44770908408415</v>
      </c>
      <c r="K41" s="3">
        <f t="shared" si="5"/>
        <v>22.398536100726488</v>
      </c>
      <c r="V41">
        <v>2020</v>
      </c>
    </row>
    <row r="42" spans="1:22" x14ac:dyDescent="0.25">
      <c r="A42" t="s">
        <v>41</v>
      </c>
      <c r="B42" s="3">
        <v>87325734</v>
      </c>
      <c r="D42" s="49">
        <f t="shared" si="10"/>
        <v>70203796.449910671</v>
      </c>
      <c r="E42" s="49">
        <f t="shared" si="11"/>
        <v>66391646.936544567</v>
      </c>
      <c r="F42" s="49">
        <f t="shared" si="12"/>
        <v>74251051.231301531</v>
      </c>
      <c r="G42" s="49">
        <f t="shared" si="13"/>
        <v>294.96246019523301</v>
      </c>
      <c r="H42" s="3">
        <f t="shared" si="2"/>
        <v>217.45450877734814</v>
      </c>
      <c r="I42" s="3">
        <f t="shared" si="3"/>
        <v>205.64647072621099</v>
      </c>
      <c r="J42" s="3">
        <f t="shared" si="4"/>
        <v>229.99077953319045</v>
      </c>
      <c r="K42" s="3">
        <f t="shared" si="5"/>
        <v>24.344308806979456</v>
      </c>
      <c r="V42">
        <v>2021</v>
      </c>
    </row>
    <row r="43" spans="1:22" x14ac:dyDescent="0.25">
      <c r="A43" t="s">
        <v>42</v>
      </c>
      <c r="B43" s="3">
        <v>93849428.599999994</v>
      </c>
      <c r="D43" s="49">
        <f t="shared" si="10"/>
        <v>72313726.094901741</v>
      </c>
      <c r="E43" s="49">
        <f t="shared" si="11"/>
        <v>68198698.690119207</v>
      </c>
      <c r="F43" s="49">
        <f t="shared" si="12"/>
        <v>76686283.250144631</v>
      </c>
      <c r="G43" s="49">
        <f t="shared" si="13"/>
        <v>309.24871791082217</v>
      </c>
      <c r="H43" s="3">
        <f t="shared" si="2"/>
        <v>223.98996323576415</v>
      </c>
      <c r="I43" s="3">
        <f t="shared" si="3"/>
        <v>211.24376846906429</v>
      </c>
      <c r="J43" s="3">
        <f t="shared" si="4"/>
        <v>237.5338499822968</v>
      </c>
      <c r="K43" s="3">
        <f t="shared" si="5"/>
        <v>26.290081513232508</v>
      </c>
      <c r="V43">
        <v>2022</v>
      </c>
    </row>
    <row r="44" spans="1:22" s="35" customFormat="1" x14ac:dyDescent="0.25">
      <c r="A44" s="35" t="s">
        <v>43</v>
      </c>
      <c r="B44" s="36">
        <v>99067744.900000006</v>
      </c>
      <c r="D44" s="49">
        <f t="shared" si="10"/>
        <v>74423655.739892811</v>
      </c>
      <c r="E44" s="49">
        <f t="shared" si="11"/>
        <v>70005750.443693846</v>
      </c>
      <c r="F44" s="49">
        <f t="shared" si="12"/>
        <v>79121515.26898773</v>
      </c>
      <c r="G44" s="49">
        <f t="shared" si="13"/>
        <v>323.53497562641132</v>
      </c>
      <c r="H44" s="36">
        <f t="shared" si="2"/>
        <v>230.52541769418011</v>
      </c>
      <c r="I44" s="36">
        <f t="shared" si="3"/>
        <v>216.84106621191762</v>
      </c>
      <c r="J44" s="36">
        <f t="shared" si="4"/>
        <v>245.0769204314031</v>
      </c>
      <c r="K44" s="36">
        <f t="shared" si="5"/>
        <v>28.235854219485475</v>
      </c>
      <c r="V44">
        <v>2023</v>
      </c>
    </row>
    <row r="45" spans="1:22" s="64" customFormat="1" x14ac:dyDescent="0.25">
      <c r="A45" s="35" t="s">
        <v>44</v>
      </c>
      <c r="B45" s="36">
        <v>106195785.7</v>
      </c>
      <c r="C45" s="35"/>
      <c r="D45" s="49">
        <f t="shared" si="10"/>
        <v>76533585.384883881</v>
      </c>
      <c r="E45" s="49">
        <f t="shared" si="11"/>
        <v>71812802.197268486</v>
      </c>
      <c r="F45" s="49">
        <f t="shared" si="12"/>
        <v>81556747.28783083</v>
      </c>
      <c r="G45" s="49">
        <f t="shared" si="13"/>
        <v>337.82123334200048</v>
      </c>
      <c r="H45" s="36">
        <f t="shared" si="2"/>
        <v>237.06087215259612</v>
      </c>
      <c r="I45" s="36">
        <f t="shared" si="3"/>
        <v>222.43836395477095</v>
      </c>
      <c r="J45" s="36">
        <f t="shared" si="4"/>
        <v>252.61999088050942</v>
      </c>
      <c r="K45" s="36">
        <f t="shared" si="5"/>
        <v>30.18162692573847</v>
      </c>
      <c r="V45">
        <v>2024</v>
      </c>
    </row>
    <row r="46" spans="1:22" s="64" customFormat="1" x14ac:dyDescent="0.25">
      <c r="A46" s="122" t="s">
        <v>199</v>
      </c>
      <c r="B46" s="123">
        <v>113675650</v>
      </c>
      <c r="C46" s="122"/>
      <c r="D46" s="124">
        <f>D32*(1+N$26)^14</f>
        <v>78643515.029874936</v>
      </c>
      <c r="E46" s="124">
        <f>E32*(1+O$26)^14</f>
        <v>73619853.950843111</v>
      </c>
      <c r="F46" s="124">
        <f>F32*(1+P$26)^14</f>
        <v>83991979.306673914</v>
      </c>
      <c r="G46" s="124">
        <f>B46*100/B$25</f>
        <v>352.10749105758947</v>
      </c>
      <c r="H46" s="124">
        <f t="shared" si="2"/>
        <v>243.59632661101207</v>
      </c>
      <c r="I46" s="124">
        <f t="shared" si="3"/>
        <v>228.03566169762422</v>
      </c>
      <c r="J46" s="124">
        <f t="shared" si="4"/>
        <v>260.16306132961569</v>
      </c>
      <c r="K46" s="124">
        <f t="shared" si="5"/>
        <v>32.127399631991466</v>
      </c>
      <c r="V46">
        <v>2025</v>
      </c>
    </row>
    <row r="47" spans="1:22" x14ac:dyDescent="0.25">
      <c r="D47" s="48">
        <f>(D45/B45-1)</f>
        <v>-0.27931617172559908</v>
      </c>
      <c r="H47" s="4">
        <f>H46/G46-1</f>
        <v>-0.30817624504566332</v>
      </c>
    </row>
    <row r="48" spans="1:22" x14ac:dyDescent="0.25">
      <c r="B48" s="5">
        <f>(B46/B32)^(1/14)-1</f>
        <v>6.1790969783376504E-2</v>
      </c>
      <c r="C48">
        <f>C32/C25-1</f>
        <v>0.8214781182999118</v>
      </c>
      <c r="D48" s="5">
        <f>(D46/D32)^(1/14)-1</f>
        <v>3.4213293881333318E-2</v>
      </c>
      <c r="H48" s="3">
        <f>G46-H46</f>
        <v>108.5111644465774</v>
      </c>
    </row>
    <row r="49" spans="2:8" x14ac:dyDescent="0.25">
      <c r="C49">
        <f>B32/B25-1</f>
        <v>0.52099883039341632</v>
      </c>
      <c r="H49" s="4">
        <f>H48/H46</f>
        <v>0.4454548471900972</v>
      </c>
    </row>
    <row r="50" spans="2:8" x14ac:dyDescent="0.25">
      <c r="B50" s="5">
        <f>(D45/D39)^(1/6)-1</f>
        <v>3.0594884316966775E-2</v>
      </c>
      <c r="C50">
        <f>C48/7</f>
        <v>0.1173540168999874</v>
      </c>
    </row>
    <row r="51" spans="2:8" x14ac:dyDescent="0.25">
      <c r="C51">
        <f>C49/7</f>
        <v>7.4428404341916624E-2</v>
      </c>
      <c r="D51">
        <f>C51-C50</f>
        <v>-4.2925612558070772E-2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E642-F4A1-4A89-8671-6F576EF889E2}">
  <dimension ref="A1:I10"/>
  <sheetViews>
    <sheetView workbookViewId="0">
      <selection activeCell="D28" sqref="D28"/>
    </sheetView>
  </sheetViews>
  <sheetFormatPr defaultRowHeight="15" x14ac:dyDescent="0.25"/>
  <cols>
    <col min="2" max="2" width="9.7109375" bestFit="1" customWidth="1"/>
    <col min="3" max="3" width="10.5703125" bestFit="1" customWidth="1"/>
    <col min="4" max="4" width="8.85546875" bestFit="1" customWidth="1"/>
    <col min="5" max="5" width="10.5703125" bestFit="1" customWidth="1"/>
    <col min="6" max="7" width="8.85546875" bestFit="1" customWidth="1"/>
    <col min="8" max="8" width="9.42578125" bestFit="1" customWidth="1"/>
    <col min="9" max="9" width="8.85546875" bestFit="1" customWidth="1"/>
  </cols>
  <sheetData>
    <row r="1" spans="1:9" x14ac:dyDescent="0.25">
      <c r="C1">
        <v>2005</v>
      </c>
      <c r="D1">
        <v>2006</v>
      </c>
      <c r="E1">
        <v>2007</v>
      </c>
      <c r="F1">
        <v>2008</v>
      </c>
      <c r="G1">
        <v>2009</v>
      </c>
      <c r="H1">
        <v>2010</v>
      </c>
      <c r="I1">
        <v>2011</v>
      </c>
    </row>
    <row r="2" spans="1:9" x14ac:dyDescent="0.25">
      <c r="A2" s="135" t="s">
        <v>77</v>
      </c>
      <c r="B2" t="s">
        <v>345</v>
      </c>
      <c r="C2" s="9">
        <f>'all sales with CPI IW'!Q9</f>
        <v>9.5956958442810159</v>
      </c>
      <c r="D2" s="9">
        <f>'all sales with CPI IW'!R9</f>
        <v>9.7028605509751777</v>
      </c>
      <c r="E2" s="9">
        <f>'all sales with CPI IW'!S9</f>
        <v>10.225726094104592</v>
      </c>
      <c r="F2" s="9">
        <f>'all sales with CPI IW'!T9</f>
        <v>4.1545312437778925</v>
      </c>
      <c r="G2" s="9">
        <f>'all sales with CPI IW'!U9</f>
        <v>8.8379469115589906</v>
      </c>
      <c r="H2" s="9">
        <f>'all sales with CPI IW'!V9</f>
        <v>10.777454388319896</v>
      </c>
      <c r="I2" s="9">
        <f>'all sales with CPI IW'!W9</f>
        <v>6.9637173291470011</v>
      </c>
    </row>
    <row r="3" spans="1:9" x14ac:dyDescent="0.25">
      <c r="A3" s="135"/>
      <c r="B3" t="s">
        <v>435</v>
      </c>
      <c r="C3" s="9">
        <f>'all sales with CPI IW'!Q10</f>
        <v>9.2799999999999994</v>
      </c>
      <c r="D3" s="9">
        <f>'all sales with CPI IW'!R10</f>
        <v>9.26</v>
      </c>
      <c r="E3" s="9">
        <f>'all sales with CPI IW'!S10</f>
        <v>9.8000000000000007</v>
      </c>
      <c r="F3" s="9">
        <f>'all sales with CPI IW'!T10</f>
        <v>3.89</v>
      </c>
      <c r="G3" s="9">
        <f>'all sales with CPI IW'!U10</f>
        <v>8.48</v>
      </c>
      <c r="H3" s="9">
        <f>'all sales with CPI IW'!V10</f>
        <v>10.26</v>
      </c>
      <c r="I3" s="9">
        <f>'all sales with CPI IW'!W10</f>
        <v>6.64</v>
      </c>
    </row>
    <row r="4" spans="1:9" x14ac:dyDescent="0.25">
      <c r="A4" s="135"/>
      <c r="B4" t="s">
        <v>434</v>
      </c>
      <c r="C4" s="9">
        <f>'all sales with CPI IW'!Q4</f>
        <v>7.92</v>
      </c>
      <c r="D4" s="9">
        <f>'all sales with CPI IW'!R4</f>
        <v>8.06</v>
      </c>
      <c r="E4" s="9">
        <f>'all sales with CPI IW'!S4</f>
        <v>7.66</v>
      </c>
      <c r="F4" s="9">
        <f>'all sales with CPI IW'!T4</f>
        <v>3.09</v>
      </c>
      <c r="G4" s="9">
        <f>'all sales with CPI IW'!U4</f>
        <v>7.86</v>
      </c>
      <c r="H4" s="9">
        <f>'all sales with CPI IW'!V4</f>
        <v>8.5</v>
      </c>
      <c r="I4" s="9">
        <f>'all sales with CPI IW'!W4</f>
        <v>5.24</v>
      </c>
    </row>
    <row r="5" spans="1:9" x14ac:dyDescent="0.25">
      <c r="C5" s="3"/>
      <c r="E5" s="3"/>
    </row>
    <row r="6" spans="1:9" x14ac:dyDescent="0.25">
      <c r="C6" s="3"/>
      <c r="E6" s="3"/>
    </row>
    <row r="7" spans="1:9" x14ac:dyDescent="0.25">
      <c r="C7" s="3"/>
      <c r="E7" s="3"/>
    </row>
    <row r="8" spans="1:9" x14ac:dyDescent="0.25">
      <c r="C8" s="3"/>
      <c r="E8" s="3"/>
    </row>
    <row r="9" spans="1:9" x14ac:dyDescent="0.25">
      <c r="C9" s="3"/>
      <c r="E9" s="3"/>
    </row>
    <row r="10" spans="1:9" x14ac:dyDescent="0.25">
      <c r="C10" s="3"/>
      <c r="E10" s="3"/>
    </row>
  </sheetData>
  <mergeCells count="1">
    <mergeCell ref="A2:A4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79A0-DFE7-4C86-9B49-F603C71E2460}">
  <dimension ref="A1:AG109"/>
  <sheetViews>
    <sheetView zoomScale="80" zoomScaleNormal="70" workbookViewId="0">
      <pane xSplit="1" ySplit="1" topLeftCell="P2" activePane="bottomRight" state="frozen"/>
      <selection pane="topRight" activeCell="B1" sqref="B1"/>
      <selection pane="bottomLeft" activeCell="A2" sqref="A2"/>
      <selection pane="bottomRight" activeCell="AD10" sqref="AD10"/>
    </sheetView>
  </sheetViews>
  <sheetFormatPr defaultRowHeight="15" x14ac:dyDescent="0.25"/>
  <cols>
    <col min="2" max="2" width="14" bestFit="1" customWidth="1"/>
    <col min="3" max="4" width="8.7109375" style="8"/>
    <col min="5" max="5" width="10.140625" style="8" bestFit="1" customWidth="1"/>
    <col min="6" max="6" width="11.42578125" style="8" bestFit="1" customWidth="1"/>
    <col min="7" max="7" width="9.140625" bestFit="1" customWidth="1"/>
    <col min="8" max="8" width="10.7109375" bestFit="1" customWidth="1"/>
    <col min="10" max="10" width="14.140625" bestFit="1" customWidth="1"/>
    <col min="11" max="11" width="18.28515625" bestFit="1" customWidth="1"/>
    <col min="12" max="12" width="13.140625" bestFit="1" customWidth="1"/>
    <col min="13" max="17" width="13.140625" customWidth="1"/>
    <col min="22" max="22" width="9.42578125" customWidth="1"/>
    <col min="23" max="23" width="14.140625" bestFit="1" customWidth="1"/>
    <col min="24" max="24" width="11.42578125" bestFit="1" customWidth="1"/>
    <col min="25" max="25" width="9.5703125" bestFit="1" customWidth="1"/>
    <col min="26" max="26" width="10.42578125" bestFit="1" customWidth="1"/>
  </cols>
  <sheetData>
    <row r="1" spans="1:33" x14ac:dyDescent="0.25">
      <c r="B1" t="s">
        <v>461</v>
      </c>
      <c r="C1" s="8" t="s">
        <v>118</v>
      </c>
      <c r="D1" s="8" t="s">
        <v>117</v>
      </c>
      <c r="E1" s="8" t="s">
        <v>119</v>
      </c>
      <c r="G1" s="8"/>
      <c r="H1" s="8" t="s">
        <v>133</v>
      </c>
      <c r="I1" s="8" t="s">
        <v>97</v>
      </c>
      <c r="J1" s="8" t="s">
        <v>135</v>
      </c>
      <c r="K1" s="3" t="s">
        <v>340</v>
      </c>
      <c r="L1" s="3" t="s">
        <v>341</v>
      </c>
      <c r="M1" s="3" t="s">
        <v>257</v>
      </c>
      <c r="N1" s="3" t="s">
        <v>251</v>
      </c>
      <c r="O1" s="3" t="s">
        <v>252</v>
      </c>
      <c r="P1" s="3" t="s">
        <v>258</v>
      </c>
      <c r="Q1" s="3" t="s">
        <v>259</v>
      </c>
      <c r="R1" s="3" t="s">
        <v>257</v>
      </c>
      <c r="S1" s="3" t="s">
        <v>170</v>
      </c>
      <c r="U1" s="8"/>
      <c r="V1" s="8"/>
      <c r="W1" s="8"/>
      <c r="X1" s="8"/>
      <c r="Y1" s="8"/>
      <c r="AF1" t="s">
        <v>335</v>
      </c>
    </row>
    <row r="2" spans="1:33" x14ac:dyDescent="0.25">
      <c r="A2" t="s">
        <v>10</v>
      </c>
      <c r="B2" s="2">
        <f>VLOOKUP(A2,'Figure 1.'!$A:$C,3,0)</f>
        <v>0</v>
      </c>
      <c r="C2" s="9">
        <v>9.25</v>
      </c>
      <c r="D2" s="9"/>
      <c r="E2" s="9">
        <v>7.93</v>
      </c>
      <c r="F2" s="9"/>
      <c r="H2">
        <v>11.1</v>
      </c>
      <c r="I2" t="e">
        <f>VLOOKUP(A2,'Macro Indicators &amp; Sales'!$A:$H,8,0)</f>
        <v>#N/A</v>
      </c>
      <c r="J2" s="1" t="e">
        <f>E2-I2</f>
        <v>#N/A</v>
      </c>
      <c r="K2" s="3">
        <v>5.29</v>
      </c>
      <c r="L2" s="32">
        <v>5.53</v>
      </c>
      <c r="M2" s="32">
        <v>3.37</v>
      </c>
      <c r="N2" s="32"/>
      <c r="O2" s="32"/>
      <c r="P2" s="32"/>
      <c r="Q2" s="32"/>
      <c r="R2">
        <f>VLOOKUP(A2,'Figure 1.'!$A:$R,18,0)</f>
        <v>3.37</v>
      </c>
      <c r="S2">
        <v>5.53</v>
      </c>
      <c r="U2" s="1"/>
      <c r="V2" s="1"/>
      <c r="W2" s="1"/>
      <c r="X2" s="1"/>
      <c r="Y2" s="1"/>
    </row>
    <row r="3" spans="1:33" x14ac:dyDescent="0.25">
      <c r="A3" t="s">
        <v>11</v>
      </c>
      <c r="B3" s="2">
        <f>VLOOKUP(A3,'Figure 1.'!$A:$C,3,0)</f>
        <v>9.3149541110460135</v>
      </c>
      <c r="C3" s="9">
        <v>-0.83</v>
      </c>
      <c r="D3" s="9"/>
      <c r="E3" s="9">
        <v>13.52</v>
      </c>
      <c r="F3" s="9"/>
      <c r="H3">
        <v>9.66</v>
      </c>
      <c r="I3" t="e">
        <f>VLOOKUP(A3,'Macro Indicators &amp; Sales'!$A:$H,8,0)</f>
        <v>#N/A</v>
      </c>
      <c r="J3" s="1" t="e">
        <f t="shared" ref="J3:J37" si="0">E3-I3</f>
        <v>#N/A</v>
      </c>
      <c r="K3" s="32">
        <v>1.43</v>
      </c>
      <c r="L3" s="32">
        <v>1.06</v>
      </c>
      <c r="M3" s="32">
        <v>0.02</v>
      </c>
      <c r="N3" s="32">
        <v>1.45</v>
      </c>
      <c r="O3" s="32">
        <v>-8.6999999999999993</v>
      </c>
      <c r="P3" s="32"/>
      <c r="Q3" s="32">
        <v>6.53</v>
      </c>
      <c r="R3">
        <f>VLOOKUP(A3,'Figure 1.'!$A:$R,18,0)</f>
        <v>0.02</v>
      </c>
      <c r="S3">
        <v>1.06</v>
      </c>
      <c r="T3" s="9"/>
      <c r="U3" s="1"/>
      <c r="V3" s="1"/>
      <c r="W3" s="1"/>
      <c r="X3" s="1"/>
      <c r="Y3" s="1"/>
      <c r="AF3" t="e">
        <f>(B3/B2-1)*100</f>
        <v>#DIV/0!</v>
      </c>
    </row>
    <row r="4" spans="1:33" x14ac:dyDescent="0.25">
      <c r="A4" t="s">
        <v>12</v>
      </c>
      <c r="B4" s="2">
        <f>VLOOKUP(A4,'Figure 1.'!$A:$C,3,0)</f>
        <v>6.6827623433828975</v>
      </c>
      <c r="C4" s="9">
        <v>-3.09</v>
      </c>
      <c r="D4" s="9"/>
      <c r="E4" s="9">
        <v>16.649999999999999</v>
      </c>
      <c r="F4" s="9"/>
      <c r="H4">
        <v>4.8899999999999997</v>
      </c>
      <c r="I4" t="e">
        <f>VLOOKUP(A4,'Macro Indicators &amp; Sales'!$A:$H,8,0)</f>
        <v>#N/A</v>
      </c>
      <c r="J4" s="1" t="e">
        <f t="shared" si="0"/>
        <v>#N/A</v>
      </c>
      <c r="K4" s="32">
        <v>5.36</v>
      </c>
      <c r="L4" s="32">
        <v>5.48</v>
      </c>
      <c r="M4" s="32">
        <v>21.13</v>
      </c>
      <c r="N4" s="32">
        <v>1.78</v>
      </c>
      <c r="O4" s="32">
        <v>-0.44</v>
      </c>
      <c r="P4" s="32"/>
      <c r="Q4" s="32">
        <v>2.65</v>
      </c>
      <c r="R4">
        <f>VLOOKUP(A4,'Figure 1.'!$A:$R,18,0)</f>
        <v>21.13</v>
      </c>
      <c r="S4">
        <v>5.48</v>
      </c>
      <c r="U4" s="1"/>
      <c r="V4" s="1"/>
      <c r="W4" s="1"/>
      <c r="X4" s="1"/>
      <c r="Y4" s="1"/>
      <c r="AF4">
        <f t="shared" ref="AF4:AF43" si="1">(B4/B3-1)*100</f>
        <v>-28.257699783424229</v>
      </c>
    </row>
    <row r="5" spans="1:33" x14ac:dyDescent="0.25">
      <c r="A5" t="s">
        <v>13</v>
      </c>
      <c r="B5" s="2">
        <f>VLOOKUP(A5,'Figure 1.'!$A:$C,3,0)</f>
        <v>7.6138631282854918</v>
      </c>
      <c r="C5" s="9">
        <v>27.35</v>
      </c>
      <c r="D5" s="9"/>
      <c r="E5" s="9">
        <v>6.19</v>
      </c>
      <c r="F5" s="9"/>
      <c r="H5">
        <v>13.78</v>
      </c>
      <c r="I5" t="e">
        <f>VLOOKUP(A5,'Macro Indicators &amp; Sales'!$A:$H,8,0)</f>
        <v>#N/A</v>
      </c>
      <c r="J5" s="1" t="e">
        <f t="shared" si="0"/>
        <v>#N/A</v>
      </c>
      <c r="K5" s="32">
        <v>5.68</v>
      </c>
      <c r="L5" s="32">
        <v>4.75</v>
      </c>
      <c r="M5" s="32">
        <v>19.27</v>
      </c>
      <c r="N5" s="32">
        <v>3.97</v>
      </c>
      <c r="O5" s="32">
        <v>-3.88</v>
      </c>
      <c r="P5" s="32"/>
      <c r="Q5" s="32">
        <v>9.41</v>
      </c>
      <c r="R5">
        <f>VLOOKUP(A5,'Figure 1.'!$A:$R,18,0)</f>
        <v>19.27</v>
      </c>
      <c r="S5">
        <v>4.75</v>
      </c>
      <c r="T5" s="9"/>
      <c r="AF5">
        <f t="shared" si="1"/>
        <v>13.932872920799678</v>
      </c>
    </row>
    <row r="6" spans="1:33" x14ac:dyDescent="0.25">
      <c r="A6" t="s">
        <v>14</v>
      </c>
      <c r="B6" s="2">
        <f>VLOOKUP(A6,'Figure 1.'!$A:$C,3,0)</f>
        <v>9.0071208686548054</v>
      </c>
      <c r="C6" s="9">
        <v>18.57</v>
      </c>
      <c r="D6" s="9">
        <v>9.09</v>
      </c>
      <c r="E6" s="9">
        <v>26.76</v>
      </c>
      <c r="F6" s="9"/>
      <c r="H6">
        <v>13.04</v>
      </c>
      <c r="I6" t="e">
        <f>VLOOKUP(A6,'Macro Indicators &amp; Sales'!$A:$H,8,0)</f>
        <v>#DIV/0!</v>
      </c>
      <c r="J6" s="1" t="e">
        <f t="shared" si="0"/>
        <v>#DIV/0!</v>
      </c>
      <c r="K6" s="32">
        <v>6.39</v>
      </c>
      <c r="L6" s="32">
        <v>6.66</v>
      </c>
      <c r="M6" s="32">
        <v>22.6</v>
      </c>
      <c r="N6" s="32">
        <v>8.67</v>
      </c>
      <c r="O6" s="32">
        <v>24.35</v>
      </c>
      <c r="P6" s="32"/>
      <c r="Q6" s="32">
        <v>5.55</v>
      </c>
      <c r="R6">
        <f>VLOOKUP(A6,'Figure 1.'!$A:$R,18,0)</f>
        <v>22.6</v>
      </c>
      <c r="S6">
        <v>6.66</v>
      </c>
      <c r="AF6">
        <f t="shared" si="1"/>
        <v>18.298959633163925</v>
      </c>
    </row>
    <row r="7" spans="1:33" x14ac:dyDescent="0.25">
      <c r="A7" t="s">
        <v>15</v>
      </c>
      <c r="B7" s="2">
        <f>VLOOKUP(A7,'Figure 1.'!$A:$C,3,0)</f>
        <v>6.9563777827239104</v>
      </c>
      <c r="C7" s="9">
        <v>20.86</v>
      </c>
      <c r="D7" s="9">
        <v>13.05</v>
      </c>
      <c r="E7" s="9">
        <v>22.55</v>
      </c>
      <c r="F7" s="9"/>
      <c r="H7">
        <v>31.4</v>
      </c>
      <c r="I7" s="9">
        <f>VLOOKUP(A7,'Macro Indicators &amp; Sales'!$A:$H,8,0)</f>
        <v>8.7950745822404475</v>
      </c>
      <c r="J7" s="1">
        <f t="shared" si="0"/>
        <v>13.754925417759553</v>
      </c>
      <c r="K7" s="32">
        <v>7.29</v>
      </c>
      <c r="L7" s="32">
        <v>7.57</v>
      </c>
      <c r="M7" s="32">
        <v>28.13</v>
      </c>
      <c r="N7" s="32">
        <v>12.8</v>
      </c>
      <c r="O7" s="32">
        <v>5.41</v>
      </c>
      <c r="P7" s="32"/>
      <c r="Q7" s="32">
        <v>10.77</v>
      </c>
      <c r="R7">
        <f>VLOOKUP(A7,'Figure 1.'!$A:$R,18,0)</f>
        <v>28.13</v>
      </c>
      <c r="S7">
        <v>7.57</v>
      </c>
      <c r="AF7">
        <f t="shared" si="1"/>
        <v>-22.768020056970428</v>
      </c>
    </row>
    <row r="8" spans="1:33" x14ac:dyDescent="0.25">
      <c r="A8" t="s">
        <v>16</v>
      </c>
      <c r="B8" s="2">
        <f>VLOOKUP(A8,'Figure 1.'!$A:$C,3,0)</f>
        <v>1.8832422140956817</v>
      </c>
      <c r="C8" s="9">
        <v>5.2</v>
      </c>
      <c r="D8" s="9">
        <v>6.09</v>
      </c>
      <c r="E8" s="9">
        <v>10.88</v>
      </c>
      <c r="F8" s="9"/>
      <c r="H8">
        <v>6.29</v>
      </c>
      <c r="I8" s="9">
        <f>VLOOKUP(A8,'Macro Indicators &amp; Sales'!$A:$H,8,0)</f>
        <v>8.8129405482214374</v>
      </c>
      <c r="J8" s="1">
        <f t="shared" si="0"/>
        <v>2.0670594517785634</v>
      </c>
      <c r="K8" s="32">
        <v>7.97</v>
      </c>
      <c r="L8" s="32">
        <v>7.55</v>
      </c>
      <c r="M8" s="32">
        <v>-2.44</v>
      </c>
      <c r="N8" s="32">
        <v>6.2</v>
      </c>
      <c r="O8" s="32">
        <v>11.42</v>
      </c>
      <c r="P8" s="32"/>
      <c r="Q8" s="32">
        <v>3.02</v>
      </c>
      <c r="R8">
        <f>VLOOKUP(A8,'Figure 1.'!$A:$R,18,0)</f>
        <v>-2.44</v>
      </c>
      <c r="S8">
        <v>7.55</v>
      </c>
      <c r="AF8">
        <f t="shared" si="1"/>
        <v>-72.927832948166028</v>
      </c>
    </row>
    <row r="9" spans="1:33" x14ac:dyDescent="0.25">
      <c r="A9" t="s">
        <v>17</v>
      </c>
      <c r="B9" s="2">
        <f>VLOOKUP(A9,'Figure 1.'!$A:$C,3,0)</f>
        <v>5.9934797425770237</v>
      </c>
      <c r="C9" s="9">
        <v>4.63</v>
      </c>
      <c r="D9" s="9">
        <v>6.62</v>
      </c>
      <c r="E9" s="9">
        <v>15.06</v>
      </c>
      <c r="F9" s="9"/>
      <c r="H9">
        <v>-2.33</v>
      </c>
      <c r="I9" s="9">
        <f>VLOOKUP(A9,'Macro Indicators &amp; Sales'!$A:$H,8,0)</f>
        <v>9.4498996938021449</v>
      </c>
      <c r="J9" s="1">
        <f t="shared" si="0"/>
        <v>5.6101003061978556</v>
      </c>
      <c r="K9" s="32">
        <v>4.3</v>
      </c>
      <c r="L9" s="32">
        <v>4.05</v>
      </c>
      <c r="M9" s="32">
        <v>13.2</v>
      </c>
      <c r="N9" s="32">
        <v>5.44</v>
      </c>
      <c r="O9" s="32">
        <v>5.78</v>
      </c>
      <c r="P9" s="32"/>
      <c r="Q9" s="32">
        <v>6.83</v>
      </c>
      <c r="R9">
        <f>VLOOKUP(A9,'Figure 1.'!$A:$R,18,0)</f>
        <v>13.2</v>
      </c>
      <c r="S9">
        <v>4.05</v>
      </c>
      <c r="U9" t="s">
        <v>513</v>
      </c>
      <c r="V9" t="s">
        <v>251</v>
      </c>
      <c r="W9" t="s">
        <v>264</v>
      </c>
      <c r="X9" t="s">
        <v>118</v>
      </c>
      <c r="Y9" t="s">
        <v>262</v>
      </c>
      <c r="Z9" t="s">
        <v>263</v>
      </c>
      <c r="AA9" t="s">
        <v>143</v>
      </c>
      <c r="AB9" t="s">
        <v>265</v>
      </c>
      <c r="AC9" t="s">
        <v>332</v>
      </c>
      <c r="AD9" t="s">
        <v>65</v>
      </c>
      <c r="AE9" t="s">
        <v>254</v>
      </c>
      <c r="AF9" t="s">
        <v>371</v>
      </c>
      <c r="AG9">
        <f>(B9/B8-1)*100</f>
        <v>218.25326013388278</v>
      </c>
    </row>
    <row r="10" spans="1:33" x14ac:dyDescent="0.25">
      <c r="A10" t="s">
        <v>18</v>
      </c>
      <c r="B10" s="2">
        <f>VLOOKUP(A10,'Figure 1.'!$A:$C,3,0)</f>
        <v>4.9977049080257574</v>
      </c>
      <c r="C10" s="9">
        <v>-5.31</v>
      </c>
      <c r="D10" s="9">
        <v>4.0999999999999996</v>
      </c>
      <c r="E10" s="9">
        <v>12.99</v>
      </c>
      <c r="F10" s="9"/>
      <c r="H10">
        <v>13.88</v>
      </c>
      <c r="I10" s="9">
        <f>VLOOKUP(A10,'Macro Indicators &amp; Sales'!$A:$H,8,0)</f>
        <v>12.627049971059234</v>
      </c>
      <c r="J10" s="1">
        <f t="shared" si="0"/>
        <v>0.36295002894076589</v>
      </c>
      <c r="K10" s="32">
        <v>6.68</v>
      </c>
      <c r="L10" s="32">
        <v>6.18</v>
      </c>
      <c r="M10" s="32">
        <v>20.85</v>
      </c>
      <c r="N10" s="32">
        <v>2.2400000000000002</v>
      </c>
      <c r="O10" s="32">
        <v>12.63</v>
      </c>
      <c r="P10" s="32"/>
      <c r="Q10" s="32">
        <v>1.71</v>
      </c>
      <c r="R10">
        <f>VLOOKUP(A10,'Figure 1.'!$A:$R,18,0)</f>
        <v>20.85</v>
      </c>
      <c r="S10">
        <v>6.18</v>
      </c>
      <c r="T10" t="s">
        <v>368</v>
      </c>
      <c r="U10" s="32">
        <f>AVERAGE(O7:O16)</f>
        <v>8.6539999999999999</v>
      </c>
      <c r="V10" s="32">
        <f>AVERAGE(N7:N16)</f>
        <v>7.5680000000000005</v>
      </c>
      <c r="W10" s="1">
        <f>AVERAGE(J7:J16)</f>
        <v>11.099802055176209</v>
      </c>
      <c r="X10" s="1">
        <f>AVERAGE(H7:H16)</f>
        <v>14.755000000000001</v>
      </c>
      <c r="Y10" s="1">
        <f>AVERAGE(R7:R16)</f>
        <v>12.234</v>
      </c>
      <c r="Z10" s="1">
        <f>[3]Sheet2!$C$5*100</f>
        <v>5.590469345528204</v>
      </c>
      <c r="AA10">
        <f>AVERAGE('tax C+S &amp; sales'!M7:M16)</f>
        <v>9.5489230056767376</v>
      </c>
      <c r="AB10" s="1">
        <f>AVERAGE(S7:S16)</f>
        <v>6.2440000000000007</v>
      </c>
      <c r="AC10" s="32">
        <f>AVERAGE(B7:B16)</f>
        <v>4.4889451180395756</v>
      </c>
      <c r="AD10" s="1">
        <v>5.6618020551762092</v>
      </c>
      <c r="AE10" s="1">
        <f>AB10</f>
        <v>6.2440000000000007</v>
      </c>
      <c r="AF10" s="1">
        <f>AB10</f>
        <v>6.2440000000000007</v>
      </c>
      <c r="AG10">
        <f>(B10/B9-1)*100</f>
        <v>-16.614302163689498</v>
      </c>
    </row>
    <row r="11" spans="1:33" x14ac:dyDescent="0.25">
      <c r="A11" t="s">
        <v>19</v>
      </c>
      <c r="B11" s="2">
        <f>VLOOKUP(A11,'Figure 1.'!$A:$C,3,0)</f>
        <v>2.8679658460278423</v>
      </c>
      <c r="C11" s="9">
        <v>10.64</v>
      </c>
      <c r="D11" s="9">
        <v>6.63</v>
      </c>
      <c r="E11" s="9">
        <v>16.54</v>
      </c>
      <c r="F11" s="9"/>
      <c r="H11">
        <v>18</v>
      </c>
      <c r="I11" s="9">
        <f>VLOOKUP(A11,'Macro Indicators &amp; Sales'!$A:$H,8,0)</f>
        <v>5.6732894101201525</v>
      </c>
      <c r="J11" s="1">
        <f t="shared" si="0"/>
        <v>10.866710589879848</v>
      </c>
      <c r="K11" s="32">
        <v>7.59</v>
      </c>
      <c r="L11" s="32">
        <v>8.85</v>
      </c>
      <c r="M11" s="32">
        <v>6.99</v>
      </c>
      <c r="N11" s="32">
        <v>5.72</v>
      </c>
      <c r="O11" s="32">
        <v>7.01</v>
      </c>
      <c r="P11" s="32"/>
      <c r="Q11" s="32">
        <v>5.5</v>
      </c>
      <c r="R11">
        <f>VLOOKUP(A11,'Figure 1.'!$A:$R,18,0)</f>
        <v>6.99</v>
      </c>
      <c r="S11">
        <v>8.85</v>
      </c>
      <c r="T11" t="s">
        <v>85</v>
      </c>
      <c r="U11" s="32">
        <f>AVERAGE(O17:O23)</f>
        <v>16.134285714285713</v>
      </c>
      <c r="V11" s="32">
        <f>AVERAGE(N17:N23)</f>
        <v>9.42</v>
      </c>
      <c r="W11" s="1">
        <f>AVERAGE(J17:J23)</f>
        <v>15.577658589272252</v>
      </c>
      <c r="X11" s="1">
        <f>AVERAGE(H17:H23)</f>
        <v>13.895714285714286</v>
      </c>
      <c r="Y11" s="1">
        <f>AVERAGE(R17:R23)</f>
        <v>17.208571428571428</v>
      </c>
      <c r="Z11" s="1">
        <f>[3]Sheet2!$C$5*100</f>
        <v>5.590469345528204</v>
      </c>
      <c r="AA11">
        <f>AVERAGE('tax C+S &amp; sales'!M17:M23)</f>
        <v>13.039952145504872</v>
      </c>
      <c r="AB11" s="1">
        <f>AVERAGE(S17:S23)</f>
        <v>6.9042857142857148</v>
      </c>
      <c r="AC11" s="1">
        <f>AVERAGE(B17:B23)</f>
        <v>8.3619483186962302</v>
      </c>
      <c r="AD11" s="1">
        <v>9.284801446415111</v>
      </c>
      <c r="AE11" s="1">
        <f t="shared" ref="AE11:AE12" si="2">AB11</f>
        <v>6.9042857142857148</v>
      </c>
      <c r="AF11" s="10">
        <f>'Statistical Commission data'!N25*100</f>
        <v>8.5868554697536847</v>
      </c>
      <c r="AG11">
        <f>(B11/B10-1)*100</f>
        <v>-42.614342006823804</v>
      </c>
    </row>
    <row r="12" spans="1:33" x14ac:dyDescent="0.25">
      <c r="A12" t="s">
        <v>20</v>
      </c>
      <c r="B12" s="2">
        <f>VLOOKUP(A12,'Figure 1.'!$A:$C,3,0)</f>
        <v>2.0301044335499396</v>
      </c>
      <c r="C12" s="9">
        <v>20.03</v>
      </c>
      <c r="D12" s="9">
        <v>5.01</v>
      </c>
      <c r="E12" s="9">
        <v>14.91</v>
      </c>
      <c r="F12" s="9"/>
      <c r="H12">
        <v>18.149999999999999</v>
      </c>
      <c r="I12" s="9">
        <f>VLOOKUP(A12,'Macro Indicators &amp; Sales'!$A:$H,8,0)</f>
        <v>4.7074912509021516</v>
      </c>
      <c r="J12" s="1">
        <f t="shared" si="0"/>
        <v>10.202508749097849</v>
      </c>
      <c r="K12" s="32">
        <v>4.3</v>
      </c>
      <c r="L12" s="32">
        <v>3.84</v>
      </c>
      <c r="M12" s="32">
        <v>4.59</v>
      </c>
      <c r="N12" s="32">
        <v>7.87</v>
      </c>
      <c r="O12" s="32">
        <v>1.65</v>
      </c>
      <c r="P12" s="32"/>
      <c r="Q12" s="32">
        <v>3.66</v>
      </c>
      <c r="R12">
        <f>VLOOKUP(A12,'Figure 1.'!$A:$R,18,0)</f>
        <v>4.59</v>
      </c>
      <c r="S12">
        <v>3.84</v>
      </c>
      <c r="T12" t="s">
        <v>338</v>
      </c>
      <c r="U12" s="32">
        <f>AVERAGE(O25:P37)</f>
        <v>3.2983333333333338</v>
      </c>
      <c r="V12" s="32">
        <f>AVERAGE(N24:N37)</f>
        <v>2.5046153846153851</v>
      </c>
      <c r="W12" s="1">
        <f>AVERAGE(J24:J37)</f>
        <v>5.5892307692307677</v>
      </c>
      <c r="X12" s="1">
        <f>AVERAGE(H24:H37)</f>
        <v>5.4092307692307697</v>
      </c>
      <c r="Y12" s="1">
        <f>AVERAGE(R24:R37)</f>
        <v>3.933846153846154</v>
      </c>
      <c r="Z12" s="1">
        <f>[3]Sheet2!$C$7*100</f>
        <v>-0.11120514061546682</v>
      </c>
      <c r="AA12">
        <f>AVERAGE('tax C+S &amp; sales'!M24:M36)</f>
        <v>7.0379843462199352</v>
      </c>
      <c r="AB12" s="1">
        <f>AVERAGE(S24:S37)</f>
        <v>6.1415384615384605</v>
      </c>
      <c r="AC12" s="32">
        <f>AVERAGE(B25:B37)</f>
        <v>5.8428970325344904</v>
      </c>
      <c r="AD12" s="1">
        <v>3.7876923076923075</v>
      </c>
      <c r="AE12" s="1">
        <f t="shared" si="2"/>
        <v>6.1415384615384605</v>
      </c>
      <c r="AF12" s="1">
        <f>AB12-2</f>
        <v>4.1415384615384605</v>
      </c>
      <c r="AG12">
        <f>(B12/B11-1)*100</f>
        <v>-29.214483625680131</v>
      </c>
    </row>
    <row r="13" spans="1:33" x14ac:dyDescent="0.25">
      <c r="A13" t="s">
        <v>21</v>
      </c>
      <c r="B13" s="2">
        <f>VLOOKUP(A13,'Figure 1.'!$A:$C,3,0)</f>
        <v>1.733822158189624</v>
      </c>
      <c r="C13" s="9">
        <v>-0.53</v>
      </c>
      <c r="D13" s="9">
        <v>2.67</v>
      </c>
      <c r="E13" s="9">
        <v>13.64</v>
      </c>
      <c r="F13" s="9"/>
      <c r="H13">
        <v>4.3099999999999996</v>
      </c>
      <c r="I13" s="9">
        <f>VLOOKUP(A13,'Macro Indicators &amp; Sales'!$A:$H,8,0)</f>
        <v>6.7747077577045678</v>
      </c>
      <c r="J13" s="1">
        <f t="shared" si="0"/>
        <v>6.8652922422954328</v>
      </c>
      <c r="K13" s="32">
        <v>5.52</v>
      </c>
      <c r="L13" s="32">
        <v>4.82</v>
      </c>
      <c r="M13" s="32">
        <v>2.94</v>
      </c>
      <c r="N13" s="32">
        <v>6.04</v>
      </c>
      <c r="O13" s="32">
        <v>-3.39</v>
      </c>
      <c r="P13" s="32"/>
      <c r="Q13" s="32">
        <v>2.64</v>
      </c>
      <c r="R13">
        <f>VLOOKUP(A13,'Figure 1.'!$A:$R,18,0)</f>
        <v>2.94</v>
      </c>
      <c r="S13">
        <v>4.82</v>
      </c>
      <c r="T13" t="s">
        <v>498</v>
      </c>
      <c r="AF13">
        <f t="shared" si="1"/>
        <v>-14.594435166186104</v>
      </c>
    </row>
    <row r="14" spans="1:33" x14ac:dyDescent="0.25">
      <c r="A14" t="s">
        <v>22</v>
      </c>
      <c r="B14" s="2">
        <f>VLOOKUP(A14,'Figure 1.'!$A:$C,3,0)</f>
        <v>5.0151866976272608</v>
      </c>
      <c r="C14" s="9">
        <v>20.25</v>
      </c>
      <c r="D14" s="9">
        <v>5.79</v>
      </c>
      <c r="E14" s="9">
        <v>26.88</v>
      </c>
      <c r="F14" s="9"/>
      <c r="H14">
        <v>21.09</v>
      </c>
      <c r="I14" s="9">
        <f>VLOOKUP(A14,'Macro Indicators &amp; Sales'!$A:$H,8,0)</f>
        <v>4.2973614260003679</v>
      </c>
      <c r="J14" s="1">
        <f t="shared" si="0"/>
        <v>22.582638573999631</v>
      </c>
      <c r="K14" s="32">
        <v>3.99</v>
      </c>
      <c r="L14" s="32">
        <v>3.8</v>
      </c>
      <c r="M14" s="32">
        <v>12</v>
      </c>
      <c r="N14" s="32">
        <v>7.06</v>
      </c>
      <c r="O14" s="32">
        <v>10.55</v>
      </c>
      <c r="P14" s="32"/>
      <c r="Q14" s="32">
        <v>4.83</v>
      </c>
      <c r="R14">
        <f>VLOOKUP(A14,'Figure 1.'!$A:$R,18,0)</f>
        <v>12</v>
      </c>
      <c r="S14">
        <v>3.8</v>
      </c>
      <c r="T14" t="s">
        <v>7</v>
      </c>
      <c r="AF14">
        <f t="shared" si="1"/>
        <v>189.25611972013806</v>
      </c>
    </row>
    <row r="15" spans="1:33" x14ac:dyDescent="0.25">
      <c r="A15" t="s">
        <v>23</v>
      </c>
      <c r="B15" s="2">
        <f>VLOOKUP(A15,'Figure 1.'!$A:$C,3,0)</f>
        <v>6.3218051931020147</v>
      </c>
      <c r="C15" s="9">
        <v>21.22</v>
      </c>
      <c r="D15" s="9">
        <v>6.98</v>
      </c>
      <c r="E15" s="9">
        <v>18.399999999999999</v>
      </c>
      <c r="F15" s="9"/>
      <c r="H15">
        <v>9.58</v>
      </c>
      <c r="I15" s="9">
        <f>VLOOKUP(A15,'Macro Indicators &amp; Sales'!$A:$H,8,0)</f>
        <v>3.321740542440299</v>
      </c>
      <c r="J15" s="1">
        <f t="shared" si="0"/>
        <v>15.0782594575597</v>
      </c>
      <c r="K15" s="32">
        <v>8.06</v>
      </c>
      <c r="L15" s="32">
        <v>7.86</v>
      </c>
      <c r="M15" s="32">
        <v>13.88</v>
      </c>
      <c r="N15" s="32">
        <v>7.13</v>
      </c>
      <c r="O15" s="32">
        <v>13.63</v>
      </c>
      <c r="P15" s="32"/>
      <c r="Q15" s="32">
        <v>5.47</v>
      </c>
      <c r="R15">
        <f>VLOOKUP(A15,'Figure 1.'!$A:$R,18,0)</f>
        <v>13.88</v>
      </c>
      <c r="S15">
        <v>7.86</v>
      </c>
      <c r="T15" t="s">
        <v>404</v>
      </c>
      <c r="AF15">
        <f t="shared" si="1"/>
        <v>26.053237381829252</v>
      </c>
    </row>
    <row r="16" spans="1:33" x14ac:dyDescent="0.25">
      <c r="A16" t="s">
        <v>24</v>
      </c>
      <c r="B16" s="2">
        <f>VLOOKUP(A16,'Figure 1.'!$A:$C,3,0)</f>
        <v>7.0897622044767017</v>
      </c>
      <c r="C16" s="9">
        <v>30.7</v>
      </c>
      <c r="D16" s="9">
        <v>11.72</v>
      </c>
      <c r="E16" s="9">
        <v>31.62</v>
      </c>
      <c r="F16" s="9"/>
      <c r="H16">
        <v>27.18</v>
      </c>
      <c r="I16" s="9">
        <f>VLOOKUP(A16,'Macro Indicators &amp; Sales'!$A:$H,8,0)</f>
        <v>8.012424265747109</v>
      </c>
      <c r="J16" s="1">
        <f t="shared" si="0"/>
        <v>23.60757573425289</v>
      </c>
      <c r="K16" s="32">
        <v>6.97</v>
      </c>
      <c r="L16" s="32">
        <v>7.92</v>
      </c>
      <c r="M16" s="32">
        <v>22.2</v>
      </c>
      <c r="N16" s="32">
        <v>15.18</v>
      </c>
      <c r="O16" s="32">
        <v>21.85</v>
      </c>
      <c r="P16" s="32"/>
      <c r="Q16" s="32">
        <v>6.03</v>
      </c>
      <c r="R16">
        <f>VLOOKUP(A16,'Figure 1.'!$A:$R,18,0)</f>
        <v>22.2</v>
      </c>
      <c r="S16">
        <v>7.92</v>
      </c>
      <c r="Z16" s="2"/>
      <c r="AF16">
        <f t="shared" si="1"/>
        <v>12.147748750825738</v>
      </c>
    </row>
    <row r="17" spans="1:32" x14ac:dyDescent="0.25">
      <c r="A17" t="s">
        <v>25</v>
      </c>
      <c r="B17" s="2">
        <f>VLOOKUP(A17,'Figure 1.'!$A:$C,3,0)</f>
        <v>5.9058052456611554</v>
      </c>
      <c r="C17" s="9">
        <v>23.44</v>
      </c>
      <c r="D17" s="9">
        <v>8.6199999999999992</v>
      </c>
      <c r="E17" s="9">
        <v>38.43</v>
      </c>
      <c r="F17" s="9"/>
      <c r="H17">
        <v>26.09</v>
      </c>
      <c r="I17" s="9">
        <f>VLOOKUP(A17,'Macro Indicators &amp; Sales'!$A:$H,8,0)</f>
        <v>5.8114690213996738</v>
      </c>
      <c r="J17" s="1">
        <f t="shared" si="0"/>
        <v>32.618530978600326</v>
      </c>
      <c r="K17" s="32">
        <v>9.48</v>
      </c>
      <c r="L17" s="32">
        <v>7.92</v>
      </c>
      <c r="M17" s="32">
        <v>32.270000000000003</v>
      </c>
      <c r="N17" s="32">
        <v>10.71</v>
      </c>
      <c r="O17" s="32">
        <v>18.059999999999999</v>
      </c>
      <c r="P17" s="32"/>
      <c r="Q17" s="32">
        <v>6.13</v>
      </c>
      <c r="R17">
        <f>VLOOKUP(A17,'Figure 1.'!$A:$R,18,0)</f>
        <v>32.270000000000003</v>
      </c>
      <c r="S17">
        <v>7.92</v>
      </c>
      <c r="Z17" s="3"/>
      <c r="AF17">
        <f t="shared" si="1"/>
        <v>-16.699529894923103</v>
      </c>
    </row>
    <row r="18" spans="1:32" x14ac:dyDescent="0.25">
      <c r="A18" t="s">
        <v>26</v>
      </c>
      <c r="B18" s="2">
        <f>VLOOKUP(A18,'Figure 1.'!$A:$C,3,0)</f>
        <v>10.795789741694971</v>
      </c>
      <c r="C18" s="9">
        <v>22.51</v>
      </c>
      <c r="D18" s="9">
        <v>12.9</v>
      </c>
      <c r="E18" s="9">
        <v>28.52</v>
      </c>
      <c r="F18" s="9"/>
      <c r="H18">
        <v>20.39</v>
      </c>
      <c r="I18" s="9">
        <f>VLOOKUP(A18,'Macro Indicators &amp; Sales'!$A:$H,8,0)</f>
        <v>3.6105137770522377</v>
      </c>
      <c r="J18" s="1">
        <f t="shared" si="0"/>
        <v>24.909486222947763</v>
      </c>
      <c r="K18" s="32">
        <v>9.57</v>
      </c>
      <c r="L18" s="32">
        <v>8.06</v>
      </c>
      <c r="M18" s="32">
        <v>21.5</v>
      </c>
      <c r="N18" s="32">
        <v>16.149999999999999</v>
      </c>
      <c r="O18" s="32">
        <v>23.34</v>
      </c>
      <c r="P18" s="32"/>
      <c r="Q18" s="32">
        <v>8.91</v>
      </c>
      <c r="R18">
        <f>VLOOKUP(A18,'Figure 1.'!$A:$R,18,0)</f>
        <v>21.5</v>
      </c>
      <c r="S18">
        <v>8.06</v>
      </c>
      <c r="Z18" s="3"/>
      <c r="AF18">
        <f t="shared" si="1"/>
        <v>82.799623296524445</v>
      </c>
    </row>
    <row r="19" spans="1:32" x14ac:dyDescent="0.25">
      <c r="A19" t="s">
        <v>27</v>
      </c>
      <c r="B19" s="2">
        <f>VLOOKUP(A19,'Figure 1.'!$A:$C,3,0)</f>
        <v>9.9470125253152464</v>
      </c>
      <c r="C19" s="9">
        <v>29.07</v>
      </c>
      <c r="D19" s="9">
        <v>15.52</v>
      </c>
      <c r="E19" s="9">
        <v>22.97</v>
      </c>
      <c r="F19" s="9"/>
      <c r="H19">
        <v>5.87</v>
      </c>
      <c r="I19" s="9">
        <f>VLOOKUP(A19,'Macro Indicators &amp; Sales'!$A:$H,8,0)</f>
        <v>5.5029347751071933</v>
      </c>
      <c r="J19" s="1">
        <f t="shared" si="0"/>
        <v>17.467065224892806</v>
      </c>
      <c r="K19" s="32">
        <v>9.32</v>
      </c>
      <c r="L19" s="32">
        <v>7.66</v>
      </c>
      <c r="M19" s="32">
        <v>9.9499999999999993</v>
      </c>
      <c r="N19" s="32">
        <v>17.59</v>
      </c>
      <c r="O19" s="32">
        <v>48.47</v>
      </c>
      <c r="P19" s="32"/>
      <c r="Q19" s="32">
        <v>8.93</v>
      </c>
      <c r="R19">
        <f>VLOOKUP(A19,'Figure 1.'!$A:$R,18,0)</f>
        <v>9.9499999999999993</v>
      </c>
      <c r="S19">
        <v>7.66</v>
      </c>
      <c r="Z19" s="3"/>
      <c r="AF19">
        <f t="shared" si="1"/>
        <v>-7.8621132560744433</v>
      </c>
    </row>
    <row r="20" spans="1:32" x14ac:dyDescent="0.25">
      <c r="A20" t="s">
        <v>28</v>
      </c>
      <c r="B20" s="2">
        <f>VLOOKUP(A20,'Figure 1.'!$A:$C,3,0)</f>
        <v>5.7674752578033006</v>
      </c>
      <c r="C20" s="9">
        <v>12.33</v>
      </c>
      <c r="D20" s="9">
        <v>2.52</v>
      </c>
      <c r="E20" s="9">
        <v>17.77</v>
      </c>
      <c r="F20" s="9"/>
      <c r="H20">
        <v>14.78</v>
      </c>
      <c r="I20" s="9">
        <f>VLOOKUP(A20,'Macro Indicators &amp; Sales'!$A:$H,8,0)</f>
        <v>6.6874077619560213</v>
      </c>
      <c r="J20" s="1">
        <f t="shared" si="0"/>
        <v>11.082592238043979</v>
      </c>
      <c r="K20" s="32">
        <v>6.72</v>
      </c>
      <c r="L20" s="32">
        <v>3.09</v>
      </c>
      <c r="M20" s="32">
        <v>22.45</v>
      </c>
      <c r="N20" s="32">
        <v>0.9</v>
      </c>
      <c r="O20" s="32">
        <v>11.3</v>
      </c>
      <c r="P20" s="32"/>
      <c r="Q20" s="32">
        <v>1.71</v>
      </c>
      <c r="R20">
        <f>VLOOKUP(A20,'Figure 1.'!$A:$R,18,0)</f>
        <v>22.45</v>
      </c>
      <c r="S20">
        <v>3.09</v>
      </c>
      <c r="AF20">
        <f t="shared" si="1"/>
        <v>-42.018015528531627</v>
      </c>
    </row>
    <row r="21" spans="1:32" x14ac:dyDescent="0.25">
      <c r="A21" t="s">
        <v>29</v>
      </c>
      <c r="B21" s="2">
        <f>VLOOKUP(A21,'Figure 1.'!$A:$C,3,0)</f>
        <v>7.6455720057314602</v>
      </c>
      <c r="C21" s="9">
        <v>-2.61</v>
      </c>
      <c r="D21" s="9">
        <v>5.28</v>
      </c>
      <c r="E21" s="9">
        <v>17.11</v>
      </c>
      <c r="F21" s="9"/>
      <c r="H21">
        <v>-4.83</v>
      </c>
      <c r="I21" s="9">
        <f>VLOOKUP(A21,'Macro Indicators &amp; Sales'!$A:$H,8,0)</f>
        <v>14.100255723878007</v>
      </c>
      <c r="J21" s="1">
        <f t="shared" si="0"/>
        <v>3.0097442761219924</v>
      </c>
      <c r="K21" s="32">
        <v>8.59</v>
      </c>
      <c r="L21" s="32">
        <v>7.86</v>
      </c>
      <c r="M21" s="32">
        <v>-1.93</v>
      </c>
      <c r="N21" s="32">
        <v>7.65</v>
      </c>
      <c r="O21" s="32">
        <v>0.99</v>
      </c>
      <c r="P21" s="32"/>
      <c r="Q21" s="32">
        <v>4.75</v>
      </c>
      <c r="R21">
        <f>VLOOKUP(A21,'Figure 1.'!$A:$R,18,0)</f>
        <v>-1.93</v>
      </c>
      <c r="S21">
        <v>7.86</v>
      </c>
      <c r="AF21">
        <f t="shared" si="1"/>
        <v>32.563585693534193</v>
      </c>
    </row>
    <row r="22" spans="1:32" x14ac:dyDescent="0.25">
      <c r="A22" t="s">
        <v>30</v>
      </c>
      <c r="B22" s="2">
        <f>VLOOKUP(A22,'Figure 1.'!$A:$C,3,0)</f>
        <v>9.1045006113697582</v>
      </c>
      <c r="C22" s="9">
        <v>40.659999999999997</v>
      </c>
      <c r="D22" s="9">
        <v>8.23</v>
      </c>
      <c r="E22" s="9">
        <v>21.32</v>
      </c>
      <c r="F22" s="9"/>
      <c r="H22">
        <v>19.48</v>
      </c>
      <c r="I22" s="9">
        <f>VLOOKUP(A22,'Macro Indicators &amp; Sales'!$A:$H,8,0)</f>
        <v>9.2367135575515569</v>
      </c>
      <c r="J22" s="1">
        <f t="shared" si="0"/>
        <v>12.083286442448443</v>
      </c>
      <c r="K22" s="32">
        <v>8.91</v>
      </c>
      <c r="L22" s="32">
        <v>8.5</v>
      </c>
      <c r="M22" s="32">
        <v>15.81</v>
      </c>
      <c r="N22" s="32">
        <v>8.57</v>
      </c>
      <c r="O22" s="32">
        <v>14.75</v>
      </c>
      <c r="P22" s="32"/>
      <c r="Q22" s="32">
        <v>5.98</v>
      </c>
      <c r="R22">
        <f>VLOOKUP(A22,'Figure 1.'!$A:$R,18,0)</f>
        <v>15.81</v>
      </c>
      <c r="S22">
        <v>8.5</v>
      </c>
      <c r="AF22">
        <f t="shared" si="1"/>
        <v>19.082007265703858</v>
      </c>
    </row>
    <row r="23" spans="1:32" x14ac:dyDescent="0.25">
      <c r="A23" t="s">
        <v>31</v>
      </c>
      <c r="B23" s="2">
        <f>VLOOKUP(A23,'Figure 1.'!$A:$C,3,0)</f>
        <v>9.3674828432977151</v>
      </c>
      <c r="C23" s="9">
        <v>21.9</v>
      </c>
      <c r="D23" s="9">
        <v>2.89</v>
      </c>
      <c r="E23" s="9">
        <v>16.829999999999998</v>
      </c>
      <c r="F23" s="9"/>
      <c r="H23">
        <v>15.49</v>
      </c>
      <c r="I23" s="9">
        <f>VLOOKUP(A23,'Macro Indicators &amp; Sales'!$A:$H,8,0)</f>
        <v>8.9570952581495398</v>
      </c>
      <c r="J23" s="1">
        <f t="shared" si="0"/>
        <v>7.8729047418504585</v>
      </c>
      <c r="K23" s="32">
        <v>6.69</v>
      </c>
      <c r="L23" s="32">
        <v>5.24</v>
      </c>
      <c r="M23" s="32">
        <v>20.41</v>
      </c>
      <c r="N23" s="32">
        <v>4.37</v>
      </c>
      <c r="O23" s="32">
        <v>-3.97</v>
      </c>
      <c r="P23" s="32"/>
      <c r="Q23" s="32">
        <v>5.48</v>
      </c>
      <c r="R23">
        <f>VLOOKUP(A23,'Figure 1.'!$A:$R,18,0)</f>
        <v>20.41</v>
      </c>
      <c r="S23">
        <v>5.24</v>
      </c>
      <c r="AF23">
        <f t="shared" si="1"/>
        <v>2.8884860702798276</v>
      </c>
    </row>
    <row r="24" spans="1:32" x14ac:dyDescent="0.25">
      <c r="A24" t="s">
        <v>32</v>
      </c>
      <c r="B24" s="2">
        <f>VLOOKUP(A24,'Figure 1.'!$A:$C,3,0)</f>
        <v>4.9805780482275575</v>
      </c>
      <c r="C24" s="9">
        <v>-1.82</v>
      </c>
      <c r="D24" s="9">
        <v>3.33</v>
      </c>
      <c r="E24" s="9">
        <v>13.98</v>
      </c>
      <c r="F24" s="9"/>
      <c r="H24">
        <v>6.81</v>
      </c>
      <c r="I24" s="9">
        <f>VLOOKUP(A24,'Macro Indicators &amp; Sales'!$A:$H,8,0)</f>
        <v>9.41</v>
      </c>
      <c r="J24" s="1">
        <f t="shared" si="0"/>
        <v>4.57</v>
      </c>
      <c r="K24" s="32">
        <v>4.47</v>
      </c>
      <c r="L24" s="32">
        <v>5.46</v>
      </c>
      <c r="M24" s="32">
        <v>6.02</v>
      </c>
      <c r="N24" s="32">
        <v>2.4300000000000002</v>
      </c>
      <c r="O24" s="32">
        <v>-6.04</v>
      </c>
      <c r="P24" s="32"/>
      <c r="Q24" s="32"/>
      <c r="R24">
        <f>VLOOKUP(A24,'Figure 1.'!$A:$R,18,0)</f>
        <v>6.02</v>
      </c>
      <c r="S24">
        <v>5.46</v>
      </c>
      <c r="AF24">
        <f t="shared" si="1"/>
        <v>-46.831201812223419</v>
      </c>
    </row>
    <row r="25" spans="1:32" x14ac:dyDescent="0.25">
      <c r="A25" t="s">
        <v>33</v>
      </c>
      <c r="B25" s="2">
        <f>VLOOKUP(A25,'Figure 1.'!$A:$C,3,0)</f>
        <v>6.0545101717673244</v>
      </c>
      <c r="C25" s="9">
        <v>4.91</v>
      </c>
      <c r="D25" s="9">
        <v>3.28</v>
      </c>
      <c r="E25" s="9">
        <v>14.17</v>
      </c>
      <c r="F25" s="9"/>
      <c r="H25">
        <v>7.79</v>
      </c>
      <c r="I25" s="9">
        <f>VLOOKUP(A25,'Macro Indicators &amp; Sales'!$A:$H,8,0)</f>
        <v>7.57</v>
      </c>
      <c r="J25" s="1">
        <f t="shared" si="0"/>
        <v>6.6</v>
      </c>
      <c r="K25" s="32">
        <v>4.74</v>
      </c>
      <c r="L25" s="32">
        <v>6.39</v>
      </c>
      <c r="M25" s="32">
        <v>-8.15</v>
      </c>
      <c r="N25" s="32">
        <v>4.5599999999999996</v>
      </c>
      <c r="O25" s="32">
        <v>-3.7</v>
      </c>
      <c r="P25" s="32">
        <v>5.71</v>
      </c>
      <c r="Q25" s="32"/>
      <c r="R25">
        <f>VLOOKUP(A25,'Figure 1.'!$A:$R,18,0)</f>
        <v>-8.15</v>
      </c>
      <c r="S25">
        <v>6.39</v>
      </c>
      <c r="AF25">
        <f t="shared" si="1"/>
        <v>21.562399246447871</v>
      </c>
    </row>
    <row r="26" spans="1:32" x14ac:dyDescent="0.25">
      <c r="A26" t="s">
        <v>34</v>
      </c>
      <c r="B26" s="2">
        <f>VLOOKUP(A26,'Figure 1.'!$A:$C,3,0)</f>
        <v>8.5006255943947515</v>
      </c>
      <c r="C26" s="9">
        <v>-1.51</v>
      </c>
      <c r="D26" s="9">
        <v>4.0199999999999996</v>
      </c>
      <c r="E26" s="9">
        <v>9.27</v>
      </c>
      <c r="F26" s="9"/>
      <c r="H26">
        <v>1.78</v>
      </c>
      <c r="I26" s="9">
        <f>VLOOKUP(A26,'Macro Indicators &amp; Sales'!$A:$H,8,0)</f>
        <v>5.69</v>
      </c>
      <c r="J26" s="1">
        <f t="shared" si="0"/>
        <v>3.5799999999999992</v>
      </c>
      <c r="K26" s="32"/>
      <c r="L26" s="32">
        <v>7.41</v>
      </c>
      <c r="M26" s="32">
        <v>0.87</v>
      </c>
      <c r="N26" s="32">
        <v>3.9</v>
      </c>
      <c r="O26" s="32">
        <v>-1.1299999999999999</v>
      </c>
      <c r="P26" s="32">
        <v>4.9800000000000004</v>
      </c>
      <c r="Q26" s="32"/>
      <c r="R26">
        <f>VLOOKUP(A26,'Figure 1.'!$A:$R,18,0)</f>
        <v>0.87</v>
      </c>
      <c r="S26">
        <v>7.41</v>
      </c>
      <c r="AF26">
        <f t="shared" si="1"/>
        <v>40.401541218542562</v>
      </c>
    </row>
    <row r="27" spans="1:32" x14ac:dyDescent="0.25">
      <c r="A27" t="s">
        <v>35</v>
      </c>
      <c r="B27" s="2">
        <f>VLOOKUP(A27,'Figure 1.'!$A:$C,3,0)</f>
        <v>5.5527347921787262</v>
      </c>
      <c r="C27" s="9">
        <v>-15.45</v>
      </c>
      <c r="D27" s="9">
        <v>3.33</v>
      </c>
      <c r="E27" s="9">
        <v>10.9</v>
      </c>
      <c r="F27" s="9"/>
      <c r="H27">
        <v>-5.65</v>
      </c>
      <c r="I27" s="9">
        <f>VLOOKUP(A27,'Macro Indicators &amp; Sales'!$A:$H,8,0)</f>
        <v>4.84</v>
      </c>
      <c r="J27" s="1">
        <f t="shared" si="0"/>
        <v>6.0600000000000005</v>
      </c>
      <c r="K27" s="69">
        <f>CORREL(K7:K23,H7:H23)</f>
        <v>9.209999121212066E-2</v>
      </c>
      <c r="L27" s="32">
        <v>8</v>
      </c>
      <c r="M27" s="32">
        <v>-5.85</v>
      </c>
      <c r="N27" s="32">
        <v>2.94</v>
      </c>
      <c r="O27" s="32">
        <v>3</v>
      </c>
      <c r="P27" s="32">
        <v>2.84</v>
      </c>
      <c r="Q27" s="32"/>
      <c r="R27">
        <f>VLOOKUP(A27,'Figure 1.'!$A:$R,18,0)</f>
        <v>-5.85</v>
      </c>
      <c r="S27">
        <v>8</v>
      </c>
      <c r="AF27">
        <f t="shared" si="1"/>
        <v>-34.67851594545985</v>
      </c>
    </row>
    <row r="28" spans="1:32" x14ac:dyDescent="0.25">
      <c r="A28" t="s">
        <v>36</v>
      </c>
      <c r="B28" s="2">
        <f>VLOOKUP(A28,'Figure 1.'!$A:$C,3,0)</f>
        <v>5.9920552598021759</v>
      </c>
      <c r="C28" s="9">
        <v>5.13</v>
      </c>
      <c r="D28" s="9">
        <v>4.58</v>
      </c>
      <c r="E28" s="9">
        <v>9</v>
      </c>
      <c r="F28" s="9"/>
      <c r="H28">
        <v>4.9800000000000004</v>
      </c>
      <c r="I28" s="9">
        <f>VLOOKUP(A28,'Macro Indicators &amp; Sales'!$A:$H,8,0)</f>
        <v>4.91</v>
      </c>
      <c r="J28" s="1">
        <f t="shared" si="0"/>
        <v>4.09</v>
      </c>
      <c r="K28" s="32"/>
      <c r="L28" s="32">
        <v>8.26</v>
      </c>
      <c r="M28" s="32">
        <v>4.38</v>
      </c>
      <c r="N28" s="32">
        <v>5.67</v>
      </c>
      <c r="O28" s="32">
        <v>3.18</v>
      </c>
      <c r="P28" s="32">
        <v>3.91</v>
      </c>
      <c r="Q28" s="32"/>
      <c r="R28">
        <f>VLOOKUP(A28,'Figure 1.'!$A:$R,18,0)</f>
        <v>4.38</v>
      </c>
      <c r="S28">
        <v>8.26</v>
      </c>
      <c r="AF28">
        <f t="shared" si="1"/>
        <v>7.911785526696713</v>
      </c>
    </row>
    <row r="29" spans="1:32" x14ac:dyDescent="0.25">
      <c r="A29" t="s">
        <v>37</v>
      </c>
      <c r="B29" s="2">
        <f>VLOOKUP(A29,'Figure 1.'!$A:$C,3,0)</f>
        <v>5.8655692243728685</v>
      </c>
      <c r="C29" s="9">
        <v>10.119999999999999</v>
      </c>
      <c r="D29" s="9">
        <v>4.4400000000000004</v>
      </c>
      <c r="E29" s="9">
        <v>10.220000000000001</v>
      </c>
      <c r="F29" s="9"/>
      <c r="H29">
        <v>4.5599999999999996</v>
      </c>
      <c r="I29" s="9">
        <f>VLOOKUP(A29,'Macro Indicators &amp; Sales'!$A:$H,8,0)</f>
        <v>4.6399999999999997</v>
      </c>
      <c r="J29" s="1">
        <f t="shared" si="0"/>
        <v>5.580000000000001</v>
      </c>
      <c r="K29" s="32"/>
      <c r="L29" s="32">
        <v>6.8</v>
      </c>
      <c r="M29" s="32">
        <v>17.420000000000002</v>
      </c>
      <c r="N29" s="32">
        <v>6.19</v>
      </c>
      <c r="O29" s="32">
        <v>3.98</v>
      </c>
      <c r="P29" s="32">
        <v>5.65</v>
      </c>
      <c r="Q29" s="32"/>
      <c r="R29">
        <f>VLOOKUP(A29,'Figure 1.'!$A:$R,18,0)</f>
        <v>17.420000000000002</v>
      </c>
      <c r="S29">
        <v>6.8</v>
      </c>
      <c r="AF29">
        <f t="shared" si="1"/>
        <v>-2.110895676777913</v>
      </c>
    </row>
    <row r="30" spans="1:32" x14ac:dyDescent="0.25">
      <c r="A30" t="s">
        <v>38</v>
      </c>
      <c r="B30" s="2">
        <f>VLOOKUP(A30,'Figure 1.'!$A:$C,3,0)</f>
        <v>7.7036247125981561</v>
      </c>
      <c r="C30" s="9">
        <v>8.77</v>
      </c>
      <c r="D30" s="9">
        <v>3.84</v>
      </c>
      <c r="E30" s="9">
        <v>13.36</v>
      </c>
      <c r="F30" s="9"/>
      <c r="H30">
        <v>11.93</v>
      </c>
      <c r="I30" s="9">
        <f>VLOOKUP(A30,'Macro Indicators &amp; Sales'!$A:$H,8,0)</f>
        <v>5.54</v>
      </c>
      <c r="J30" s="1">
        <f t="shared" si="0"/>
        <v>7.8199999999999994</v>
      </c>
      <c r="K30" s="3"/>
      <c r="L30" s="32">
        <v>6.45</v>
      </c>
      <c r="M30" s="32">
        <v>8.82</v>
      </c>
      <c r="N30" s="32">
        <v>4.6500000000000004</v>
      </c>
      <c r="O30" s="32">
        <v>2.74</v>
      </c>
      <c r="P30" s="32">
        <v>7.31</v>
      </c>
      <c r="Q30" s="32"/>
      <c r="R30">
        <f>VLOOKUP(A30,'Figure 1.'!$A:$R,18,0)</f>
        <v>8.82</v>
      </c>
      <c r="S30">
        <v>6.45</v>
      </c>
      <c r="AF30">
        <f t="shared" si="1"/>
        <v>31.336353180995967</v>
      </c>
    </row>
    <row r="31" spans="1:32" x14ac:dyDescent="0.25">
      <c r="A31" t="s">
        <v>39</v>
      </c>
      <c r="B31" s="2">
        <f>VLOOKUP(A31,'Figure 1.'!$A:$C,3,0)</f>
        <v>3.1500078183653191</v>
      </c>
      <c r="C31" s="9">
        <v>-5.15</v>
      </c>
      <c r="D31" s="9">
        <v>-0.84</v>
      </c>
      <c r="E31" s="9">
        <v>6.05</v>
      </c>
      <c r="F31" s="9"/>
      <c r="H31">
        <v>-3.38</v>
      </c>
      <c r="I31" s="9">
        <f>VLOOKUP(A31,'Macro Indicators &amp; Sales'!$A:$H,8,0)</f>
        <v>3.82</v>
      </c>
      <c r="J31" s="1">
        <f t="shared" si="0"/>
        <v>2.23</v>
      </c>
      <c r="K31" s="3"/>
      <c r="L31" s="32">
        <v>3.87</v>
      </c>
      <c r="M31" s="32">
        <v>-0.84</v>
      </c>
      <c r="N31" s="32">
        <v>-3.85</v>
      </c>
      <c r="O31" s="32">
        <v>-13.96</v>
      </c>
      <c r="P31" s="32">
        <v>-3.59</v>
      </c>
      <c r="Q31" s="32"/>
      <c r="R31">
        <f>VLOOKUP(A31,'Figure 1.'!$A:$R,18,0)</f>
        <v>-0.84</v>
      </c>
      <c r="S31">
        <v>3.87</v>
      </c>
      <c r="AF31">
        <f t="shared" si="1"/>
        <v>-59.110056163380598</v>
      </c>
    </row>
    <row r="32" spans="1:32" x14ac:dyDescent="0.25">
      <c r="A32" t="s">
        <v>42</v>
      </c>
      <c r="B32" s="2">
        <f>VLOOKUP(A32,'Figure 1.'!$A:$C,3,0)</f>
        <v>9.3825495170093873</v>
      </c>
      <c r="C32" s="9">
        <v>6.69</v>
      </c>
      <c r="D32" s="9">
        <v>5.26</v>
      </c>
      <c r="E32" s="9">
        <v>15.37</v>
      </c>
      <c r="F32" s="9"/>
      <c r="H32">
        <v>10.32</v>
      </c>
      <c r="I32" s="9">
        <f>VLOOKUP(A32,'Macro Indicators &amp; Sales'!$A:$H,8,0)</f>
        <v>6.19</v>
      </c>
      <c r="J32" s="1">
        <f t="shared" si="0"/>
        <v>9.18</v>
      </c>
      <c r="K32" s="3"/>
      <c r="L32" s="32">
        <v>7.61</v>
      </c>
      <c r="M32" s="32">
        <v>8.92</v>
      </c>
      <c r="N32" s="32">
        <v>0.64</v>
      </c>
      <c r="O32" s="32">
        <v>12.97</v>
      </c>
      <c r="P32" s="32">
        <v>8.39</v>
      </c>
      <c r="R32">
        <f>VLOOKUP(A32,'Figure 1.'!$A:$R,18,0)</f>
        <v>8.92</v>
      </c>
      <c r="S32">
        <v>7.61</v>
      </c>
      <c r="AF32">
        <f t="shared" si="1"/>
        <v>197.8579755360231</v>
      </c>
    </row>
    <row r="33" spans="1:32" x14ac:dyDescent="0.25">
      <c r="A33" t="s">
        <v>43</v>
      </c>
      <c r="B33" s="2">
        <f>VLOOKUP(A33,'Figure 1.'!$A:$C,3,0)</f>
        <v>6.9621223419278566</v>
      </c>
      <c r="C33" s="9">
        <v>-2.98</v>
      </c>
      <c r="D33" s="9">
        <v>5.91</v>
      </c>
      <c r="E33" s="9">
        <v>16.11</v>
      </c>
      <c r="F33" s="9"/>
      <c r="H33">
        <v>2.2000000000000002</v>
      </c>
      <c r="I33" s="9">
        <f>VLOOKUP(A33,'Macro Indicators &amp; Sales'!$A:$H,8,0)</f>
        <v>4.38</v>
      </c>
      <c r="J33" s="1">
        <f>E33-I33</f>
        <v>11.73</v>
      </c>
      <c r="K33" s="3"/>
      <c r="L33" s="32">
        <v>9.19</v>
      </c>
      <c r="M33" s="32">
        <v>13.75</v>
      </c>
      <c r="N33" s="32">
        <v>3.93</v>
      </c>
      <c r="O33" s="32">
        <v>6.32</v>
      </c>
      <c r="P33" s="32">
        <v>9.73</v>
      </c>
      <c r="R33">
        <f>VLOOKUP(A33,'Figure 1.'!$A:$R,18,0)</f>
        <v>13.75</v>
      </c>
      <c r="S33">
        <v>9.19</v>
      </c>
      <c r="AF33">
        <f t="shared" si="1"/>
        <v>-25.797115919224289</v>
      </c>
    </row>
    <row r="34" spans="1:32" x14ac:dyDescent="0.25">
      <c r="A34" t="s">
        <v>44</v>
      </c>
      <c r="B34" s="2">
        <f>VLOOKUP(A34,'Figure 1.'!$A:$C,3,0)</f>
        <v>5.3474422411717182</v>
      </c>
      <c r="C34" s="9">
        <v>0.14000000000000001</v>
      </c>
      <c r="D34" s="9">
        <v>4.07</v>
      </c>
      <c r="E34" s="9">
        <v>12.18</v>
      </c>
      <c r="F34" s="9"/>
      <c r="H34">
        <v>6.34</v>
      </c>
      <c r="I34" s="9">
        <f>VLOOKUP(A34,'Macro Indicators &amp; Sales'!$A:$H,8,0)</f>
        <v>3.55</v>
      </c>
      <c r="J34" s="1">
        <f t="shared" si="0"/>
        <v>8.629999999999999</v>
      </c>
      <c r="K34" s="3"/>
      <c r="L34" s="32">
        <v>6.49</v>
      </c>
      <c r="M34" s="32">
        <v>-3.67</v>
      </c>
      <c r="N34" s="32">
        <v>2.2000000000000002</v>
      </c>
      <c r="O34" s="32">
        <v>5.64</v>
      </c>
      <c r="P34" s="32">
        <v>6.77</v>
      </c>
      <c r="Q34" s="32"/>
      <c r="R34">
        <f>VLOOKUP(A34,'Figure 1.'!$A:$R,18,0)</f>
        <v>-3.67</v>
      </c>
      <c r="S34">
        <v>6.49</v>
      </c>
      <c r="AF34">
        <f t="shared" si="1"/>
        <v>-23.192354593255004</v>
      </c>
    </row>
    <row r="35" spans="1:32" x14ac:dyDescent="0.25">
      <c r="B35" s="2"/>
      <c r="I35" s="9"/>
      <c r="J35" s="1"/>
      <c r="K35" s="3"/>
      <c r="L35" s="32"/>
      <c r="Q35" s="32"/>
      <c r="AF35">
        <f t="shared" si="1"/>
        <v>-100</v>
      </c>
    </row>
    <row r="36" spans="1:32" x14ac:dyDescent="0.25">
      <c r="A36" t="s">
        <v>40</v>
      </c>
      <c r="B36" s="2">
        <f>VLOOKUP(A36,'Figure 1.'!$A:$C,3,0)</f>
        <v>-1.4324175469346723</v>
      </c>
      <c r="C36" s="9">
        <v>-7.09</v>
      </c>
      <c r="D36" s="9">
        <v>-8.4700000000000006</v>
      </c>
      <c r="E36" s="9">
        <v>5.52</v>
      </c>
      <c r="F36" s="9"/>
      <c r="H36">
        <v>-6.96</v>
      </c>
      <c r="I36" s="9">
        <f>VLOOKUP(A36,'Macro Indicators &amp; Sales'!$A:$H,8,0)</f>
        <v>5.53</v>
      </c>
      <c r="J36" s="1">
        <f t="shared" si="0"/>
        <v>-1.0000000000000675E-2</v>
      </c>
      <c r="L36" s="32">
        <v>-5.78</v>
      </c>
      <c r="M36" s="32">
        <v>-12.62</v>
      </c>
      <c r="N36" s="32">
        <v>-7.33</v>
      </c>
      <c r="O36">
        <v>-18.690000000000001</v>
      </c>
      <c r="P36">
        <v>-8.68</v>
      </c>
      <c r="Q36" s="32"/>
      <c r="R36">
        <f>VLOOKUP(A36,'Figure 1.'!$A:$R,18,0)</f>
        <v>-12.62</v>
      </c>
      <c r="S36">
        <v>-5.78</v>
      </c>
      <c r="AF36" t="e">
        <f t="shared" si="1"/>
        <v>#DIV/0!</v>
      </c>
    </row>
    <row r="37" spans="1:32" x14ac:dyDescent="0.25">
      <c r="A37" t="s">
        <v>41</v>
      </c>
      <c r="B37" s="2">
        <f>VLOOKUP(A37,'Figure 1.'!$A:$C,3,0)</f>
        <v>7.0359402637602653</v>
      </c>
      <c r="C37" s="9">
        <v>45.13</v>
      </c>
      <c r="D37" s="9">
        <v>11.4</v>
      </c>
      <c r="E37" s="9">
        <v>8.7100000000000009</v>
      </c>
      <c r="F37" s="9"/>
      <c r="H37">
        <v>29.6</v>
      </c>
      <c r="I37" s="9">
        <f>VLOOKUP(A37,'Macro Indicators &amp; Sales'!$A:$H,8,0)</f>
        <v>6.11</v>
      </c>
      <c r="J37" s="1">
        <f t="shared" si="0"/>
        <v>2.6000000000000005</v>
      </c>
      <c r="L37" s="32">
        <v>9.69</v>
      </c>
      <c r="M37" s="32">
        <v>22.09</v>
      </c>
      <c r="N37" s="32">
        <v>6.63</v>
      </c>
      <c r="O37">
        <v>16.97</v>
      </c>
      <c r="P37">
        <v>18.82</v>
      </c>
      <c r="Q37" s="32"/>
      <c r="R37">
        <f>VLOOKUP(A37,'Figure 1.'!$A:$R,18,0)</f>
        <v>22.09</v>
      </c>
      <c r="S37">
        <v>9.69</v>
      </c>
      <c r="AF37">
        <f t="shared" si="1"/>
        <v>-591.19338692945723</v>
      </c>
    </row>
    <row r="38" spans="1:32" x14ac:dyDescent="0.25">
      <c r="AF38">
        <f t="shared" si="1"/>
        <v>-100</v>
      </c>
    </row>
    <row r="39" spans="1:32" x14ac:dyDescent="0.25">
      <c r="A39" t="s">
        <v>151</v>
      </c>
      <c r="D39" s="33">
        <f>CORREL(D7:D23,$K7:$K23)</f>
        <v>0.5146851236914225</v>
      </c>
      <c r="E39" s="33"/>
      <c r="F39" s="33"/>
      <c r="G39" s="31"/>
      <c r="H39" s="33">
        <f>CORREL(H7:H23,$K7:$K23)</f>
        <v>9.209999121212066E-2</v>
      </c>
      <c r="I39" s="31"/>
      <c r="J39" s="33">
        <f>CORREL(J7:J23,$K7:$K23)</f>
        <v>0.29574490589786734</v>
      </c>
      <c r="AF39" t="e">
        <f t="shared" si="1"/>
        <v>#DIV/0!</v>
      </c>
    </row>
    <row r="40" spans="1:32" x14ac:dyDescent="0.25">
      <c r="A40" t="s">
        <v>155</v>
      </c>
      <c r="D40" s="33">
        <f>CORREL(D24:D34,$L24:$L34)</f>
        <v>0.85165100431026619</v>
      </c>
      <c r="E40" s="33"/>
      <c r="F40" s="33"/>
      <c r="G40" s="31"/>
      <c r="H40" s="33">
        <f>CORREL(H24:H34,$L24:$L34)</f>
        <v>2.2444320051994482E-2</v>
      </c>
      <c r="I40" s="31"/>
      <c r="J40" s="33">
        <f>CORREL(L24:L34,$J24:$J34)</f>
        <v>0.56700823195410721</v>
      </c>
      <c r="AF40" t="e">
        <f t="shared" si="1"/>
        <v>#DIV/0!</v>
      </c>
    </row>
    <row r="41" spans="1:32" x14ac:dyDescent="0.25">
      <c r="A41" t="s">
        <v>152</v>
      </c>
      <c r="D41" s="33">
        <f>CORREL(D24:D31,$L24:$L31)</f>
        <v>0.82183409210214942</v>
      </c>
      <c r="H41" s="33">
        <f>CORREL(H24:H31,$L24:$L31)</f>
        <v>2.2796027339769057E-2</v>
      </c>
      <c r="J41" s="33">
        <f>CORREL(L24:L31,$J24:$J31)</f>
        <v>0.3478565722862994</v>
      </c>
      <c r="AF41" t="e">
        <f t="shared" si="1"/>
        <v>#DIV/0!</v>
      </c>
    </row>
    <row r="42" spans="1:32" x14ac:dyDescent="0.25">
      <c r="AF42" t="e">
        <f t="shared" si="1"/>
        <v>#DIV/0!</v>
      </c>
    </row>
    <row r="43" spans="1:32" x14ac:dyDescent="0.25">
      <c r="D43" s="33"/>
      <c r="H43" s="34"/>
      <c r="J43" s="34"/>
      <c r="AF43" t="e">
        <f t="shared" si="1"/>
        <v>#DIV/0!</v>
      </c>
    </row>
    <row r="53" spans="10:22" x14ac:dyDescent="0.25">
      <c r="V53">
        <v>5.46</v>
      </c>
    </row>
    <row r="54" spans="10:22" x14ac:dyDescent="0.25">
      <c r="V54">
        <v>6.39</v>
      </c>
    </row>
    <row r="55" spans="10:22" x14ac:dyDescent="0.25">
      <c r="V55">
        <v>7.41</v>
      </c>
    </row>
    <row r="56" spans="10:22" x14ac:dyDescent="0.25">
      <c r="V56">
        <v>8</v>
      </c>
    </row>
    <row r="57" spans="10:22" x14ac:dyDescent="0.25">
      <c r="J57" s="118">
        <v>5.2841705458492214</v>
      </c>
      <c r="K57" s="1">
        <v>6.8652922422954328</v>
      </c>
      <c r="L57">
        <f>K57/J57</f>
        <v>1.2992185211902749</v>
      </c>
      <c r="M57" s="1">
        <f>K57-J57</f>
        <v>1.5811216964462114</v>
      </c>
      <c r="V57">
        <v>8.26</v>
      </c>
    </row>
    <row r="58" spans="10:22" x14ac:dyDescent="0.25">
      <c r="J58" s="119">
        <v>16.523890305732689</v>
      </c>
      <c r="K58" s="1">
        <v>22.582638573999631</v>
      </c>
      <c r="L58">
        <f t="shared" ref="L58:L75" si="3">K58/J58</f>
        <v>1.3666659700691042</v>
      </c>
      <c r="M58" s="1">
        <f t="shared" ref="M58:M75" si="4">K58-J58</f>
        <v>6.0587482682669425</v>
      </c>
      <c r="V58">
        <v>6.8</v>
      </c>
    </row>
    <row r="59" spans="10:22" x14ac:dyDescent="0.25">
      <c r="J59" s="118">
        <v>5.6523499291434298</v>
      </c>
      <c r="K59" s="1">
        <v>15.0782594575597</v>
      </c>
      <c r="L59">
        <f t="shared" si="3"/>
        <v>2.6676089850376079</v>
      </c>
      <c r="M59" s="1">
        <f t="shared" si="4"/>
        <v>9.4259095284162697</v>
      </c>
      <c r="V59">
        <v>6.45</v>
      </c>
    </row>
    <row r="60" spans="10:22" x14ac:dyDescent="0.25">
      <c r="J60" s="119">
        <v>25.83317249914629</v>
      </c>
      <c r="K60" s="1">
        <v>23.60757573425289</v>
      </c>
      <c r="L60">
        <f t="shared" si="3"/>
        <v>0.91384733079272595</v>
      </c>
      <c r="M60" s="1">
        <f t="shared" si="4"/>
        <v>-2.2255967648933996</v>
      </c>
      <c r="V60">
        <v>3.87</v>
      </c>
    </row>
    <row r="61" spans="10:22" x14ac:dyDescent="0.25">
      <c r="J61" s="118">
        <v>21.05873285142464</v>
      </c>
      <c r="K61" s="1">
        <v>32.618530978600326</v>
      </c>
      <c r="L61">
        <f t="shared" si="3"/>
        <v>1.5489313250105481</v>
      </c>
      <c r="M61" s="1">
        <f t="shared" si="4"/>
        <v>11.559798127175686</v>
      </c>
      <c r="V61">
        <v>-5.78</v>
      </c>
    </row>
    <row r="62" spans="10:22" x14ac:dyDescent="0.25">
      <c r="J62" s="119">
        <v>20.557695756600399</v>
      </c>
      <c r="K62" s="1">
        <v>24.909486222947763</v>
      </c>
      <c r="L62">
        <f t="shared" si="3"/>
        <v>1.2116866850191683</v>
      </c>
      <c r="M62" s="1">
        <f t="shared" si="4"/>
        <v>4.3517904663473637</v>
      </c>
      <c r="V62">
        <v>9.69</v>
      </c>
    </row>
    <row r="63" spans="10:22" x14ac:dyDescent="0.25">
      <c r="J63" s="118">
        <v>13.201248345169491</v>
      </c>
      <c r="K63" s="1">
        <v>17.467065224892806</v>
      </c>
      <c r="L63">
        <f t="shared" si="3"/>
        <v>1.3231373858127768</v>
      </c>
      <c r="M63" s="1">
        <f t="shared" si="4"/>
        <v>4.2658168797233156</v>
      </c>
      <c r="V63">
        <v>7.61</v>
      </c>
    </row>
    <row r="64" spans="10:22" x14ac:dyDescent="0.25">
      <c r="J64" s="119">
        <v>12.84228196291606</v>
      </c>
      <c r="K64" s="1">
        <v>11.082592238043979</v>
      </c>
      <c r="L64">
        <f t="shared" si="3"/>
        <v>0.86297686579741528</v>
      </c>
      <c r="M64" s="1">
        <f t="shared" si="4"/>
        <v>-1.7596897248720804</v>
      </c>
      <c r="V64">
        <v>9.19</v>
      </c>
    </row>
    <row r="65" spans="10:23" x14ac:dyDescent="0.25">
      <c r="J65" s="118">
        <v>1.109784201434616</v>
      </c>
      <c r="K65" s="1">
        <v>3.0097442761219924</v>
      </c>
      <c r="L65">
        <f t="shared" si="3"/>
        <v>2.7120085798944529</v>
      </c>
      <c r="M65" s="1">
        <f t="shared" si="4"/>
        <v>1.8999600746873764</v>
      </c>
      <c r="V65">
        <v>6.49</v>
      </c>
    </row>
    <row r="66" spans="10:23" x14ac:dyDescent="0.25">
      <c r="J66" s="119">
        <v>12.48881491476226</v>
      </c>
      <c r="K66" s="1">
        <v>12.083286442448443</v>
      </c>
      <c r="L66">
        <f t="shared" si="3"/>
        <v>0.96752866664438542</v>
      </c>
      <c r="M66" s="1">
        <f t="shared" si="4"/>
        <v>-0.40552847231381683</v>
      </c>
    </row>
    <row r="67" spans="10:23" x14ac:dyDescent="0.25">
      <c r="J67" s="118">
        <v>6.5942833563801262</v>
      </c>
      <c r="K67" s="1">
        <v>7.8729047418504585</v>
      </c>
      <c r="L67">
        <f t="shared" si="3"/>
        <v>1.1938984596761733</v>
      </c>
      <c r="M67" s="1">
        <f>K67-J67</f>
        <v>1.2786213854703323</v>
      </c>
    </row>
    <row r="68" spans="10:23" x14ac:dyDescent="0.25">
      <c r="J68" s="119">
        <v>5.1833228775808093</v>
      </c>
      <c r="K68" s="1">
        <v>4.57</v>
      </c>
      <c r="L68">
        <f t="shared" si="3"/>
        <v>0.88167380422439312</v>
      </c>
      <c r="M68" s="1">
        <f t="shared" si="4"/>
        <v>-0.61332287758080906</v>
      </c>
    </row>
    <row r="69" spans="10:23" x14ac:dyDescent="0.25">
      <c r="J69" s="118">
        <v>3.6651120382666709</v>
      </c>
      <c r="K69" s="1">
        <v>6.6</v>
      </c>
      <c r="L69">
        <f t="shared" si="3"/>
        <v>1.8007635049326665</v>
      </c>
      <c r="M69" s="1">
        <f t="shared" si="4"/>
        <v>2.9348879617333288</v>
      </c>
    </row>
    <row r="70" spans="10:23" x14ac:dyDescent="0.25">
      <c r="J70" s="119">
        <v>3.0529162529894021</v>
      </c>
      <c r="K70" s="1">
        <v>3.5799999999999992</v>
      </c>
      <c r="L70">
        <f t="shared" si="3"/>
        <v>1.1726492649428162</v>
      </c>
      <c r="M70" s="1">
        <f t="shared" si="4"/>
        <v>0.52708374701059713</v>
      </c>
    </row>
    <row r="71" spans="10:23" x14ac:dyDescent="0.25">
      <c r="J71" s="118">
        <v>5.2617395468396166</v>
      </c>
      <c r="K71" s="1">
        <v>6.0600000000000005</v>
      </c>
      <c r="L71">
        <f t="shared" si="3"/>
        <v>1.1517103699364684</v>
      </c>
      <c r="M71" s="1">
        <f t="shared" si="4"/>
        <v>0.79826045316038385</v>
      </c>
    </row>
    <row r="72" spans="10:23" x14ac:dyDescent="0.25">
      <c r="J72" s="119">
        <v>0.8125106611214461</v>
      </c>
      <c r="K72" s="1">
        <v>4.09</v>
      </c>
      <c r="L72">
        <f>K72/J72</f>
        <v>5.0337801037033616</v>
      </c>
      <c r="M72" s="1">
        <f t="shared" si="4"/>
        <v>3.2774893388785538</v>
      </c>
    </row>
    <row r="73" spans="10:23" x14ac:dyDescent="0.25">
      <c r="J73" s="118">
        <v>6.7856641039094834</v>
      </c>
      <c r="K73" s="1">
        <v>5.580000000000001</v>
      </c>
      <c r="L73">
        <f t="shared" si="3"/>
        <v>0.82232187071935192</v>
      </c>
      <c r="M73" s="1">
        <f t="shared" si="4"/>
        <v>-1.2056641039094824</v>
      </c>
    </row>
    <row r="74" spans="10:23" x14ac:dyDescent="0.25">
      <c r="J74" s="119">
        <v>9.7650261943527106</v>
      </c>
      <c r="K74" s="1">
        <v>7.8199999999999994</v>
      </c>
      <c r="L74">
        <f t="shared" si="3"/>
        <v>0.80081710426157848</v>
      </c>
      <c r="M74" s="1">
        <f t="shared" si="4"/>
        <v>-1.9450261943527112</v>
      </c>
    </row>
    <row r="75" spans="10:23" x14ac:dyDescent="0.25">
      <c r="J75" s="118">
        <v>3.3692484376027338</v>
      </c>
      <c r="K75" s="1">
        <v>2.23</v>
      </c>
      <c r="L75">
        <f t="shared" si="3"/>
        <v>0.66186867525467352</v>
      </c>
      <c r="M75" s="1">
        <f t="shared" si="4"/>
        <v>-1.1392484376027339</v>
      </c>
    </row>
    <row r="76" spans="10:23" x14ac:dyDescent="0.25">
      <c r="J76" s="119">
        <v>-0.50737619927363475</v>
      </c>
      <c r="K76">
        <v>-1.0000000000000675E-2</v>
      </c>
    </row>
    <row r="77" spans="10:23" x14ac:dyDescent="0.25">
      <c r="J77" s="118">
        <v>4.0030071128112743</v>
      </c>
      <c r="K77">
        <v>2.6000000000000005</v>
      </c>
    </row>
    <row r="78" spans="10:23" x14ac:dyDescent="0.25">
      <c r="K78">
        <v>9.18</v>
      </c>
      <c r="V78" t="s">
        <v>14</v>
      </c>
      <c r="W78" s="2">
        <v>29947470</v>
      </c>
    </row>
    <row r="79" spans="10:23" x14ac:dyDescent="0.25">
      <c r="K79">
        <v>11.73</v>
      </c>
      <c r="V79" t="s">
        <v>15</v>
      </c>
      <c r="W79" s="2">
        <v>32215840</v>
      </c>
    </row>
    <row r="80" spans="10:23" x14ac:dyDescent="0.25">
      <c r="K80">
        <v>8.629999999999999</v>
      </c>
      <c r="V80" t="s">
        <v>16</v>
      </c>
      <c r="W80" s="2">
        <v>34647980</v>
      </c>
    </row>
    <row r="81" spans="22:23" x14ac:dyDescent="0.25">
      <c r="V81" t="s">
        <v>17</v>
      </c>
      <c r="W81" s="2">
        <v>36051160</v>
      </c>
    </row>
    <row r="82" spans="22:23" x14ac:dyDescent="0.25">
      <c r="V82" t="s">
        <v>18</v>
      </c>
      <c r="W82" s="2">
        <v>38280720</v>
      </c>
    </row>
    <row r="83" spans="22:23" x14ac:dyDescent="0.25">
      <c r="V83" t="s">
        <v>19</v>
      </c>
      <c r="W83" s="2">
        <v>41666940</v>
      </c>
    </row>
    <row r="84" spans="22:23" x14ac:dyDescent="0.25">
      <c r="V84" t="s">
        <v>20</v>
      </c>
      <c r="W84" s="2">
        <v>43267360</v>
      </c>
    </row>
    <row r="85" spans="22:23" x14ac:dyDescent="0.25">
      <c r="V85" t="s">
        <v>21</v>
      </c>
      <c r="W85" s="2">
        <v>45354560</v>
      </c>
    </row>
    <row r="86" spans="22:23" x14ac:dyDescent="0.25">
      <c r="V86" t="s">
        <v>22</v>
      </c>
      <c r="W86" s="2">
        <v>47079840</v>
      </c>
    </row>
    <row r="87" spans="22:23" x14ac:dyDescent="0.25">
      <c r="V87" t="s">
        <v>23</v>
      </c>
      <c r="W87" s="2">
        <v>50780490</v>
      </c>
    </row>
    <row r="88" spans="22:23" x14ac:dyDescent="0.25">
      <c r="V88" t="s">
        <v>24</v>
      </c>
      <c r="W88" s="2">
        <v>54803800</v>
      </c>
    </row>
    <row r="89" spans="22:23" x14ac:dyDescent="0.25">
      <c r="V89" t="s">
        <v>25</v>
      </c>
      <c r="W89" s="2">
        <v>59146140</v>
      </c>
    </row>
    <row r="90" spans="22:23" x14ac:dyDescent="0.25">
      <c r="V90" t="s">
        <v>26</v>
      </c>
      <c r="W90" s="2">
        <v>63913750</v>
      </c>
    </row>
    <row r="91" spans="22:23" x14ac:dyDescent="0.25">
      <c r="V91" t="s">
        <v>27</v>
      </c>
      <c r="W91" s="2">
        <v>68810070</v>
      </c>
    </row>
    <row r="92" spans="22:23" x14ac:dyDescent="0.25">
      <c r="V92" t="s">
        <v>28</v>
      </c>
      <c r="W92" s="2">
        <v>70934030</v>
      </c>
    </row>
    <row r="93" spans="22:23" x14ac:dyDescent="0.25">
      <c r="V93" t="s">
        <v>29</v>
      </c>
      <c r="W93" s="2">
        <v>76510780</v>
      </c>
    </row>
    <row r="94" spans="22:23" x14ac:dyDescent="0.25">
      <c r="V94" t="s">
        <v>30</v>
      </c>
      <c r="W94" s="2">
        <v>83012350</v>
      </c>
    </row>
    <row r="95" spans="22:23" x14ac:dyDescent="0.25">
      <c r="V95" t="s">
        <v>31</v>
      </c>
      <c r="W95" s="2">
        <v>87363288.099999994</v>
      </c>
    </row>
    <row r="96" spans="22:23" x14ac:dyDescent="0.25">
      <c r="V96" t="s">
        <v>32</v>
      </c>
      <c r="W96" s="2">
        <v>92130167.700000003</v>
      </c>
    </row>
    <row r="97" spans="22:24" x14ac:dyDescent="0.25">
      <c r="V97" t="s">
        <v>33</v>
      </c>
      <c r="W97" s="2">
        <v>98013698.200000003</v>
      </c>
    </row>
    <row r="98" spans="22:24" x14ac:dyDescent="0.25">
      <c r="V98" t="s">
        <v>34</v>
      </c>
      <c r="W98" s="2">
        <v>105276736.3</v>
      </c>
    </row>
    <row r="99" spans="22:24" x14ac:dyDescent="0.25">
      <c r="V99" t="s">
        <v>35</v>
      </c>
      <c r="W99" s="2">
        <v>113694931.40000001</v>
      </c>
    </row>
    <row r="100" spans="22:24" x14ac:dyDescent="0.25">
      <c r="V100" t="s">
        <v>36</v>
      </c>
      <c r="W100" s="2">
        <v>123081932.2</v>
      </c>
    </row>
    <row r="101" spans="22:24" x14ac:dyDescent="0.25">
      <c r="V101" t="s">
        <v>37</v>
      </c>
      <c r="W101" s="2">
        <v>131445821.40000001</v>
      </c>
    </row>
    <row r="102" spans="22:24" x14ac:dyDescent="0.25">
      <c r="V102" t="s">
        <v>38</v>
      </c>
      <c r="W102" s="2">
        <v>139929139.40000001</v>
      </c>
    </row>
    <row r="103" spans="22:24" x14ac:dyDescent="0.25">
      <c r="V103" t="s">
        <v>39</v>
      </c>
      <c r="W103" s="2">
        <v>145346407.80000001</v>
      </c>
    </row>
    <row r="104" spans="22:24" x14ac:dyDescent="0.25">
      <c r="V104" t="s">
        <v>40</v>
      </c>
      <c r="W104" s="2">
        <v>136948692.40000001</v>
      </c>
    </row>
    <row r="105" spans="22:24" x14ac:dyDescent="0.25">
      <c r="V105" t="s">
        <v>41</v>
      </c>
      <c r="W105" s="2">
        <v>150218462.69999999</v>
      </c>
    </row>
    <row r="106" spans="22:24" x14ac:dyDescent="0.25">
      <c r="V106" t="s">
        <v>42</v>
      </c>
      <c r="W106" s="2">
        <v>161649133.80000001</v>
      </c>
    </row>
    <row r="107" spans="22:24" x14ac:dyDescent="0.25">
      <c r="V107" t="s">
        <v>43</v>
      </c>
      <c r="W107" s="2">
        <v>176505909.5</v>
      </c>
    </row>
    <row r="108" spans="22:24" x14ac:dyDescent="0.25">
      <c r="V108" t="s">
        <v>44</v>
      </c>
      <c r="W108" s="2">
        <v>187969554.40000001</v>
      </c>
      <c r="X108">
        <f>(W108/W95)^(1/13)-1</f>
        <v>6.0710360426285526E-2</v>
      </c>
    </row>
    <row r="109" spans="22:24" x14ac:dyDescent="0.25">
      <c r="V109" t="s">
        <v>199</v>
      </c>
      <c r="W109" s="2">
        <v>201899190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A8EF-C2A8-46C7-87A6-39AEB3615DA3}">
  <dimension ref="A1:Z24"/>
  <sheetViews>
    <sheetView topLeftCell="A6" workbookViewId="0">
      <selection activeCell="E32" sqref="E32"/>
    </sheetView>
  </sheetViews>
  <sheetFormatPr defaultRowHeight="15" x14ac:dyDescent="0.25"/>
  <cols>
    <col min="1" max="1" width="10.42578125" customWidth="1"/>
    <col min="2" max="2" width="14.140625" bestFit="1" customWidth="1"/>
    <col min="3" max="3" width="11.85546875" bestFit="1" customWidth="1"/>
    <col min="4" max="4" width="13.42578125" bestFit="1" customWidth="1"/>
    <col min="5" max="5" width="16.28515625" bestFit="1" customWidth="1"/>
    <col min="9" max="10" width="11.85546875" bestFit="1" customWidth="1"/>
    <col min="12" max="12" width="9.42578125" bestFit="1" customWidth="1"/>
  </cols>
  <sheetData>
    <row r="1" spans="1:26" ht="27" x14ac:dyDescent="0.25">
      <c r="A1" s="58" t="s">
        <v>282</v>
      </c>
      <c r="B1" s="127" t="s">
        <v>283</v>
      </c>
      <c r="C1" s="128"/>
      <c r="D1" s="128"/>
      <c r="E1" s="128"/>
      <c r="F1" s="128"/>
      <c r="G1" s="129"/>
    </row>
    <row r="2" spans="1:26" x14ac:dyDescent="0.25">
      <c r="A2" s="58"/>
      <c r="B2" s="130" t="s">
        <v>284</v>
      </c>
      <c r="C2" s="131"/>
      <c r="D2" s="131"/>
      <c r="E2" s="131"/>
      <c r="F2" s="131"/>
      <c r="G2" s="132"/>
    </row>
    <row r="3" spans="1:26" x14ac:dyDescent="0.25">
      <c r="A3" s="58"/>
      <c r="B3" s="127" t="s">
        <v>285</v>
      </c>
      <c r="C3" s="128"/>
      <c r="D3" s="128"/>
      <c r="E3" s="128"/>
      <c r="F3" s="128"/>
      <c r="G3" s="129"/>
      <c r="N3" s="58"/>
      <c r="O3" s="127" t="s">
        <v>285</v>
      </c>
      <c r="P3" s="128"/>
      <c r="Q3" s="128"/>
      <c r="R3" s="128"/>
      <c r="S3" s="128"/>
      <c r="T3" s="129"/>
    </row>
    <row r="4" spans="1:26" x14ac:dyDescent="0.25">
      <c r="A4" s="58"/>
      <c r="B4" s="130" t="s">
        <v>286</v>
      </c>
      <c r="C4" s="131"/>
      <c r="D4" s="131"/>
      <c r="E4" s="131"/>
      <c r="F4" s="131"/>
      <c r="G4" s="132"/>
      <c r="N4" s="58"/>
      <c r="O4" s="130" t="s">
        <v>450</v>
      </c>
      <c r="P4" s="131"/>
      <c r="Q4" s="131"/>
      <c r="R4" s="131"/>
      <c r="S4" s="131"/>
      <c r="T4" s="132"/>
    </row>
    <row r="5" spans="1:26" x14ac:dyDescent="0.25">
      <c r="A5" s="58"/>
      <c r="B5" s="130" t="s">
        <v>287</v>
      </c>
      <c r="C5" s="131"/>
      <c r="D5" s="132"/>
      <c r="E5" s="130" t="s">
        <v>288</v>
      </c>
      <c r="F5" s="131"/>
      <c r="G5" s="132"/>
      <c r="I5" s="138" t="s">
        <v>448</v>
      </c>
      <c r="J5" s="138"/>
      <c r="K5" s="138"/>
      <c r="N5" s="58"/>
      <c r="O5" s="130" t="s">
        <v>287</v>
      </c>
      <c r="P5" s="131"/>
      <c r="Q5" s="132"/>
      <c r="R5" s="130" t="s">
        <v>288</v>
      </c>
      <c r="S5" s="131"/>
      <c r="T5" s="132"/>
      <c r="U5" s="136" t="s">
        <v>451</v>
      </c>
      <c r="V5" s="137"/>
      <c r="W5" s="137"/>
    </row>
    <row r="6" spans="1:26" ht="67.5" x14ac:dyDescent="0.25">
      <c r="A6" s="58"/>
      <c r="B6" s="58" t="s">
        <v>289</v>
      </c>
      <c r="C6" s="58" t="s">
        <v>290</v>
      </c>
      <c r="D6" s="58" t="s">
        <v>291</v>
      </c>
      <c r="E6" s="58" t="s">
        <v>289</v>
      </c>
      <c r="F6" s="58" t="s">
        <v>290</v>
      </c>
      <c r="G6" s="58" t="s">
        <v>291</v>
      </c>
      <c r="H6" s="111" t="s">
        <v>88</v>
      </c>
      <c r="I6" s="111" t="s">
        <v>287</v>
      </c>
      <c r="J6" s="111" t="s">
        <v>288</v>
      </c>
      <c r="K6" s="111" t="s">
        <v>3</v>
      </c>
      <c r="L6" s="111" t="s">
        <v>449</v>
      </c>
      <c r="N6" s="58"/>
      <c r="O6" s="58" t="s">
        <v>289</v>
      </c>
      <c r="P6" s="58" t="s">
        <v>290</v>
      </c>
      <c r="Q6" s="58" t="s">
        <v>291</v>
      </c>
      <c r="R6" s="58" t="s">
        <v>289</v>
      </c>
      <c r="S6" s="58" t="s">
        <v>290</v>
      </c>
      <c r="T6" s="58" t="s">
        <v>291</v>
      </c>
      <c r="U6" s="58" t="s">
        <v>289</v>
      </c>
      <c r="V6" s="58" t="s">
        <v>290</v>
      </c>
      <c r="W6" s="58" t="s">
        <v>291</v>
      </c>
    </row>
    <row r="7" spans="1:26" x14ac:dyDescent="0.25">
      <c r="A7" s="59"/>
      <c r="B7" s="59" t="s">
        <v>292</v>
      </c>
      <c r="C7" s="59" t="s">
        <v>292</v>
      </c>
      <c r="D7" s="59" t="s">
        <v>292</v>
      </c>
      <c r="E7" s="59" t="s">
        <v>292</v>
      </c>
      <c r="F7" s="59" t="s">
        <v>292</v>
      </c>
      <c r="G7" s="59" t="s">
        <v>292</v>
      </c>
      <c r="N7" s="59"/>
      <c r="O7" s="59" t="s">
        <v>292</v>
      </c>
      <c r="P7" s="59" t="s">
        <v>292</v>
      </c>
      <c r="Q7" s="59" t="s">
        <v>292</v>
      </c>
      <c r="R7" s="59" t="s">
        <v>292</v>
      </c>
      <c r="S7" s="59" t="s">
        <v>292</v>
      </c>
      <c r="T7" s="59" t="s">
        <v>292</v>
      </c>
      <c r="U7" s="59" t="s">
        <v>292</v>
      </c>
      <c r="V7" s="59" t="s">
        <v>292</v>
      </c>
      <c r="W7" s="59" t="s">
        <v>292</v>
      </c>
      <c r="X7" s="59" t="s">
        <v>292</v>
      </c>
      <c r="Y7" s="59" t="s">
        <v>292</v>
      </c>
      <c r="Z7" s="59" t="s">
        <v>292</v>
      </c>
    </row>
    <row r="8" spans="1:26" x14ac:dyDescent="0.25">
      <c r="A8" s="60" t="s">
        <v>13</v>
      </c>
      <c r="B8" s="61">
        <v>281.39999999999998</v>
      </c>
      <c r="C8" s="61"/>
      <c r="D8" s="61"/>
      <c r="E8" s="61">
        <v>458.04</v>
      </c>
      <c r="F8" s="61"/>
      <c r="G8" s="61"/>
      <c r="H8">
        <v>100</v>
      </c>
      <c r="I8" s="12">
        <v>645095457.31727087</v>
      </c>
      <c r="J8" s="12">
        <v>228299517.5738574</v>
      </c>
      <c r="K8">
        <v>873394974.8911283</v>
      </c>
      <c r="L8" s="5">
        <f>I8/K8</f>
        <v>0.73860678829493409</v>
      </c>
      <c r="N8" s="60" t="s">
        <v>13</v>
      </c>
      <c r="O8" s="112">
        <f>B8/(H8/100)</f>
        <v>281.39999999999998</v>
      </c>
      <c r="P8" s="61"/>
      <c r="Q8" s="61"/>
      <c r="R8" s="112">
        <f>E8/($H8/100)</f>
        <v>458.04</v>
      </c>
      <c r="S8" s="61"/>
      <c r="T8" s="61"/>
      <c r="U8" s="1">
        <f>O8*L8+R8*(1-L8)</f>
        <v>327.57249691558286</v>
      </c>
    </row>
    <row r="9" spans="1:26" x14ac:dyDescent="0.25">
      <c r="A9" s="60" t="s">
        <v>24</v>
      </c>
      <c r="B9" s="61">
        <v>558.78</v>
      </c>
      <c r="C9" s="61">
        <v>579.16999999999996</v>
      </c>
      <c r="D9" s="61"/>
      <c r="E9" s="61">
        <v>1052.3599999999999</v>
      </c>
      <c r="F9" s="61">
        <v>1104.5999999999999</v>
      </c>
      <c r="G9" s="61"/>
      <c r="H9" s="1">
        <v>201.40786386607118</v>
      </c>
      <c r="I9" s="12">
        <v>768766167.91074646</v>
      </c>
      <c r="J9" s="12">
        <v>310829691.16534299</v>
      </c>
      <c r="K9">
        <v>1079595859.0760894</v>
      </c>
      <c r="L9" s="5">
        <f>I9/K9</f>
        <v>0.71208699204223624</v>
      </c>
      <c r="N9" s="60" t="s">
        <v>24</v>
      </c>
      <c r="O9" s="112">
        <f t="shared" ref="O9:O10" si="0">B9/(H9/100)</f>
        <v>277.43703213672336</v>
      </c>
      <c r="P9" s="112">
        <f>C9/(H9/100)</f>
        <v>287.5607679276747</v>
      </c>
      <c r="Q9" s="61"/>
      <c r="R9" s="112">
        <f t="shared" ref="R9:T11" si="1">E9/($H9/100)</f>
        <v>522.50194197967392</v>
      </c>
      <c r="S9" s="112">
        <f t="shared" si="1"/>
        <v>548.43936021014463</v>
      </c>
      <c r="T9" s="61"/>
      <c r="U9" s="1">
        <f t="shared" ref="U9:U10" si="2">O9*L9+R9*(1-L9)</f>
        <v>347.99440747450546</v>
      </c>
      <c r="V9" s="1">
        <f>P9*$L9+S9*(1-$L9)</f>
        <v>362.67110814350769</v>
      </c>
    </row>
    <row r="10" spans="1:26" x14ac:dyDescent="0.25">
      <c r="A10" s="60" t="s">
        <v>31</v>
      </c>
      <c r="B10" s="61">
        <v>1278.94</v>
      </c>
      <c r="C10" s="61">
        <v>1287.17</v>
      </c>
      <c r="D10" s="61">
        <v>1429.96</v>
      </c>
      <c r="E10" s="61">
        <v>2399.2399999999998</v>
      </c>
      <c r="F10" s="61">
        <v>2477.02</v>
      </c>
      <c r="G10" s="61">
        <v>2629.65</v>
      </c>
      <c r="H10" s="1">
        <v>349.73373278478323</v>
      </c>
      <c r="I10" s="12">
        <v>833748852</v>
      </c>
      <c r="J10" s="12">
        <v>377106125</v>
      </c>
      <c r="K10">
        <v>1210854977</v>
      </c>
      <c r="L10" s="5">
        <f>I10/K10</f>
        <v>0.68856210515456306</v>
      </c>
      <c r="N10" s="60" t="s">
        <v>31</v>
      </c>
      <c r="O10" s="112">
        <f t="shared" si="0"/>
        <v>365.68963188547372</v>
      </c>
      <c r="P10" s="112">
        <f>C10/($H10/100)</f>
        <v>368.04285069981796</v>
      </c>
      <c r="Q10" s="112">
        <f>D10/($H10/100)</f>
        <v>408.87105416278479</v>
      </c>
      <c r="R10" s="112">
        <f t="shared" si="1"/>
        <v>686.01904108472934</v>
      </c>
      <c r="S10" s="112">
        <f t="shared" si="1"/>
        <v>708.25881743706191</v>
      </c>
      <c r="T10" s="112">
        <f t="shared" si="1"/>
        <v>751.90058993200296</v>
      </c>
      <c r="U10" s="1">
        <f t="shared" si="2"/>
        <v>465.45234874357243</v>
      </c>
      <c r="V10" s="1">
        <f>P10*$L10+S10*(1-$L10)</f>
        <v>473.99899517327037</v>
      </c>
      <c r="W10" s="1">
        <f>Q10*$L10+T10*(1-$L10)</f>
        <v>515.70345065255765</v>
      </c>
    </row>
    <row r="11" spans="1:26" x14ac:dyDescent="0.25">
      <c r="A11" s="60" t="s">
        <v>43</v>
      </c>
      <c r="B11" s="61"/>
      <c r="C11" s="61"/>
      <c r="D11" s="61">
        <v>4122</v>
      </c>
      <c r="E11" s="61"/>
      <c r="F11" s="61"/>
      <c r="G11" s="61">
        <v>6996</v>
      </c>
      <c r="H11" s="1">
        <v>690.07936808164209</v>
      </c>
      <c r="I11" s="12">
        <v>933771781.59520602</v>
      </c>
      <c r="J11" s="12">
        <v>504297814.40479398</v>
      </c>
      <c r="K11">
        <v>1438069596</v>
      </c>
      <c r="L11" s="5">
        <f>I11/K11</f>
        <v>0.64932308157581409</v>
      </c>
      <c r="N11" s="60" t="s">
        <v>43</v>
      </c>
      <c r="O11" s="61"/>
      <c r="P11" s="61"/>
      <c r="Q11" s="112">
        <f>D11/($H11/100)</f>
        <v>597.32259659621252</v>
      </c>
      <c r="R11" s="61"/>
      <c r="S11" s="61"/>
      <c r="T11" s="112">
        <f t="shared" si="1"/>
        <v>1013.7964303219561</v>
      </c>
      <c r="W11" s="1">
        <f>Q11*$L11+T11*(1-$L11)</f>
        <v>743.3703572114631</v>
      </c>
    </row>
    <row r="12" spans="1:26" x14ac:dyDescent="0.25">
      <c r="G12" t="s">
        <v>415</v>
      </c>
      <c r="J12" t="s">
        <v>416</v>
      </c>
    </row>
    <row r="13" spans="1:26" x14ac:dyDescent="0.25">
      <c r="B13" t="s">
        <v>452</v>
      </c>
      <c r="C13" t="s">
        <v>454</v>
      </c>
    </row>
    <row r="14" spans="1:26" x14ac:dyDescent="0.25">
      <c r="A14" s="60" t="s">
        <v>280</v>
      </c>
      <c r="B14" s="5">
        <f>(U9/U8)^(1/11)-1</f>
        <v>5.5130516052388501E-3</v>
      </c>
      <c r="C14" s="5">
        <f>(D21/D20)^(1/12)-1</f>
        <v>2.9497539962802355E-2</v>
      </c>
      <c r="D14" s="5"/>
      <c r="E14" s="7"/>
      <c r="F14" s="5"/>
      <c r="G14" s="7"/>
      <c r="H14" s="5"/>
      <c r="I14" s="5"/>
      <c r="J14" s="7"/>
    </row>
    <row r="15" spans="1:26" x14ac:dyDescent="0.25">
      <c r="A15" s="60" t="s">
        <v>64</v>
      </c>
      <c r="B15" s="5">
        <f>(U10/U9)^(1/7)-1</f>
        <v>4.2421308178054451E-2</v>
      </c>
      <c r="C15" s="5">
        <f>(D22/D21)^(1/7)-1</f>
        <v>4.4478989959021886E-2</v>
      </c>
      <c r="D15" s="5"/>
      <c r="E15" s="7"/>
      <c r="F15" s="5"/>
      <c r="G15" s="7"/>
      <c r="H15" s="5"/>
      <c r="I15" s="5"/>
      <c r="J15" s="7"/>
    </row>
    <row r="16" spans="1:26" x14ac:dyDescent="0.25">
      <c r="A16" s="60" t="s">
        <v>296</v>
      </c>
      <c r="B16" s="5">
        <f>(W11/W10)^(1/12)-1</f>
        <v>3.0940893587949603E-2</v>
      </c>
      <c r="C16" s="5">
        <f>(D23/D22)^(1/12)-1</f>
        <v>4.5145977801522408E-2</v>
      </c>
      <c r="D16" s="5"/>
      <c r="E16" s="7"/>
      <c r="F16" s="5"/>
      <c r="G16" s="7"/>
      <c r="H16" s="5"/>
      <c r="I16" s="5"/>
      <c r="J16" s="7"/>
    </row>
    <row r="17" spans="1:11" x14ac:dyDescent="0.25">
      <c r="A17" s="60"/>
      <c r="B17" s="5"/>
      <c r="C17" s="5"/>
      <c r="D17" s="5"/>
      <c r="E17" s="7"/>
      <c r="F17" s="5"/>
      <c r="G17" s="7"/>
      <c r="H17" s="5"/>
      <c r="I17" s="5"/>
      <c r="J17" s="7"/>
    </row>
    <row r="19" spans="1:11" x14ac:dyDescent="0.25">
      <c r="B19" t="s">
        <v>455</v>
      </c>
      <c r="C19" t="s">
        <v>453</v>
      </c>
      <c r="D19" t="s">
        <v>454</v>
      </c>
    </row>
    <row r="20" spans="1:11" x14ac:dyDescent="0.25">
      <c r="A20" t="s">
        <v>13</v>
      </c>
      <c r="B20" s="2">
        <v>18426290</v>
      </c>
      <c r="C20" s="12">
        <f>K8</f>
        <v>873394974.8911283</v>
      </c>
      <c r="D20" s="12">
        <f>B20*1000000/C20</f>
        <v>21097.316254077257</v>
      </c>
    </row>
    <row r="21" spans="1:11" x14ac:dyDescent="0.25">
      <c r="A21" t="s">
        <v>24</v>
      </c>
      <c r="B21" s="2">
        <v>32284360</v>
      </c>
      <c r="C21" s="12">
        <f t="shared" ref="C21:C23" si="3">K9</f>
        <v>1079595859.0760894</v>
      </c>
      <c r="D21" s="12">
        <f t="shared" ref="D21:D23" si="4">B21*1000000/C21</f>
        <v>29904.116182539576</v>
      </c>
      <c r="I21" t="s">
        <v>373</v>
      </c>
      <c r="J21" t="s">
        <v>374</v>
      </c>
      <c r="K21" t="s">
        <v>375</v>
      </c>
    </row>
    <row r="22" spans="1:11" x14ac:dyDescent="0.25">
      <c r="A22" t="s">
        <v>31</v>
      </c>
      <c r="B22" s="2">
        <v>49104473.799999997</v>
      </c>
      <c r="C22" s="12">
        <f t="shared" si="3"/>
        <v>1210854977</v>
      </c>
      <c r="D22" s="12">
        <f t="shared" si="4"/>
        <v>40553.554911803447</v>
      </c>
      <c r="H22" t="s">
        <v>280</v>
      </c>
      <c r="I22" s="7">
        <f>G14</f>
        <v>0</v>
      </c>
    </row>
    <row r="23" spans="1:11" x14ac:dyDescent="0.25">
      <c r="A23" t="s">
        <v>43</v>
      </c>
      <c r="B23" s="2">
        <v>99067744.900000006</v>
      </c>
      <c r="C23" s="12">
        <f t="shared" si="3"/>
        <v>1438069596</v>
      </c>
      <c r="D23" s="12">
        <f t="shared" si="4"/>
        <v>68889.395322422206</v>
      </c>
      <c r="H23" t="s">
        <v>64</v>
      </c>
      <c r="I23" s="7">
        <f>G15</f>
        <v>0</v>
      </c>
      <c r="J23" s="7">
        <f>G17</f>
        <v>0</v>
      </c>
      <c r="K23" s="7"/>
    </row>
    <row r="24" spans="1:11" x14ac:dyDescent="0.25">
      <c r="B24" s="2"/>
      <c r="C24" s="12"/>
      <c r="H24" t="s">
        <v>296</v>
      </c>
      <c r="J24" s="7"/>
      <c r="K24" s="7">
        <f>G16</f>
        <v>0</v>
      </c>
    </row>
  </sheetData>
  <mergeCells count="12">
    <mergeCell ref="B1:G1"/>
    <mergeCell ref="B2:G2"/>
    <mergeCell ref="B3:G3"/>
    <mergeCell ref="B4:G4"/>
    <mergeCell ref="B5:D5"/>
    <mergeCell ref="E5:G5"/>
    <mergeCell ref="U5:W5"/>
    <mergeCell ref="I5:K5"/>
    <mergeCell ref="O3:T3"/>
    <mergeCell ref="O4:T4"/>
    <mergeCell ref="O5:Q5"/>
    <mergeCell ref="R5:T5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ED29B-9DD9-4E9A-ACD0-E89032574FB5}">
  <dimension ref="A1:V84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K62" sqref="K62"/>
    </sheetView>
  </sheetViews>
  <sheetFormatPr defaultRowHeight="15" x14ac:dyDescent="0.25"/>
  <cols>
    <col min="1" max="1" width="10.5703125" bestFit="1" customWidth="1"/>
    <col min="2" max="3" width="8.7109375" style="8"/>
    <col min="4" max="4" width="10.140625" style="8" bestFit="1" customWidth="1"/>
    <col min="5" max="5" width="10.7109375" bestFit="1" customWidth="1"/>
    <col min="7" max="7" width="14.140625" bestFit="1" customWidth="1"/>
    <col min="8" max="8" width="18.28515625" bestFit="1" customWidth="1"/>
    <col min="9" max="9" width="13.140625" bestFit="1" customWidth="1"/>
    <col min="10" max="10" width="13.140625" customWidth="1"/>
    <col min="16" max="16" width="9.42578125" customWidth="1"/>
    <col min="17" max="17" width="10.140625" bestFit="1" customWidth="1"/>
    <col min="18" max="18" width="11.42578125" bestFit="1" customWidth="1"/>
    <col min="19" max="19" width="9.5703125" bestFit="1" customWidth="1"/>
    <col min="20" max="20" width="9.140625" bestFit="1" customWidth="1"/>
  </cols>
  <sheetData>
    <row r="1" spans="1:22" x14ac:dyDescent="0.25">
      <c r="A1" s="6" t="s">
        <v>130</v>
      </c>
      <c r="B1" s="8" t="s">
        <v>7</v>
      </c>
      <c r="C1" s="31">
        <f>CORREL(C4:C31,$H4:$H31)</f>
        <v>0.87310217133863366</v>
      </c>
      <c r="E1" s="31">
        <f>CORREL(E4:E31,$H4:$H31)</f>
        <v>0.3847974659593818</v>
      </c>
      <c r="F1" s="31"/>
      <c r="G1" s="31">
        <f>CORREL(G4:G31,$H4:$H31)</f>
        <v>0.40004674007452845</v>
      </c>
      <c r="H1" s="31"/>
      <c r="I1" s="31"/>
      <c r="J1" s="31">
        <f>CORREL(J4:J31,$H4:$H31)</f>
        <v>0.33622925332620052</v>
      </c>
      <c r="K1" s="31"/>
      <c r="L1" s="31">
        <f>CORREL(L4:L31,$H4:$H31)</f>
        <v>0.62857206919627906</v>
      </c>
    </row>
    <row r="2" spans="1:22" x14ac:dyDescent="0.25">
      <c r="B2" s="8" t="s">
        <v>404</v>
      </c>
      <c r="C2" s="31">
        <f>CORREL(C32:C76,$H32:$H76)</f>
        <v>0.6383579208166511</v>
      </c>
      <c r="E2" s="31">
        <f>CORREL(E32:E76,$H32:$H76)</f>
        <v>-2.4544157717310958E-2</v>
      </c>
      <c r="F2" s="31"/>
      <c r="G2" s="31">
        <f>CORREL(G32:G76,$H32:$H76)</f>
        <v>0.2928263287556826</v>
      </c>
      <c r="H2" s="31"/>
      <c r="I2" s="31"/>
      <c r="J2" s="31">
        <f>CORREL(J32:J74,$H32:$H74)</f>
        <v>0.10131521484287004</v>
      </c>
      <c r="K2" s="31"/>
      <c r="L2" s="31">
        <f>CORREL(L32:L74,$H32:$H74)</f>
        <v>0.28765077495538288</v>
      </c>
    </row>
    <row r="3" spans="1:22" x14ac:dyDescent="0.25">
      <c r="B3" s="8" t="s">
        <v>118</v>
      </c>
      <c r="C3" s="8" t="s">
        <v>117</v>
      </c>
      <c r="D3" s="8" t="s">
        <v>119</v>
      </c>
      <c r="E3" s="8" t="s">
        <v>133</v>
      </c>
      <c r="F3" s="8" t="s">
        <v>88</v>
      </c>
      <c r="G3" s="8" t="s">
        <v>135</v>
      </c>
      <c r="H3" s="3" t="s">
        <v>328</v>
      </c>
      <c r="I3" s="3" t="s">
        <v>154</v>
      </c>
      <c r="J3" s="3" t="s">
        <v>257</v>
      </c>
      <c r="K3" s="3" t="s">
        <v>147</v>
      </c>
      <c r="L3" s="3" t="s">
        <v>389</v>
      </c>
      <c r="M3" s="3"/>
      <c r="O3" s="8"/>
      <c r="P3" s="8"/>
      <c r="Q3" s="8"/>
      <c r="R3" s="8"/>
      <c r="S3" s="8"/>
    </row>
    <row r="4" spans="1:22" x14ac:dyDescent="0.25">
      <c r="A4" s="55">
        <v>38504</v>
      </c>
      <c r="B4" s="9">
        <v>29.2</v>
      </c>
      <c r="C4" s="9">
        <v>10.58</v>
      </c>
      <c r="D4" s="9">
        <v>33.079010509814296</v>
      </c>
      <c r="E4" s="9">
        <v>29.2</v>
      </c>
      <c r="F4" s="9">
        <f>VLOOKUP(A4,[4]Sheet3!$A:$D,4,0)</f>
        <v>4.0026246719160108</v>
      </c>
      <c r="G4" s="1">
        <f t="shared" ref="G4:G35" si="0">D4-F4</f>
        <v>29.076385837898286</v>
      </c>
      <c r="H4" s="32">
        <f>HLOOKUP(A4,'non agri gov GVA Q'!$B$8:$AC$13,6,0)</f>
        <v>11.879601642613702</v>
      </c>
      <c r="I4" s="32" t="e">
        <f>HLOOKUP(A4,'non agri gov GVA'!$A$1:$AN$6,6,0)</f>
        <v>#N/A</v>
      </c>
      <c r="J4" s="32">
        <v>58.8</v>
      </c>
      <c r="K4" s="10">
        <f>VLOOKUP(A4,'tax detailed breakup'!$A:$O,15,0)*100</f>
        <v>34.132483370288249</v>
      </c>
      <c r="L4" s="48">
        <f t="shared" ref="L4:L35" si="1">K4-F4</f>
        <v>30.129858698372239</v>
      </c>
      <c r="O4" s="1"/>
      <c r="P4" s="1"/>
      <c r="Q4" s="1"/>
      <c r="R4" s="1"/>
      <c r="S4" s="1"/>
    </row>
    <row r="5" spans="1:22" x14ac:dyDescent="0.25">
      <c r="A5" s="55">
        <v>38596</v>
      </c>
      <c r="B5" s="8">
        <v>27.4</v>
      </c>
      <c r="C5" s="8">
        <v>6.37</v>
      </c>
      <c r="D5" s="9">
        <v>33.815477863557831</v>
      </c>
      <c r="E5" s="9">
        <v>27.4</v>
      </c>
      <c r="F5" s="9">
        <f>VLOOKUP(A5,[4]Sheet3!$A:$D,4,0)</f>
        <v>3.7131882202304789</v>
      </c>
      <c r="G5" s="1">
        <f t="shared" si="0"/>
        <v>30.102289643327353</v>
      </c>
      <c r="H5" s="32">
        <f>HLOOKUP(A5,'non agri gov GVA Q'!$B$8:$AC$13,6,0)</f>
        <v>10.424019455010281</v>
      </c>
      <c r="I5" s="32"/>
      <c r="J5">
        <v>28.5</v>
      </c>
      <c r="K5" s="10">
        <f>VLOOKUP(A5,'tax detailed breakup'!$A:$O,15,0)*100</f>
        <v>14.707207207207219</v>
      </c>
      <c r="L5" s="48">
        <f t="shared" si="1"/>
        <v>10.994018986976741</v>
      </c>
      <c r="N5" s="9"/>
      <c r="O5" s="1"/>
      <c r="P5" s="1"/>
      <c r="Q5" s="1"/>
      <c r="R5" s="1"/>
      <c r="S5" s="1"/>
    </row>
    <row r="6" spans="1:22" x14ac:dyDescent="0.25">
      <c r="A6" s="55">
        <v>38687</v>
      </c>
      <c r="B6" s="9">
        <v>27.8</v>
      </c>
      <c r="C6" s="9">
        <v>6.75</v>
      </c>
      <c r="D6" s="9">
        <v>31.238777509239824</v>
      </c>
      <c r="E6" s="9">
        <v>27.8</v>
      </c>
      <c r="F6" s="9">
        <v>5.0199999999999996</v>
      </c>
      <c r="G6" s="1">
        <f t="shared" si="0"/>
        <v>26.218777509239825</v>
      </c>
      <c r="H6" s="32">
        <f>HLOOKUP(A6,'non agri gov GVA Q'!$B$8:$AC$13,6,0)</f>
        <v>10.630723479245985</v>
      </c>
      <c r="I6" s="32" t="e">
        <f>HLOOKUP(A6,'non agri gov GVA'!$A$1:$AN$6,6,0)</f>
        <v>#N/A</v>
      </c>
      <c r="J6" s="32">
        <v>22.8</v>
      </c>
      <c r="K6" s="10">
        <f>VLOOKUP(A6,'tax detailed breakup'!$A:$O,15,0)*100</f>
        <v>16.459592878140782</v>
      </c>
      <c r="L6" s="48">
        <f t="shared" si="1"/>
        <v>11.439592878140783</v>
      </c>
      <c r="O6" s="1"/>
      <c r="P6" s="1"/>
      <c r="Q6" s="1"/>
      <c r="R6" s="1"/>
      <c r="S6" s="1"/>
    </row>
    <row r="7" spans="1:22" x14ac:dyDescent="0.25">
      <c r="A7" s="55">
        <v>38777</v>
      </c>
      <c r="B7" s="9">
        <v>21.6</v>
      </c>
      <c r="C7" s="9">
        <v>8.14</v>
      </c>
      <c r="D7" s="9">
        <v>33.706001919949436</v>
      </c>
      <c r="E7" s="9">
        <v>21.6</v>
      </c>
      <c r="F7" s="9">
        <v>4.88</v>
      </c>
      <c r="G7" s="1">
        <f t="shared" si="0"/>
        <v>28.826001919949437</v>
      </c>
      <c r="H7" s="32">
        <f>HLOOKUP(A7,'non agri gov GVA Q'!$B$8:$AC$13,6,0)</f>
        <v>11.85693214791257</v>
      </c>
      <c r="I7" s="32" t="e">
        <f>HLOOKUP(A7,'non agri gov GVA'!$A$1:$AN$6,6,0)</f>
        <v>#N/A</v>
      </c>
      <c r="J7" s="32">
        <v>27.3</v>
      </c>
      <c r="K7" s="10">
        <f>VLOOKUP(A7,'tax detailed breakup'!$A:$O,15,0)*100</f>
        <v>19.615705268172622</v>
      </c>
      <c r="L7" s="48">
        <f t="shared" si="1"/>
        <v>14.735705268172623</v>
      </c>
      <c r="N7" s="9"/>
    </row>
    <row r="8" spans="1:22" x14ac:dyDescent="0.25">
      <c r="A8" s="55">
        <v>38869</v>
      </c>
      <c r="B8" s="8">
        <v>27.1</v>
      </c>
      <c r="C8" s="8">
        <v>10.32</v>
      </c>
      <c r="D8" s="9">
        <v>33.913563649031332</v>
      </c>
      <c r="E8" s="9">
        <v>27.1</v>
      </c>
      <c r="F8">
        <v>6.33</v>
      </c>
      <c r="G8" s="1">
        <f t="shared" si="0"/>
        <v>27.583563649031333</v>
      </c>
      <c r="H8" s="32">
        <f>HLOOKUP(A8,'non agri gov GVA Q'!$B$8:$AC$13,6,0)</f>
        <v>11.323962755110827</v>
      </c>
      <c r="J8">
        <v>23.9</v>
      </c>
      <c r="K8" s="10">
        <f>VLOOKUP(A8,'tax detailed breakup'!$A:$O,15,0)*100</f>
        <v>41.238764335158585</v>
      </c>
      <c r="L8" s="48">
        <f t="shared" si="1"/>
        <v>34.908764335158587</v>
      </c>
    </row>
    <row r="9" spans="1:22" x14ac:dyDescent="0.25">
      <c r="A9" s="55">
        <v>38961</v>
      </c>
      <c r="B9" s="8">
        <v>34.799999999999997</v>
      </c>
      <c r="C9" s="33">
        <v>12.61</v>
      </c>
      <c r="D9" s="9">
        <v>32.321405209208322</v>
      </c>
      <c r="E9" s="9">
        <v>34.799999999999997</v>
      </c>
      <c r="F9" s="31">
        <v>6.6</v>
      </c>
      <c r="G9" s="1">
        <f t="shared" si="0"/>
        <v>25.721405209208321</v>
      </c>
      <c r="H9" s="32">
        <f>HLOOKUP(A9,'non agri gov GVA Q'!$B$8:$AC$13,6,0)</f>
        <v>12.438707151475459</v>
      </c>
      <c r="J9">
        <v>31.5</v>
      </c>
      <c r="K9" s="10">
        <f>VLOOKUP(A9,'tax detailed breakup'!$A:$O,15,0)*100</f>
        <v>38.79274073658523</v>
      </c>
      <c r="L9" s="48">
        <f t="shared" si="1"/>
        <v>32.192740736585229</v>
      </c>
    </row>
    <row r="10" spans="1:22" x14ac:dyDescent="0.25">
      <c r="A10" s="55">
        <v>39052</v>
      </c>
      <c r="B10" s="8">
        <v>12.3</v>
      </c>
      <c r="C10" s="33">
        <v>14.39</v>
      </c>
      <c r="D10" s="9">
        <v>30.341918808850977</v>
      </c>
      <c r="E10" s="9">
        <v>12.3</v>
      </c>
      <c r="F10" s="31">
        <v>6.85</v>
      </c>
      <c r="G10" s="1">
        <f t="shared" si="0"/>
        <v>23.491918808850976</v>
      </c>
      <c r="H10" s="32">
        <f>HLOOKUP(A10,'non agri gov GVA Q'!$B$8:$AC$13,6,0)</f>
        <v>12.647871398551413</v>
      </c>
      <c r="J10">
        <v>17.899999999999999</v>
      </c>
      <c r="K10" s="10">
        <f>VLOOKUP(A10,'tax detailed breakup'!$A:$O,15,0)*100</f>
        <v>51.106136737075225</v>
      </c>
      <c r="L10" s="48">
        <f t="shared" si="1"/>
        <v>44.256136737075224</v>
      </c>
    </row>
    <row r="11" spans="1:22" x14ac:dyDescent="0.25">
      <c r="A11" s="55">
        <v>39142</v>
      </c>
      <c r="B11" s="8">
        <v>11.6</v>
      </c>
      <c r="C11" s="33">
        <v>13.98</v>
      </c>
      <c r="D11" s="9">
        <v>29.619893259504828</v>
      </c>
      <c r="E11" s="9">
        <v>11.6</v>
      </c>
      <c r="F11">
        <v>7</v>
      </c>
      <c r="G11" s="1">
        <f t="shared" si="0"/>
        <v>22.619893259504828</v>
      </c>
      <c r="H11" s="32">
        <f>HLOOKUP(A11,'non agri gov GVA Q'!$B$8:$AC$13,6,0)</f>
        <v>12.924274179351848</v>
      </c>
      <c r="J11">
        <v>14</v>
      </c>
      <c r="K11" s="10">
        <f>VLOOKUP(A11,'tax detailed breakup'!$A:$O,15,0)*100</f>
        <v>31.322602057749748</v>
      </c>
      <c r="L11" s="48">
        <f t="shared" si="1"/>
        <v>24.322602057749748</v>
      </c>
    </row>
    <row r="12" spans="1:22" x14ac:dyDescent="0.25">
      <c r="A12" s="55">
        <v>39234</v>
      </c>
      <c r="B12" s="8">
        <v>2.7</v>
      </c>
      <c r="C12" s="8">
        <v>18.95</v>
      </c>
      <c r="D12" s="9">
        <v>25.700865618633649</v>
      </c>
      <c r="E12" s="9">
        <v>2.7</v>
      </c>
      <c r="F12">
        <v>6.32</v>
      </c>
      <c r="G12" s="1">
        <f t="shared" si="0"/>
        <v>19.380865618633649</v>
      </c>
      <c r="H12" s="32">
        <f>HLOOKUP(A12,'non agri gov GVA Q'!$B$8:$AC$13,6,0)</f>
        <v>11.995218561612608</v>
      </c>
      <c r="J12">
        <v>1.9</v>
      </c>
      <c r="K12" s="10">
        <f>VLOOKUP(A12,'tax detailed breakup'!$A:$O,15,0)*100</f>
        <v>39.431622837496796</v>
      </c>
      <c r="L12" s="48">
        <f t="shared" si="1"/>
        <v>33.111622837496796</v>
      </c>
      <c r="O12" s="32"/>
      <c r="P12" s="32"/>
      <c r="Q12" s="1"/>
      <c r="R12" s="1"/>
      <c r="S12" s="1"/>
      <c r="T12" s="1"/>
      <c r="V12" s="1"/>
    </row>
    <row r="13" spans="1:22" x14ac:dyDescent="0.25">
      <c r="A13" s="55">
        <v>39326</v>
      </c>
      <c r="B13" s="8">
        <v>0.3</v>
      </c>
      <c r="C13" s="33">
        <v>15.74</v>
      </c>
      <c r="D13" s="9">
        <v>23.605646233093424</v>
      </c>
      <c r="E13" s="9">
        <v>0.3</v>
      </c>
      <c r="F13">
        <v>6.7</v>
      </c>
      <c r="G13" s="1">
        <f t="shared" si="0"/>
        <v>16.905646233093425</v>
      </c>
      <c r="H13" s="32">
        <f>HLOOKUP(A13,'non agri gov GVA Q'!$B$8:$AC$13,6,0)</f>
        <v>10.920861213741517</v>
      </c>
      <c r="J13">
        <v>1.2</v>
      </c>
      <c r="K13" s="10">
        <f>VLOOKUP(A13,'tax detailed breakup'!$A:$O,15,0)*100</f>
        <v>36.415998059861352</v>
      </c>
      <c r="L13" s="48">
        <f t="shared" si="1"/>
        <v>29.715998059861352</v>
      </c>
      <c r="O13" s="32"/>
      <c r="P13" s="32"/>
      <c r="Q13" s="1"/>
      <c r="R13" s="1"/>
      <c r="S13" s="1"/>
      <c r="T13" s="1"/>
      <c r="V13" s="1"/>
    </row>
    <row r="14" spans="1:22" x14ac:dyDescent="0.25">
      <c r="A14" s="55">
        <v>39417</v>
      </c>
      <c r="B14" s="8">
        <v>13.5</v>
      </c>
      <c r="C14" s="8">
        <v>14.18</v>
      </c>
      <c r="D14" s="9">
        <v>23.392695198419709</v>
      </c>
      <c r="E14" s="9">
        <v>13.5</v>
      </c>
      <c r="F14">
        <v>5.51</v>
      </c>
      <c r="G14" s="1">
        <f t="shared" si="0"/>
        <v>17.882695198419711</v>
      </c>
      <c r="H14" s="32">
        <f>HLOOKUP(A14,'non agri gov GVA Q'!$B$8:$AC$13,6,0)</f>
        <v>10.28875168869865</v>
      </c>
      <c r="J14">
        <v>11.9</v>
      </c>
      <c r="K14" s="10">
        <f>VLOOKUP(A14,'tax detailed breakup'!$A:$O,15,0)*100</f>
        <v>40.801210325590191</v>
      </c>
      <c r="L14" s="48">
        <f t="shared" si="1"/>
        <v>35.291210325590193</v>
      </c>
    </row>
    <row r="15" spans="1:22" x14ac:dyDescent="0.25">
      <c r="A15" s="55">
        <v>39508</v>
      </c>
      <c r="B15" s="8">
        <v>7.2</v>
      </c>
      <c r="C15" s="8">
        <v>13.76</v>
      </c>
      <c r="D15" s="9">
        <v>23.633090837307048</v>
      </c>
      <c r="E15" s="9">
        <v>7.2</v>
      </c>
      <c r="F15">
        <v>6.28</v>
      </c>
      <c r="G15" s="1">
        <f t="shared" si="0"/>
        <v>17.353090837307047</v>
      </c>
      <c r="H15" s="32">
        <f>HLOOKUP(A15,'non agri gov GVA Q'!$B$8:$AC$13,6,0)</f>
        <v>9.5766130514773451</v>
      </c>
      <c r="J15">
        <v>25.6</v>
      </c>
      <c r="K15" s="10">
        <f>VLOOKUP(A15,'tax detailed breakup'!$A:$O,15,0)*100</f>
        <v>27.129588677576287</v>
      </c>
      <c r="L15" s="48">
        <f t="shared" si="1"/>
        <v>20.849588677576286</v>
      </c>
    </row>
    <row r="16" spans="1:22" x14ac:dyDescent="0.25">
      <c r="A16" s="55">
        <v>39600</v>
      </c>
      <c r="B16" s="8">
        <v>28.7</v>
      </c>
      <c r="C16" s="8">
        <v>8.86</v>
      </c>
      <c r="D16" s="9">
        <v>25.5648041433451</v>
      </c>
      <c r="E16" s="9">
        <v>28.7</v>
      </c>
      <c r="F16">
        <v>7.75</v>
      </c>
      <c r="G16" s="1">
        <f t="shared" si="0"/>
        <v>17.8148041433451</v>
      </c>
      <c r="H16" s="32">
        <f>HLOOKUP(A16,'non agri gov GVA Q'!$B$8:$AC$13,6,0)</f>
        <v>11.559117079291159</v>
      </c>
      <c r="J16">
        <v>34</v>
      </c>
      <c r="K16" s="10">
        <f>VLOOKUP(A16,'tax detailed breakup'!$A:$O,15,0)*100</f>
        <v>45.684906353286813</v>
      </c>
      <c r="L16" s="48">
        <f t="shared" si="1"/>
        <v>37.934906353286813</v>
      </c>
    </row>
    <row r="17" spans="1:12" x14ac:dyDescent="0.25">
      <c r="A17" s="55">
        <v>39692</v>
      </c>
      <c r="B17" s="8">
        <v>29.2</v>
      </c>
      <c r="C17" s="8">
        <v>7.31</v>
      </c>
      <c r="D17" s="9">
        <v>25.526665972344766</v>
      </c>
      <c r="E17" s="9">
        <v>29.2</v>
      </c>
      <c r="F17">
        <v>9.0500000000000007</v>
      </c>
      <c r="G17" s="1">
        <f t="shared" si="0"/>
        <v>16.476665972344765</v>
      </c>
      <c r="H17" s="32">
        <f>HLOOKUP(A17,'non agri gov GVA Q'!$B$8:$AC$13,6,0)</f>
        <v>9.651844763937234</v>
      </c>
      <c r="J17">
        <v>46.5</v>
      </c>
      <c r="K17" s="10">
        <f>VLOOKUP(A17,'tax detailed breakup'!$A:$O,15,0)*100</f>
        <v>30.077037037037037</v>
      </c>
      <c r="L17" s="48">
        <f t="shared" si="1"/>
        <v>21.027037037037037</v>
      </c>
    </row>
    <row r="18" spans="1:12" x14ac:dyDescent="0.25">
      <c r="A18" s="55">
        <v>39783</v>
      </c>
      <c r="B18" s="8">
        <v>9.4</v>
      </c>
      <c r="C18" s="8">
        <v>1.1399999999999999</v>
      </c>
      <c r="D18" s="9">
        <v>26.413122291579285</v>
      </c>
      <c r="E18" s="9">
        <v>9.4</v>
      </c>
      <c r="F18">
        <v>10.199999999999999</v>
      </c>
      <c r="G18" s="1">
        <f t="shared" si="0"/>
        <v>16.213122291579285</v>
      </c>
      <c r="H18" s="32">
        <f>HLOOKUP(A18,'non agri gov GVA Q'!$B$8:$AC$13,6,0)</f>
        <v>5.6683018133528718</v>
      </c>
      <c r="J18">
        <v>24.7</v>
      </c>
      <c r="K18" s="10">
        <f>VLOOKUP(A18,'tax detailed breakup'!$A:$O,15,0)*100</f>
        <v>-19.948737464183385</v>
      </c>
      <c r="L18" s="48">
        <f t="shared" si="1"/>
        <v>-30.148737464183384</v>
      </c>
    </row>
    <row r="19" spans="1:12" x14ac:dyDescent="0.25">
      <c r="A19" s="55">
        <v>39873</v>
      </c>
      <c r="B19" s="8">
        <v>-4.2</v>
      </c>
      <c r="C19" s="8">
        <v>-5.89</v>
      </c>
      <c r="D19" s="9">
        <v>18.984754184750386</v>
      </c>
      <c r="E19" s="9">
        <v>-4.2</v>
      </c>
      <c r="F19">
        <v>9.36</v>
      </c>
      <c r="G19" s="1">
        <f t="shared" si="0"/>
        <v>9.6247541847503868</v>
      </c>
      <c r="H19" s="32">
        <f>HLOOKUP(A19,'non agri gov GVA Q'!$B$8:$AC$13,6,0)</f>
        <v>2.9554937879737508</v>
      </c>
      <c r="J19">
        <v>-7.3</v>
      </c>
      <c r="K19" s="10">
        <f>VLOOKUP(A19,'tax detailed breakup'!$A:$O,15,0)*100</f>
        <v>3.9809550316090903</v>
      </c>
      <c r="L19" s="48">
        <f t="shared" si="1"/>
        <v>-5.3790449683909092</v>
      </c>
    </row>
    <row r="20" spans="1:12" x14ac:dyDescent="0.25">
      <c r="A20" s="55">
        <v>39965</v>
      </c>
      <c r="B20" s="8">
        <v>-10.199999999999999</v>
      </c>
      <c r="C20" s="8">
        <v>-1.78</v>
      </c>
      <c r="D20" s="9">
        <v>16.256219477185716</v>
      </c>
      <c r="E20" s="9">
        <v>-10.199999999999999</v>
      </c>
      <c r="F20">
        <v>8.8699999999999992</v>
      </c>
      <c r="G20" s="1">
        <f t="shared" si="0"/>
        <v>7.3862194771857173</v>
      </c>
      <c r="H20" s="32">
        <f>HLOOKUP(A20,'non agri gov GVA Q'!$B$8:$AC$13,6,0)</f>
        <v>5.9137557215128922</v>
      </c>
      <c r="J20">
        <v>-8.6999999999999993</v>
      </c>
      <c r="K20" s="10">
        <f>VLOOKUP(A20,'tax detailed breakup'!$A:$O,15,0)*100</f>
        <v>3.7559868918578321</v>
      </c>
      <c r="L20" s="48">
        <f t="shared" si="1"/>
        <v>-5.1140131081421671</v>
      </c>
    </row>
    <row r="21" spans="1:12" x14ac:dyDescent="0.25">
      <c r="A21" s="55">
        <v>40057</v>
      </c>
      <c r="B21" s="8">
        <v>-12.7</v>
      </c>
      <c r="C21" s="8">
        <v>2.83</v>
      </c>
      <c r="D21" s="9">
        <v>14.68177226540066</v>
      </c>
      <c r="E21" s="9">
        <v>-12.7</v>
      </c>
      <c r="F21">
        <v>11.75</v>
      </c>
      <c r="G21" s="1">
        <f t="shared" si="0"/>
        <v>2.9317722654006602</v>
      </c>
      <c r="H21" s="32">
        <f>HLOOKUP(A21,'non agri gov GVA Q'!$B$8:$AC$13,6,0)</f>
        <v>8.7155502395637399</v>
      </c>
      <c r="J21">
        <v>-16.5</v>
      </c>
      <c r="K21" s="10">
        <f>VLOOKUP(A21,'tax detailed breakup'!$A:$O,15,0)*100</f>
        <v>10.002050067196656</v>
      </c>
      <c r="L21" s="48">
        <f t="shared" si="1"/>
        <v>-1.7479499328033441</v>
      </c>
    </row>
    <row r="22" spans="1:12" x14ac:dyDescent="0.25">
      <c r="A22" s="55">
        <v>40148</v>
      </c>
      <c r="B22" s="8">
        <v>-3.4</v>
      </c>
      <c r="C22" s="8">
        <v>6.06</v>
      </c>
      <c r="D22" s="9">
        <v>11.014550413893499</v>
      </c>
      <c r="E22" s="9">
        <v>-3.4</v>
      </c>
      <c r="F22">
        <v>13.32</v>
      </c>
      <c r="G22" s="1">
        <f t="shared" si="0"/>
        <v>-2.3054495861065014</v>
      </c>
      <c r="H22" s="32">
        <f>HLOOKUP(A22,'non agri gov GVA Q'!$B$8:$AC$13,6,0)</f>
        <v>10.171215299548898</v>
      </c>
      <c r="J22">
        <v>0.1</v>
      </c>
      <c r="K22" s="10">
        <f>VLOOKUP(A22,'tax detailed breakup'!$A:$O,15,0)*100</f>
        <v>30.835698606003838</v>
      </c>
      <c r="L22" s="48">
        <f t="shared" si="1"/>
        <v>17.515698606003838</v>
      </c>
    </row>
    <row r="23" spans="1:12" x14ac:dyDescent="0.25">
      <c r="A23" s="55">
        <v>40238</v>
      </c>
      <c r="B23" s="8">
        <v>8.9</v>
      </c>
      <c r="C23" s="8">
        <v>14.02</v>
      </c>
      <c r="D23" s="9">
        <v>16.211528352619318</v>
      </c>
      <c r="E23" s="9">
        <v>8.9</v>
      </c>
      <c r="F23">
        <v>15.32</v>
      </c>
      <c r="G23" s="1">
        <f t="shared" si="0"/>
        <v>0.89152835261931784</v>
      </c>
      <c r="H23" s="32">
        <f>HLOOKUP(A23,'non agri gov GVA Q'!$B$8:$AC$13,6,0)</f>
        <v>13.927504340979358</v>
      </c>
      <c r="J23">
        <v>21.1</v>
      </c>
      <c r="K23" s="10">
        <f>VLOOKUP(A23,'tax detailed breakup'!$A:$O,15,0)*100</f>
        <v>14.00166333680659</v>
      </c>
      <c r="L23" s="48">
        <f t="shared" si="1"/>
        <v>-1.3183366631934099</v>
      </c>
    </row>
    <row r="24" spans="1:12" x14ac:dyDescent="0.25">
      <c r="A24" s="55">
        <v>40330</v>
      </c>
      <c r="B24" s="8">
        <v>8.4</v>
      </c>
      <c r="C24" s="8">
        <v>9.61</v>
      </c>
      <c r="D24" s="9">
        <v>19.415443091639183</v>
      </c>
      <c r="E24" s="9">
        <v>8.4</v>
      </c>
      <c r="F24">
        <v>13.66</v>
      </c>
      <c r="G24" s="1">
        <f t="shared" si="0"/>
        <v>5.755443091639183</v>
      </c>
      <c r="H24" s="32">
        <f>HLOOKUP(A24,'non agri gov GVA Q'!$B$8:$AC$13,6,0)</f>
        <v>10.810856477389708</v>
      </c>
      <c r="J24">
        <v>24.1</v>
      </c>
      <c r="K24" s="10">
        <f>VLOOKUP(A24,'tax detailed breakup'!$A:$O,15,0)*100</f>
        <v>20.010759405803146</v>
      </c>
      <c r="L24" s="48">
        <f t="shared" si="1"/>
        <v>6.3507594058031458</v>
      </c>
    </row>
    <row r="25" spans="1:12" x14ac:dyDescent="0.25">
      <c r="A25" s="55">
        <v>40422</v>
      </c>
      <c r="B25" s="8">
        <v>11</v>
      </c>
      <c r="C25" s="8">
        <v>6.84</v>
      </c>
      <c r="D25" s="9">
        <v>19.93773595893904</v>
      </c>
      <c r="E25" s="9">
        <v>11</v>
      </c>
      <c r="F25">
        <v>10.31</v>
      </c>
      <c r="G25" s="1">
        <f t="shared" si="0"/>
        <v>9.6277359589390397</v>
      </c>
      <c r="H25" s="32">
        <f>HLOOKUP(A25,'non agri gov GVA Q'!$B$8:$AC$13,6,0)</f>
        <v>9.1480660884978082</v>
      </c>
      <c r="J25">
        <v>18</v>
      </c>
      <c r="K25" s="10">
        <f>VLOOKUP(A25,'tax detailed breakup'!$A:$O,15,0)*100</f>
        <v>14.393688395593474</v>
      </c>
      <c r="L25" s="48">
        <f t="shared" si="1"/>
        <v>4.0836883955934731</v>
      </c>
    </row>
    <row r="26" spans="1:12" x14ac:dyDescent="0.25">
      <c r="A26" s="55">
        <v>40513</v>
      </c>
      <c r="B26" s="8">
        <v>26.7</v>
      </c>
      <c r="C26" s="8">
        <v>8.6199999999999992</v>
      </c>
      <c r="D26" s="9">
        <v>23.654112340092603</v>
      </c>
      <c r="E26" s="9">
        <v>26.7</v>
      </c>
      <c r="F26">
        <v>9.17</v>
      </c>
      <c r="G26" s="1">
        <f t="shared" si="0"/>
        <v>14.484112340092603</v>
      </c>
      <c r="H26" s="32">
        <f>HLOOKUP(A26,'non agri gov GVA Q'!$B$8:$AC$13,6,0)</f>
        <v>9.6987956250138332</v>
      </c>
      <c r="J26">
        <v>9.5</v>
      </c>
      <c r="K26" s="10">
        <f>VLOOKUP(A26,'tax detailed breakup'!$A:$O,15,0)*100</f>
        <v>20.654020838899289</v>
      </c>
      <c r="L26" s="48">
        <f t="shared" si="1"/>
        <v>11.484020838899289</v>
      </c>
    </row>
    <row r="27" spans="1:12" x14ac:dyDescent="0.25">
      <c r="A27" s="55">
        <v>40603</v>
      </c>
      <c r="B27" s="8">
        <v>30.8</v>
      </c>
      <c r="C27" s="8">
        <v>7.92</v>
      </c>
      <c r="D27" s="9">
        <v>22.469087691314282</v>
      </c>
      <c r="E27" s="9">
        <v>30.8</v>
      </c>
      <c r="F27">
        <v>8.99</v>
      </c>
      <c r="G27" s="1">
        <f t="shared" si="0"/>
        <v>13.479087691314282</v>
      </c>
      <c r="H27" s="32">
        <f>HLOOKUP(A27,'non agri gov GVA Q'!$B$8:$AG$13,6,0)</f>
        <v>9.7830875327679969</v>
      </c>
      <c r="J27">
        <v>12.2</v>
      </c>
      <c r="K27" s="10">
        <f>VLOOKUP(A27,'tax detailed breakup'!$A:$O,15,0)*100</f>
        <v>21.794291272556521</v>
      </c>
      <c r="L27" s="48">
        <f t="shared" si="1"/>
        <v>12.804291272556521</v>
      </c>
    </row>
    <row r="28" spans="1:12" x14ac:dyDescent="0.25">
      <c r="A28" s="55">
        <v>40695</v>
      </c>
      <c r="B28" s="8">
        <v>21.5</v>
      </c>
      <c r="C28" s="8">
        <v>6.99</v>
      </c>
      <c r="D28" s="9">
        <v>20.848953280111427</v>
      </c>
      <c r="E28" s="9">
        <v>21.5</v>
      </c>
      <c r="F28">
        <v>8.91</v>
      </c>
      <c r="G28" s="1">
        <f t="shared" si="0"/>
        <v>11.938953280111427</v>
      </c>
      <c r="H28" s="32">
        <f>HLOOKUP(A28,'non agri gov GVA Q'!$B$8:$AG$13,6,0)</f>
        <v>8.6977940581377755</v>
      </c>
      <c r="J28">
        <v>16.600000000000001</v>
      </c>
      <c r="K28" s="10">
        <f>VLOOKUP(A28,'tax detailed breakup'!$A:$O,15,0)*100</f>
        <v>-17.323403947653826</v>
      </c>
      <c r="L28" s="48">
        <f t="shared" si="1"/>
        <v>-26.233403947653827</v>
      </c>
    </row>
    <row r="29" spans="1:12" x14ac:dyDescent="0.25">
      <c r="A29" s="55">
        <v>40787</v>
      </c>
      <c r="B29" s="8">
        <v>18.899999999999999</v>
      </c>
      <c r="C29" s="8">
        <v>3.18</v>
      </c>
      <c r="D29" s="9">
        <v>20.565795944579524</v>
      </c>
      <c r="E29" s="9">
        <v>18.899999999999999</v>
      </c>
      <c r="F29">
        <v>9.15</v>
      </c>
      <c r="G29" s="1">
        <f t="shared" si="0"/>
        <v>11.415795944579523</v>
      </c>
      <c r="H29" s="32">
        <f>HLOOKUP(A29,'non agri gov GVA Q'!$B$8:$AG$13,6,0)</f>
        <v>7.7741020245770232</v>
      </c>
      <c r="J29">
        <v>17.3</v>
      </c>
      <c r="K29" s="10">
        <f>VLOOKUP(A29,'tax detailed breakup'!$A:$O,15,0)*100</f>
        <v>23.498904838622092</v>
      </c>
      <c r="L29" s="48">
        <f t="shared" si="1"/>
        <v>14.348904838622092</v>
      </c>
    </row>
    <row r="30" spans="1:12" x14ac:dyDescent="0.25">
      <c r="A30" s="55">
        <v>40878</v>
      </c>
      <c r="B30" s="8">
        <v>13.5</v>
      </c>
      <c r="C30" s="8">
        <v>1.18</v>
      </c>
      <c r="D30" s="9">
        <v>16.940404453802248</v>
      </c>
      <c r="E30" s="9">
        <v>13.5</v>
      </c>
      <c r="F30">
        <v>8.39</v>
      </c>
      <c r="G30" s="1">
        <f t="shared" si="0"/>
        <v>8.5504044538022477</v>
      </c>
      <c r="H30" s="32">
        <f>HLOOKUP(A30,'non agri gov GVA Q'!$B$8:$AG$13,6,0)</f>
        <v>6.8087719357220688</v>
      </c>
      <c r="J30">
        <v>26.5</v>
      </c>
      <c r="K30" s="10">
        <f>VLOOKUP(A30,'tax detailed breakup'!$A:$O,15,0)*100</f>
        <v>11.525039414713657</v>
      </c>
      <c r="L30" s="48">
        <f t="shared" si="1"/>
        <v>3.1350394147136562</v>
      </c>
    </row>
    <row r="31" spans="1:12" x14ac:dyDescent="0.25">
      <c r="A31" s="55">
        <v>40969</v>
      </c>
      <c r="B31" s="8">
        <v>10.6</v>
      </c>
      <c r="C31" s="8">
        <v>0.63</v>
      </c>
      <c r="D31" s="9">
        <v>16.993844650023359</v>
      </c>
      <c r="E31" s="9">
        <v>10.6</v>
      </c>
      <c r="F31">
        <v>7.16</v>
      </c>
      <c r="G31" s="1">
        <f t="shared" si="0"/>
        <v>9.8338446500233587</v>
      </c>
      <c r="H31" s="32">
        <f>HLOOKUP(A31,'non agri gov GVA Q'!$B$8:$AG$13,6,0)</f>
        <v>6.2495440076877795</v>
      </c>
      <c r="J31">
        <v>23.7</v>
      </c>
      <c r="K31" s="10">
        <f>VLOOKUP(A31,'tax detailed breakup'!$A:$O,15,0)*100</f>
        <v>15.529408524788813</v>
      </c>
      <c r="L31" s="48">
        <f t="shared" si="1"/>
        <v>8.3694085247888133</v>
      </c>
    </row>
    <row r="32" spans="1:12" x14ac:dyDescent="0.25">
      <c r="A32" s="55">
        <v>41061</v>
      </c>
      <c r="B32" s="8">
        <v>5.1100000000000003</v>
      </c>
      <c r="C32" s="8">
        <v>2.2000000000000002</v>
      </c>
      <c r="D32" s="9">
        <v>17.41894267674946</v>
      </c>
      <c r="E32" s="9">
        <v>5.1100000000000003</v>
      </c>
      <c r="F32">
        <v>10.15</v>
      </c>
      <c r="G32" s="1">
        <f t="shared" si="0"/>
        <v>7.2689426767494592</v>
      </c>
      <c r="H32" s="32">
        <f>HLOOKUP(A32,'non agri gov GVA Q'!$B$1:$BF$6,6,0)</f>
        <v>5.9939030882694366</v>
      </c>
      <c r="J32">
        <v>5.27</v>
      </c>
      <c r="K32" s="10">
        <f>VLOOKUP(A32,'tax detailed breakup'!$A:$O,15,0)*100</f>
        <v>47.408832531700916</v>
      </c>
      <c r="L32" s="48">
        <f t="shared" si="1"/>
        <v>37.258832531700918</v>
      </c>
    </row>
    <row r="33" spans="1:12" x14ac:dyDescent="0.25">
      <c r="A33" s="55">
        <v>41153</v>
      </c>
      <c r="B33" s="8">
        <v>28.6</v>
      </c>
      <c r="C33" s="8">
        <v>0.13</v>
      </c>
      <c r="D33" s="9">
        <v>16.519693033001893</v>
      </c>
      <c r="E33" s="9">
        <v>28.6</v>
      </c>
      <c r="F33">
        <v>9.76</v>
      </c>
      <c r="G33" s="1">
        <f t="shared" si="0"/>
        <v>6.7596930330018932</v>
      </c>
      <c r="H33" s="32">
        <f>HLOOKUP(A33,'non agri gov GVA Q'!$B$1:$BF$6,6,0)</f>
        <v>8.2981743270232435</v>
      </c>
      <c r="J33">
        <v>16.36</v>
      </c>
      <c r="K33" s="10">
        <f>VLOOKUP(A33,'tax detailed breakup'!$A:$O,15,0)*100</f>
        <v>3.5419827188180264</v>
      </c>
      <c r="L33" s="48">
        <f t="shared" si="1"/>
        <v>-6.2180172811819734</v>
      </c>
    </row>
    <row r="34" spans="1:12" x14ac:dyDescent="0.25">
      <c r="A34" s="55">
        <v>41244</v>
      </c>
      <c r="B34" s="8">
        <v>-4.5</v>
      </c>
      <c r="C34" s="8">
        <v>3.03</v>
      </c>
      <c r="D34" s="9">
        <v>15.961494188296776</v>
      </c>
      <c r="E34" s="9">
        <v>-4.5</v>
      </c>
      <c r="F34">
        <v>10.1</v>
      </c>
      <c r="G34" s="1">
        <f t="shared" si="0"/>
        <v>5.8614941882967759</v>
      </c>
      <c r="H34" s="32">
        <f>HLOOKUP(A34,'non agri gov GVA Q'!$B$1:$BF$6,6,0)</f>
        <v>7.0447326488154438</v>
      </c>
      <c r="J34">
        <v>3.1</v>
      </c>
      <c r="K34" s="10">
        <f>VLOOKUP(A34,'tax detailed breakup'!$A:$O,15,0)*100</f>
        <v>11.453849452801123</v>
      </c>
      <c r="L34" s="48">
        <f t="shared" si="1"/>
        <v>1.3538494528011231</v>
      </c>
    </row>
    <row r="35" spans="1:12" x14ac:dyDescent="0.25">
      <c r="A35" s="55">
        <v>41334</v>
      </c>
      <c r="B35" s="8">
        <v>-0.03</v>
      </c>
      <c r="C35" s="8">
        <v>7.93</v>
      </c>
      <c r="D35" s="9">
        <v>15.417489958380548</v>
      </c>
      <c r="E35" s="9">
        <v>-0.03</v>
      </c>
      <c r="F35">
        <v>11.71</v>
      </c>
      <c r="G35" s="1">
        <f t="shared" si="0"/>
        <v>3.7074899583805472</v>
      </c>
      <c r="H35" s="32">
        <f>HLOOKUP(A35,'non agri gov GVA Q'!$B$1:$BF$6,6,0)</f>
        <v>5.5303070388000863</v>
      </c>
      <c r="J35">
        <v>0.38</v>
      </c>
      <c r="K35" s="10">
        <f>VLOOKUP(A35,'tax detailed breakup'!$A:$O,15,0)*100</f>
        <v>11.601103675142866</v>
      </c>
      <c r="L35" s="48">
        <f t="shared" si="1"/>
        <v>-0.10889632485713463</v>
      </c>
    </row>
    <row r="36" spans="1:12" x14ac:dyDescent="0.25">
      <c r="A36" s="55">
        <v>41426</v>
      </c>
      <c r="B36" s="8">
        <v>3.29</v>
      </c>
      <c r="C36" s="8">
        <v>1.08</v>
      </c>
      <c r="D36" s="9">
        <v>14.489538904288946</v>
      </c>
      <c r="E36" s="9">
        <v>3.29</v>
      </c>
      <c r="F36">
        <v>10.66</v>
      </c>
      <c r="G36" s="1">
        <f t="shared" ref="G36:G67" si="2">D36-F36</f>
        <v>3.8295389042889454</v>
      </c>
      <c r="H36" s="32">
        <f>HLOOKUP(A36,'non agri gov GVA Q'!$B$1:$BF$6,6,0)</f>
        <v>6.6716252235044848</v>
      </c>
      <c r="J36">
        <v>-3</v>
      </c>
      <c r="K36" s="10">
        <f>VLOOKUP(A36,'tax detailed breakup'!$A:$O,15,0)*100</f>
        <v>7.993497941410288</v>
      </c>
      <c r="L36" s="48">
        <f t="shared" ref="L36:L67" si="3">K36-F36</f>
        <v>-2.6665020585897121</v>
      </c>
    </row>
    <row r="37" spans="1:12" x14ac:dyDescent="0.25">
      <c r="A37" s="55">
        <v>41518</v>
      </c>
      <c r="B37" s="8">
        <v>-1.1000000000000001</v>
      </c>
      <c r="C37" s="8">
        <v>4.76</v>
      </c>
      <c r="D37" s="9">
        <v>15.542769683540492</v>
      </c>
      <c r="E37" s="9">
        <v>-1.1000000000000001</v>
      </c>
      <c r="F37">
        <v>10.77</v>
      </c>
      <c r="G37" s="1">
        <f t="shared" si="2"/>
        <v>4.772769683540492</v>
      </c>
      <c r="H37" s="32">
        <f>HLOOKUP(A37,'non agri gov GVA Q'!$B$1:$BF$6,6,0)</f>
        <v>8.1181009913222191</v>
      </c>
      <c r="J37">
        <v>-8.16</v>
      </c>
      <c r="K37" s="10">
        <f>VLOOKUP(A37,'tax detailed breakup'!$A:$O,15,0)*100</f>
        <v>13.590549397658581</v>
      </c>
      <c r="L37" s="48">
        <f t="shared" si="3"/>
        <v>2.8205493976585814</v>
      </c>
    </row>
    <row r="38" spans="1:12" x14ac:dyDescent="0.25">
      <c r="A38" s="55">
        <v>41609</v>
      </c>
      <c r="B38" s="8">
        <v>16.12</v>
      </c>
      <c r="C38" s="8">
        <v>3.04</v>
      </c>
      <c r="D38" s="9">
        <v>14.352217834753844</v>
      </c>
      <c r="E38" s="9">
        <v>16.12</v>
      </c>
      <c r="F38">
        <v>10.56</v>
      </c>
      <c r="G38" s="1">
        <f t="shared" si="2"/>
        <v>3.7922178347538438</v>
      </c>
      <c r="H38" s="32">
        <f>HLOOKUP(A38,'non agri gov GVA Q'!$B$1:$BF$6,6,0)</f>
        <v>6.5759785102819546</v>
      </c>
      <c r="J38">
        <v>-14.06</v>
      </c>
      <c r="K38" s="10">
        <f>VLOOKUP(A38,'tax detailed breakup'!$A:$O,15,0)*100</f>
        <v>15.870482271120734</v>
      </c>
      <c r="L38" s="48">
        <f t="shared" si="3"/>
        <v>5.3104822711207333</v>
      </c>
    </row>
    <row r="39" spans="1:12" x14ac:dyDescent="0.25">
      <c r="A39" s="55">
        <v>41699</v>
      </c>
      <c r="B39" s="8">
        <v>14.38</v>
      </c>
      <c r="C39" s="8">
        <v>4.2300000000000004</v>
      </c>
      <c r="D39" s="9">
        <v>14.641010340788331</v>
      </c>
      <c r="E39" s="9">
        <v>14.38</v>
      </c>
      <c r="F39">
        <v>6.89</v>
      </c>
      <c r="G39" s="1">
        <f t="shared" si="2"/>
        <v>7.7510103407883308</v>
      </c>
      <c r="H39" s="32">
        <f>HLOOKUP(A39,'non agri gov GVA Q'!$B$1:$BF$6,6,0)</f>
        <v>4.9937335536799132</v>
      </c>
      <c r="J39">
        <v>-6.92</v>
      </c>
      <c r="K39" s="10">
        <f>VLOOKUP(A39,'tax detailed breakup'!$A:$O,15,0)*100</f>
        <v>16.615581780317189</v>
      </c>
      <c r="L39" s="48">
        <f t="shared" si="3"/>
        <v>9.7255817803171887</v>
      </c>
    </row>
    <row r="40" spans="1:12" x14ac:dyDescent="0.25">
      <c r="A40" s="55">
        <v>41791</v>
      </c>
      <c r="B40" s="8">
        <v>13.11</v>
      </c>
      <c r="C40" s="8">
        <v>5.61</v>
      </c>
      <c r="D40" s="9">
        <v>13.347436401467473</v>
      </c>
      <c r="E40" s="9">
        <v>13.11</v>
      </c>
      <c r="F40">
        <v>6.86</v>
      </c>
      <c r="G40" s="1">
        <f t="shared" si="2"/>
        <v>6.4874364014674724</v>
      </c>
      <c r="H40" s="32">
        <f>HLOOKUP(A40,'non agri gov GVA Q'!$B$1:$BF$6,6,0)</f>
        <v>9.7589426112243416</v>
      </c>
      <c r="J40">
        <v>0.89</v>
      </c>
      <c r="K40" s="10">
        <f>VLOOKUP(A40,'tax detailed breakup'!$A:$O,15,0)*100</f>
        <v>6.4020303676195933</v>
      </c>
      <c r="L40" s="48">
        <f t="shared" si="3"/>
        <v>-0.457969632380407</v>
      </c>
    </row>
    <row r="41" spans="1:12" x14ac:dyDescent="0.25">
      <c r="A41" s="55">
        <v>41883</v>
      </c>
      <c r="B41" s="8">
        <v>-2.87</v>
      </c>
      <c r="C41" s="8">
        <v>4.42</v>
      </c>
      <c r="D41" s="9">
        <v>10.971406692416451</v>
      </c>
      <c r="E41" s="9">
        <v>-2.87</v>
      </c>
      <c r="F41">
        <v>6.76</v>
      </c>
      <c r="G41" s="1">
        <f t="shared" si="2"/>
        <v>4.2114066924164515</v>
      </c>
      <c r="H41" s="32">
        <f>HLOOKUP(A41,'non agri gov GVA Q'!$B$1:$BF$6,6,0)</f>
        <v>9.4904785818985538</v>
      </c>
      <c r="J41">
        <v>-0.42</v>
      </c>
      <c r="K41" s="10">
        <f>VLOOKUP(A41,'tax detailed breakup'!$A:$O,15,0)*100</f>
        <v>8.9436264277213073</v>
      </c>
      <c r="L41" s="48">
        <f t="shared" si="3"/>
        <v>2.1836264277213076</v>
      </c>
    </row>
    <row r="42" spans="1:12" x14ac:dyDescent="0.25">
      <c r="A42" s="55">
        <v>41974</v>
      </c>
      <c r="B42" s="8">
        <v>3.5</v>
      </c>
      <c r="C42" s="8">
        <v>3.83</v>
      </c>
      <c r="D42" s="9">
        <v>11.616767740549804</v>
      </c>
      <c r="E42" s="9">
        <v>3.5</v>
      </c>
      <c r="F42">
        <v>4.9800000000000004</v>
      </c>
      <c r="G42" s="1">
        <f t="shared" si="2"/>
        <v>6.6367677405498036</v>
      </c>
      <c r="H42" s="32">
        <f>HLOOKUP(A42,'non agri gov GVA Q'!$B$1:$BF$6,6,0)</f>
        <v>6.6489807771288323</v>
      </c>
      <c r="J42">
        <v>7.61</v>
      </c>
      <c r="K42" s="10">
        <f>VLOOKUP(A42,'tax detailed breakup'!$A:$O,15,0)*100</f>
        <v>6.0802666535471728</v>
      </c>
      <c r="L42" s="48">
        <f t="shared" si="3"/>
        <v>1.1002666535471723</v>
      </c>
    </row>
    <row r="43" spans="1:12" x14ac:dyDescent="0.25">
      <c r="A43" s="55">
        <v>42064</v>
      </c>
      <c r="B43" s="8">
        <v>-4.74</v>
      </c>
      <c r="C43" s="8">
        <v>2.37</v>
      </c>
      <c r="D43" s="9">
        <v>9.5885406445141328</v>
      </c>
      <c r="E43" s="9">
        <v>-4.74</v>
      </c>
      <c r="F43">
        <v>6.58</v>
      </c>
      <c r="G43" s="1">
        <f t="shared" si="2"/>
        <v>3.0085406445141327</v>
      </c>
      <c r="H43" s="32">
        <f>HLOOKUP(A43,'non agri gov GVA Q'!$B$1:$BF$6,6,0)</f>
        <v>9.2740599131145629</v>
      </c>
      <c r="J43">
        <v>-4.18</v>
      </c>
      <c r="K43" s="10">
        <f>VLOOKUP(A43,'tax detailed breakup'!$A:$O,15,0)*100</f>
        <v>11.308875111041928</v>
      </c>
      <c r="L43" s="48">
        <f t="shared" si="3"/>
        <v>4.728875111041928</v>
      </c>
    </row>
    <row r="44" spans="1:12" x14ac:dyDescent="0.25">
      <c r="A44" s="55">
        <v>42156</v>
      </c>
      <c r="B44" s="8">
        <v>-6.43</v>
      </c>
      <c r="C44" s="8">
        <v>1.1599999999999999</v>
      </c>
      <c r="D44" s="9">
        <v>9.3839011999656829</v>
      </c>
      <c r="E44" s="9">
        <v>-6.43</v>
      </c>
      <c r="F44">
        <v>5.87</v>
      </c>
      <c r="G44" s="1">
        <f t="shared" si="2"/>
        <v>3.5139011999656828</v>
      </c>
      <c r="H44" s="32">
        <f>HLOOKUP(A44,'non agri gov GVA Q'!$B$1:$BF$6,6,0)</f>
        <v>9.1833905582556099</v>
      </c>
      <c r="J44">
        <v>-5.78</v>
      </c>
      <c r="K44" s="10">
        <f>VLOOKUP(A44,'tax detailed breakup'!$A:$O,15,0)*100</f>
        <v>0.28912179255511372</v>
      </c>
      <c r="L44" s="48">
        <f t="shared" si="3"/>
        <v>-5.5808782074448864</v>
      </c>
    </row>
    <row r="45" spans="1:12" x14ac:dyDescent="0.25">
      <c r="A45" s="55">
        <v>42248</v>
      </c>
      <c r="B45" s="8">
        <v>-4.74</v>
      </c>
      <c r="C45" s="8">
        <v>2.37</v>
      </c>
      <c r="D45" s="9">
        <v>9.4311203891613857</v>
      </c>
      <c r="E45" s="9">
        <v>-4.74</v>
      </c>
      <c r="F45">
        <v>4.62</v>
      </c>
      <c r="G45" s="1">
        <f t="shared" si="2"/>
        <v>4.8111203891613856</v>
      </c>
      <c r="H45" s="32">
        <f>HLOOKUP(A45,'non agri gov GVA Q'!$B$1:$BF$6,6,0)</f>
        <v>9.6485240037935007</v>
      </c>
      <c r="J45">
        <v>-3.63</v>
      </c>
      <c r="K45" s="10">
        <f>VLOOKUP(A45,'tax detailed breakup'!$A:$O,15,0)*100</f>
        <v>18.930883799675115</v>
      </c>
      <c r="L45" s="48">
        <f t="shared" si="3"/>
        <v>14.310883799675114</v>
      </c>
    </row>
    <row r="46" spans="1:12" x14ac:dyDescent="0.25">
      <c r="A46" s="55">
        <v>42339</v>
      </c>
      <c r="B46" s="8">
        <v>-8.8699999999999992</v>
      </c>
      <c r="C46" s="8">
        <v>4.2300000000000004</v>
      </c>
      <c r="D46" s="9">
        <v>9.7678656460429956</v>
      </c>
      <c r="E46" s="9">
        <v>-8.8699999999999992</v>
      </c>
      <c r="F46">
        <v>6.45</v>
      </c>
      <c r="G46" s="1">
        <f t="shared" si="2"/>
        <v>3.3178656460429954</v>
      </c>
      <c r="H46" s="32">
        <f>HLOOKUP(A46,'non agri gov GVA Q'!$B$1:$BF$6,6,0)</f>
        <v>10.509848523560272</v>
      </c>
      <c r="J46">
        <v>-9.74</v>
      </c>
      <c r="K46" s="10">
        <f>VLOOKUP(A46,'tax detailed breakup'!$A:$O,15,0)*100</f>
        <v>8.241978028348651</v>
      </c>
      <c r="L46" s="48">
        <f t="shared" si="3"/>
        <v>1.7919780283486508</v>
      </c>
    </row>
    <row r="47" spans="1:12" x14ac:dyDescent="0.25">
      <c r="A47" s="55">
        <v>42430</v>
      </c>
      <c r="B47" s="8">
        <v>-2.5099999999999998</v>
      </c>
      <c r="C47" s="8">
        <v>5.44</v>
      </c>
      <c r="D47" s="9">
        <v>10.838164289287322</v>
      </c>
      <c r="E47" s="9">
        <v>-2.5099999999999998</v>
      </c>
      <c r="F47">
        <v>5.65</v>
      </c>
      <c r="G47" s="1">
        <f t="shared" si="2"/>
        <v>5.1881642892873217</v>
      </c>
      <c r="H47" s="32">
        <f>HLOOKUP(A47,'non agri gov GVA Q'!$B$1:$BF$6,6,0)</f>
        <v>10.97967018858348</v>
      </c>
      <c r="J47">
        <v>-4.16</v>
      </c>
      <c r="K47" s="10">
        <f>VLOOKUP(A47,'tax detailed breakup'!$A:$O,15,0)*100</f>
        <v>-0.50846830095070406</v>
      </c>
      <c r="L47" s="48">
        <f t="shared" si="3"/>
        <v>-6.1584683009507044</v>
      </c>
    </row>
    <row r="48" spans="1:12" x14ac:dyDescent="0.25">
      <c r="A48" s="55">
        <v>42522</v>
      </c>
      <c r="B48" s="8">
        <v>3.55</v>
      </c>
      <c r="C48" s="8">
        <v>7.13</v>
      </c>
      <c r="D48" s="9">
        <v>9.6406721086251146</v>
      </c>
      <c r="E48" s="9">
        <v>3.55</v>
      </c>
      <c r="F48">
        <v>6.2</v>
      </c>
      <c r="G48" s="1">
        <f t="shared" si="2"/>
        <v>3.4406721086251144</v>
      </c>
      <c r="H48" s="32">
        <f>HLOOKUP(A48,'non agri gov GVA Q'!$B$1:$BF$6,6,0)</f>
        <v>10.573195307176441</v>
      </c>
      <c r="J48">
        <v>0.41</v>
      </c>
      <c r="K48" s="10">
        <f>VLOOKUP(A48,'tax detailed breakup'!$A:$O,15,0)*100</f>
        <v>26.898326898326896</v>
      </c>
      <c r="L48" s="48">
        <f t="shared" si="3"/>
        <v>20.698326898326897</v>
      </c>
    </row>
    <row r="49" spans="1:12" x14ac:dyDescent="0.25">
      <c r="A49" s="55">
        <v>42614</v>
      </c>
      <c r="B49" s="8">
        <v>2.46</v>
      </c>
      <c r="C49" s="8">
        <v>4.49</v>
      </c>
      <c r="D49" s="9">
        <v>9.9821254755764866</v>
      </c>
      <c r="E49" s="9">
        <v>2.46</v>
      </c>
      <c r="F49">
        <v>5.3</v>
      </c>
      <c r="G49" s="1">
        <f t="shared" si="2"/>
        <v>4.6821254755764867</v>
      </c>
      <c r="H49" s="32">
        <f>HLOOKUP(A49,'non agri gov GVA Q'!$B$1:$BF$6,6,0)</f>
        <v>8.9216717406755297</v>
      </c>
      <c r="J49">
        <v>-0.11</v>
      </c>
      <c r="K49" s="10">
        <f>VLOOKUP(A49,'tax detailed breakup'!$A:$O,15,0)*100</f>
        <v>-7.7909336616421854E-2</v>
      </c>
      <c r="L49" s="48">
        <f t="shared" si="3"/>
        <v>-5.3779093366164217</v>
      </c>
    </row>
    <row r="50" spans="1:12" x14ac:dyDescent="0.25">
      <c r="A50" s="55">
        <v>42705</v>
      </c>
      <c r="B50" s="8">
        <v>6.88</v>
      </c>
      <c r="C50" s="8">
        <v>3.83</v>
      </c>
      <c r="D50" s="9">
        <v>7.1745344209375839</v>
      </c>
      <c r="E50" s="9">
        <v>6.88</v>
      </c>
      <c r="F50">
        <v>2.73</v>
      </c>
      <c r="G50" s="1">
        <f t="shared" si="2"/>
        <v>4.4445344209375843</v>
      </c>
      <c r="H50" s="32">
        <f>HLOOKUP(A50,'non agri gov GVA Q'!$B$1:$BF$6,6,0)</f>
        <v>7.2828227166911175</v>
      </c>
      <c r="J50">
        <v>10.62</v>
      </c>
      <c r="K50" s="10">
        <f>VLOOKUP(A50,'tax detailed breakup'!$A:$O,15,0)*100</f>
        <v>14.3466943742234</v>
      </c>
      <c r="L50" s="48">
        <f t="shared" si="3"/>
        <v>11.6166943742234</v>
      </c>
    </row>
    <row r="51" spans="1:12" x14ac:dyDescent="0.25">
      <c r="A51" s="55">
        <v>42795</v>
      </c>
      <c r="B51" s="8">
        <v>7.03</v>
      </c>
      <c r="C51" s="8">
        <v>3.07</v>
      </c>
      <c r="D51" s="9">
        <v>5.6581093216927281</v>
      </c>
      <c r="E51" s="9">
        <v>7.03</v>
      </c>
      <c r="F51">
        <v>2.36</v>
      </c>
      <c r="G51" s="1">
        <f t="shared" si="2"/>
        <v>3.2981093216927282</v>
      </c>
      <c r="H51" s="32">
        <f>HLOOKUP(A51,'non agri gov GVA Q'!$B$1:$BF$6,6,0)</f>
        <v>5.2471909429347985</v>
      </c>
      <c r="J51">
        <v>6.98</v>
      </c>
      <c r="K51" s="10">
        <f>VLOOKUP(A51,'tax detailed breakup'!$A:$O,15,0)*100</f>
        <v>16.187093492993498</v>
      </c>
      <c r="L51" s="48">
        <f t="shared" si="3"/>
        <v>13.827093492993498</v>
      </c>
    </row>
    <row r="52" spans="1:12" x14ac:dyDescent="0.25">
      <c r="A52" s="55">
        <v>42887</v>
      </c>
      <c r="B52" s="8">
        <v>3.95</v>
      </c>
      <c r="C52" s="8">
        <v>1.89</v>
      </c>
      <c r="D52" s="9">
        <v>6.7042305646649591</v>
      </c>
      <c r="E52" s="9">
        <v>3.95</v>
      </c>
      <c r="F52">
        <v>1.46</v>
      </c>
      <c r="G52" s="1">
        <f t="shared" si="2"/>
        <v>5.2442305646649592</v>
      </c>
      <c r="H52" s="32">
        <f>HLOOKUP(A52,'non agri gov GVA Q'!$B$1:$BF$6,6,0)</f>
        <v>3.6295314207548612</v>
      </c>
      <c r="J52">
        <v>21.73</v>
      </c>
      <c r="K52" s="10">
        <f>VLOOKUP(A52,'tax detailed breakup'!$A:$O,15,0)*100</f>
        <v>16.637728194726176</v>
      </c>
      <c r="L52" s="48">
        <f t="shared" si="3"/>
        <v>15.177728194726175</v>
      </c>
    </row>
    <row r="53" spans="1:12" x14ac:dyDescent="0.25">
      <c r="A53" s="55">
        <v>42979</v>
      </c>
      <c r="B53" s="8">
        <v>4.6500000000000004</v>
      </c>
      <c r="C53" s="8">
        <v>3.33</v>
      </c>
      <c r="D53" s="9">
        <v>6.8867789979947247</v>
      </c>
      <c r="E53" s="9">
        <v>4.6500000000000004</v>
      </c>
      <c r="F53">
        <v>2.4</v>
      </c>
      <c r="G53" s="1">
        <f t="shared" si="2"/>
        <v>4.4867789979947243</v>
      </c>
      <c r="H53" s="32">
        <f>HLOOKUP(A53,'non agri gov GVA Q'!$B$1:$BF$6,6,0)</f>
        <v>5.0928793022219754</v>
      </c>
      <c r="J53">
        <v>10.57</v>
      </c>
      <c r="K53" s="10">
        <f>VLOOKUP(A53,'tax detailed breakup'!$A:$O,15,0)*100</f>
        <v>11.660377721733429</v>
      </c>
      <c r="L53" s="48">
        <f t="shared" si="3"/>
        <v>9.2603777217334287</v>
      </c>
    </row>
    <row r="54" spans="1:12" x14ac:dyDescent="0.25">
      <c r="A54" s="55">
        <v>43070</v>
      </c>
      <c r="B54" s="8">
        <v>4.51</v>
      </c>
      <c r="C54" s="8">
        <v>5.87</v>
      </c>
      <c r="D54" s="9">
        <v>9.4121353755863844</v>
      </c>
      <c r="E54" s="9">
        <v>4.51</v>
      </c>
      <c r="F54">
        <v>3.73</v>
      </c>
      <c r="G54" s="1">
        <f t="shared" si="2"/>
        <v>5.6821353755863839</v>
      </c>
      <c r="H54" s="32">
        <f>HLOOKUP(A54,'non agri gov GVA Q'!$B$1:$BF$6,6,0)</f>
        <v>7.1728572348661368</v>
      </c>
      <c r="J54">
        <v>14.09</v>
      </c>
      <c r="K54" s="10">
        <f>VLOOKUP(A54,'tax detailed breakup'!$A:$O,15,0)*100</f>
        <v>22.567787202750367</v>
      </c>
      <c r="L54" s="48">
        <f t="shared" si="3"/>
        <v>18.837787202750366</v>
      </c>
    </row>
    <row r="55" spans="1:12" x14ac:dyDescent="0.25">
      <c r="A55" s="55">
        <v>43160</v>
      </c>
      <c r="B55" s="8">
        <v>5.0999999999999996</v>
      </c>
      <c r="C55" s="8">
        <v>6.52</v>
      </c>
      <c r="D55" s="9">
        <v>10.751527579515407</v>
      </c>
      <c r="E55" s="9">
        <v>5.0999999999999996</v>
      </c>
      <c r="F55">
        <v>4.7300000000000004</v>
      </c>
      <c r="G55" s="1">
        <f t="shared" si="2"/>
        <v>6.0215275795154071</v>
      </c>
      <c r="H55" s="32">
        <f>HLOOKUP(A55,'non agri gov GVA Q'!$B$1:$BF$6,6,0)</f>
        <v>7.4087708600601543</v>
      </c>
      <c r="J55">
        <v>23.57</v>
      </c>
      <c r="K55" s="10">
        <f>VLOOKUP(A55,'tax detailed breakup'!$A:$O,15,0)*100</f>
        <v>21.699318493211628</v>
      </c>
      <c r="L55" s="48">
        <f t="shared" si="3"/>
        <v>16.969318493211627</v>
      </c>
    </row>
    <row r="56" spans="1:12" x14ac:dyDescent="0.25">
      <c r="A56" s="55">
        <v>43252</v>
      </c>
      <c r="B56" s="8">
        <v>9.14</v>
      </c>
      <c r="C56" s="8">
        <v>5.12</v>
      </c>
      <c r="D56" s="9">
        <v>12.100562140469172</v>
      </c>
      <c r="E56" s="9">
        <v>9.14</v>
      </c>
      <c r="F56">
        <v>3.95</v>
      </c>
      <c r="G56" s="1">
        <f t="shared" si="2"/>
        <v>8.150562140469173</v>
      </c>
      <c r="H56" s="32">
        <f>HLOOKUP(A56,'non agri gov GVA Q'!$B$1:$BF$6,6,0)</f>
        <v>7.4508306161882309</v>
      </c>
      <c r="J56">
        <v>5.26</v>
      </c>
      <c r="K56" s="10">
        <f>VLOOKUP(A56,'tax detailed breakup'!$A:$O,15,0)*100</f>
        <v>6.2383483124182737</v>
      </c>
      <c r="L56" s="48">
        <f t="shared" si="3"/>
        <v>2.2883483124182735</v>
      </c>
    </row>
    <row r="57" spans="1:12" x14ac:dyDescent="0.25">
      <c r="A57" s="55">
        <v>43344</v>
      </c>
      <c r="B57" s="8">
        <v>12.13</v>
      </c>
      <c r="C57" s="8">
        <v>5.31</v>
      </c>
      <c r="D57" s="9">
        <v>13.086120193451723</v>
      </c>
      <c r="E57" s="9">
        <v>12.13</v>
      </c>
      <c r="F57">
        <v>5.61</v>
      </c>
      <c r="G57" s="1">
        <f t="shared" si="2"/>
        <v>7.476120193451723</v>
      </c>
      <c r="H57" s="32">
        <f>HLOOKUP(A57,'non agri gov GVA Q'!$B$1:$BF$6,6,0)</f>
        <v>6.1813139527670424</v>
      </c>
      <c r="J57">
        <v>18.100000000000001</v>
      </c>
      <c r="K57" s="10">
        <f>VLOOKUP(A57,'tax detailed breakup'!$A:$O,15,0)*100</f>
        <v>23.544067000288791</v>
      </c>
      <c r="L57" s="48">
        <f t="shared" si="3"/>
        <v>17.934067000288792</v>
      </c>
    </row>
    <row r="58" spans="1:12" x14ac:dyDescent="0.25">
      <c r="A58" s="55">
        <v>43435</v>
      </c>
      <c r="B58" s="8">
        <v>15.18</v>
      </c>
      <c r="C58" s="8">
        <v>3.67</v>
      </c>
      <c r="D58" s="9">
        <v>14.961193556613829</v>
      </c>
      <c r="E58" s="9">
        <v>15.18</v>
      </c>
      <c r="F58">
        <v>5.1100000000000003</v>
      </c>
      <c r="G58" s="1">
        <f t="shared" si="2"/>
        <v>9.8511935566138291</v>
      </c>
      <c r="H58" s="32">
        <f>HLOOKUP(A58,'non agri gov GVA Q'!$B$1:$BF$6,6,0)</f>
        <v>6.2177831283738216</v>
      </c>
      <c r="J58">
        <v>12.11</v>
      </c>
      <c r="K58" s="10">
        <f>VLOOKUP(A58,'tax detailed breakup'!$A:$O,15,0)*100</f>
        <v>10.93659837741372</v>
      </c>
      <c r="L58" s="48">
        <f t="shared" si="3"/>
        <v>5.8265983774137196</v>
      </c>
    </row>
    <row r="59" spans="1:12" x14ac:dyDescent="0.25">
      <c r="A59" s="55">
        <v>43525</v>
      </c>
      <c r="B59" s="8">
        <v>11.24</v>
      </c>
      <c r="C59" s="8">
        <v>1.53</v>
      </c>
      <c r="D59" s="9">
        <v>14.215643579168557</v>
      </c>
      <c r="E59" s="9">
        <v>11.24</v>
      </c>
      <c r="F59">
        <v>7.08</v>
      </c>
      <c r="G59" s="1">
        <f t="shared" si="2"/>
        <v>7.1356435791685566</v>
      </c>
      <c r="H59" s="32">
        <f>HLOOKUP(A59,'non agri gov GVA Q'!$B$1:$BF$6,6,0)</f>
        <v>5.4261752376516981</v>
      </c>
      <c r="J59">
        <v>0.77</v>
      </c>
      <c r="K59" s="10">
        <f>VLOOKUP(A59,'tax detailed breakup'!$A:$O,15,0)*100</f>
        <v>15.676859598384652</v>
      </c>
      <c r="L59" s="48">
        <f t="shared" si="3"/>
        <v>8.5968595983846523</v>
      </c>
    </row>
    <row r="60" spans="1:12" x14ac:dyDescent="0.25">
      <c r="A60" s="55">
        <v>43617</v>
      </c>
      <c r="B60" s="8">
        <v>2.78</v>
      </c>
      <c r="C60" s="8">
        <v>2.97</v>
      </c>
      <c r="D60" s="9">
        <v>12.765471929045669</v>
      </c>
      <c r="E60" s="9">
        <v>2.78</v>
      </c>
      <c r="F60">
        <v>8.52</v>
      </c>
      <c r="G60" s="1">
        <f t="shared" si="2"/>
        <v>4.2454719290456691</v>
      </c>
      <c r="H60" s="32">
        <f>HLOOKUP(A60,'non agri gov GVA Q'!$B$1:$BF$6,6,0)</f>
        <v>4.7815790137605285</v>
      </c>
      <c r="J60">
        <v>9.19</v>
      </c>
      <c r="K60" s="10">
        <f>VLOOKUP(A60,'tax detailed breakup'!$A:$O,15,0)*100</f>
        <v>9.71883921322123</v>
      </c>
      <c r="L60" s="48">
        <f t="shared" si="3"/>
        <v>1.1988392132212304</v>
      </c>
    </row>
    <row r="61" spans="1:12" x14ac:dyDescent="0.25">
      <c r="A61" s="55">
        <v>43709</v>
      </c>
      <c r="B61" s="8">
        <v>-1.74</v>
      </c>
      <c r="C61" s="8">
        <v>-0.42</v>
      </c>
      <c r="D61" s="9">
        <v>10.272835069148311</v>
      </c>
      <c r="E61" s="9">
        <v>-1.74</v>
      </c>
      <c r="F61">
        <v>6.43</v>
      </c>
      <c r="G61" s="1">
        <f t="shared" si="2"/>
        <v>3.8428350691483111</v>
      </c>
      <c r="H61" s="32">
        <f>HLOOKUP(A61,'non agri gov GVA Q'!$B$1:$BF$6,6,0)</f>
        <v>3.5712433452938619</v>
      </c>
      <c r="J61">
        <v>-2.21</v>
      </c>
      <c r="K61" s="10">
        <f>VLOOKUP(A61,'tax detailed breakup'!$A:$O,15,0)*100</f>
        <v>2.8410339786687056</v>
      </c>
      <c r="L61" s="48">
        <f t="shared" si="3"/>
        <v>-3.5889660213312942</v>
      </c>
    </row>
    <row r="62" spans="1:12" x14ac:dyDescent="0.25">
      <c r="A62" s="55">
        <v>43800</v>
      </c>
      <c r="B62" s="8">
        <v>-5.09</v>
      </c>
      <c r="C62" s="8">
        <v>-1.4</v>
      </c>
      <c r="D62" s="9">
        <v>7.6287157733133215</v>
      </c>
      <c r="E62" s="9">
        <v>-5.09</v>
      </c>
      <c r="F62">
        <v>8.6199999999999992</v>
      </c>
      <c r="G62" s="1">
        <f t="shared" si="2"/>
        <v>-0.99128422668667771</v>
      </c>
      <c r="H62" s="32">
        <f>HLOOKUP(A62,'non agri gov GVA Q'!$B$1:$BF$6,6,0)</f>
        <v>1.9876971345620387</v>
      </c>
      <c r="J62">
        <v>-7.09</v>
      </c>
      <c r="K62" s="10">
        <f>VLOOKUP(A62,'tax detailed breakup'!$A:$O,15,0)*100</f>
        <v>-22.544264553909741</v>
      </c>
      <c r="L62" s="48">
        <f>K62-F62</f>
        <v>-31.164264553909739</v>
      </c>
    </row>
    <row r="63" spans="1:12" x14ac:dyDescent="0.25">
      <c r="A63" s="55">
        <v>43891</v>
      </c>
      <c r="B63" s="8">
        <v>-8.7799999999999994</v>
      </c>
      <c r="C63" s="8">
        <v>-4.26</v>
      </c>
      <c r="D63" s="9">
        <v>6.9770803302731554</v>
      </c>
      <c r="E63" s="9">
        <v>-8.7799999999999994</v>
      </c>
      <c r="F63">
        <v>6.39</v>
      </c>
      <c r="G63" s="1">
        <f t="shared" si="2"/>
        <v>0.58708033027315576</v>
      </c>
      <c r="H63" s="32">
        <f>HLOOKUP(A63,'non agri gov GVA Q'!$B$1:$BF$6,6,0)</f>
        <v>1.7173639302356491</v>
      </c>
      <c r="J63">
        <v>-2.61</v>
      </c>
      <c r="K63" s="10">
        <f>VLOOKUP(A63,'tax detailed breakup'!$A:$O,15,0)*100</f>
        <v>-11.512239021788318</v>
      </c>
      <c r="L63" s="48">
        <f t="shared" si="3"/>
        <v>-17.902239021788318</v>
      </c>
    </row>
    <row r="64" spans="1:12" x14ac:dyDescent="0.25">
      <c r="A64" s="55">
        <v>44713</v>
      </c>
      <c r="B64" s="8">
        <v>15.75</v>
      </c>
      <c r="C64" s="8">
        <v>12.8</v>
      </c>
      <c r="D64" s="9">
        <v>16.809252366678074</v>
      </c>
      <c r="E64" s="9">
        <v>15.75</v>
      </c>
      <c r="F64">
        <v>6.48</v>
      </c>
      <c r="G64" s="1">
        <f t="shared" si="2"/>
        <v>10.329252366678073</v>
      </c>
      <c r="H64" s="32">
        <f>HLOOKUP(A64,'non agri gov GVA Q'!$B$1:$BF$6,6,0)</f>
        <v>12.170411384840808</v>
      </c>
      <c r="J64">
        <v>24.07</v>
      </c>
      <c r="K64" s="10">
        <f>VLOOKUP(A64,'tax detailed breakup'!$A:$O,15,0)*100</f>
        <v>35.352563712299244</v>
      </c>
      <c r="L64" s="48">
        <f t="shared" si="3"/>
        <v>28.872563712299243</v>
      </c>
    </row>
    <row r="65" spans="1:12" x14ac:dyDescent="0.25">
      <c r="A65" s="55">
        <v>44805</v>
      </c>
      <c r="B65" s="8">
        <v>8.39</v>
      </c>
      <c r="C65" s="8">
        <v>1.6</v>
      </c>
      <c r="D65" s="9">
        <v>19.894175024565698</v>
      </c>
      <c r="E65" s="9">
        <v>8.39</v>
      </c>
      <c r="F65">
        <v>6.04</v>
      </c>
      <c r="G65" s="1">
        <f t="shared" si="2"/>
        <v>13.854175024565698</v>
      </c>
      <c r="H65" s="32">
        <f>HLOOKUP(A65,'non agri gov GVA Q'!$B$1:$BF$6,6,0)</f>
        <v>5.7872887339490253</v>
      </c>
      <c r="J65">
        <v>14.01</v>
      </c>
      <c r="K65" s="10">
        <f>VLOOKUP(A65,'tax detailed breakup'!$A:$O,15,0)*100</f>
        <v>14.836797898078192</v>
      </c>
      <c r="L65" s="48">
        <f t="shared" si="3"/>
        <v>8.7967978980781929</v>
      </c>
    </row>
    <row r="66" spans="1:12" x14ac:dyDescent="0.25">
      <c r="A66" s="55">
        <v>44896</v>
      </c>
      <c r="B66" s="8">
        <v>8.2100000000000009</v>
      </c>
      <c r="C66" s="8">
        <v>2.81</v>
      </c>
      <c r="D66" s="9">
        <v>21.182724566462376</v>
      </c>
      <c r="E66" s="9">
        <v>8.2100000000000009</v>
      </c>
      <c r="F66">
        <v>5.66</v>
      </c>
      <c r="G66" s="1">
        <f t="shared" si="2"/>
        <v>15.522724566462376</v>
      </c>
      <c r="H66" s="32">
        <f>HLOOKUP(A66,'non agri gov GVA Q'!$B$1:$BF$6,6,0)</f>
        <v>5.7753478440620398</v>
      </c>
      <c r="J66">
        <v>2.88</v>
      </c>
      <c r="K66" s="10">
        <f>VLOOKUP(A66,'tax detailed breakup'!$A:$O,15,0)*100</f>
        <v>9.5490392869276075</v>
      </c>
      <c r="L66" s="48">
        <f t="shared" si="3"/>
        <v>3.8890392869276074</v>
      </c>
    </row>
    <row r="67" spans="1:12" x14ac:dyDescent="0.25">
      <c r="A67" s="55">
        <v>44986</v>
      </c>
      <c r="B67" s="8">
        <v>9.4</v>
      </c>
      <c r="C67" s="8">
        <v>4.51</v>
      </c>
      <c r="D67" s="9">
        <v>16.523204996762718</v>
      </c>
      <c r="E67" s="9">
        <v>9.4</v>
      </c>
      <c r="F67">
        <v>6.04</v>
      </c>
      <c r="G67" s="1">
        <f t="shared" si="2"/>
        <v>10.483204996762719</v>
      </c>
      <c r="H67" s="32">
        <f>HLOOKUP(A67,'non agri gov GVA Q'!$B$1:$BF$6,6,0)</f>
        <v>6.7166451463815502</v>
      </c>
      <c r="J67">
        <v>-1.85</v>
      </c>
      <c r="K67" s="10">
        <f>VLOOKUP(A67,'tax detailed breakup'!$A:$O,15,0)*100</f>
        <v>17.927806300462578</v>
      </c>
      <c r="L67" s="48">
        <f t="shared" si="3"/>
        <v>11.887806300462579</v>
      </c>
    </row>
    <row r="68" spans="1:12" x14ac:dyDescent="0.25">
      <c r="A68" s="55">
        <v>45078</v>
      </c>
      <c r="B68" s="8">
        <v>-6.99</v>
      </c>
      <c r="C68" s="8">
        <v>4.7699999999999996</v>
      </c>
      <c r="D68" s="9">
        <v>19.025350844032964</v>
      </c>
      <c r="E68" s="9">
        <v>-6.99</v>
      </c>
      <c r="F68">
        <v>5.03</v>
      </c>
      <c r="G68" s="1">
        <f t="shared" ref="G68:G84" si="4">D68-F68</f>
        <v>13.995350844032963</v>
      </c>
      <c r="H68" s="32">
        <f>HLOOKUP(A68,'non agri gov GVA Q'!$B$1:$BF$6,6,0)</f>
        <v>10.874893428361343</v>
      </c>
      <c r="J68">
        <v>18.04</v>
      </c>
      <c r="K68" s="10">
        <f>VLOOKUP(A68,'tax detailed breakup'!$A:$O,15,0)*100</f>
        <v>-0.9730630946704899</v>
      </c>
      <c r="L68" s="48">
        <f t="shared" ref="L68:L84" si="5">K68-F68</f>
        <v>-6.0030630946704902</v>
      </c>
    </row>
    <row r="69" spans="1:12" x14ac:dyDescent="0.25">
      <c r="A69" s="55">
        <v>45170</v>
      </c>
      <c r="B69" s="8">
        <v>4.59</v>
      </c>
      <c r="C69" s="8">
        <v>7.78</v>
      </c>
      <c r="D69" s="9">
        <v>20.651041555051197</v>
      </c>
      <c r="E69" s="9">
        <v>4.59</v>
      </c>
      <c r="F69">
        <v>6.39</v>
      </c>
      <c r="G69" s="1">
        <f t="shared" si="4"/>
        <v>14.261041555051197</v>
      </c>
      <c r="H69" s="32">
        <f>HLOOKUP(A69,'non agri gov GVA Q'!$B$1:$BF$6,6,0)</f>
        <v>10.187736458571495</v>
      </c>
      <c r="J69">
        <v>14.3</v>
      </c>
      <c r="K69" s="10">
        <f>VLOOKUP(A69,'tax detailed breakup'!$A:$O,15,0)*100</f>
        <v>48.217654960362147</v>
      </c>
      <c r="L69" s="48">
        <f t="shared" si="5"/>
        <v>41.827654960362146</v>
      </c>
    </row>
    <row r="70" spans="1:12" x14ac:dyDescent="0.25">
      <c r="A70" s="55">
        <v>45261</v>
      </c>
      <c r="B70" s="8">
        <v>2.95</v>
      </c>
      <c r="C70" s="8">
        <v>6.1</v>
      </c>
      <c r="D70" s="9">
        <v>19.39588347112138</v>
      </c>
      <c r="E70" s="9">
        <v>2.95</v>
      </c>
      <c r="F70">
        <v>4.78</v>
      </c>
      <c r="G70" s="1">
        <f t="shared" si="4"/>
        <v>14.615883471121379</v>
      </c>
      <c r="H70" s="32">
        <f>HLOOKUP(A70,'non agri gov GVA Q'!$B$1:$BF$6,6,0)</f>
        <v>9.7460192488840303</v>
      </c>
      <c r="J70">
        <v>11.31</v>
      </c>
      <c r="K70" s="10">
        <f>VLOOKUP(A70,'tax detailed breakup'!$A:$O,15,0)*100</f>
        <v>19.397045594432072</v>
      </c>
      <c r="L70" s="48">
        <f t="shared" si="5"/>
        <v>14.617045594432071</v>
      </c>
    </row>
    <row r="71" spans="1:12" x14ac:dyDescent="0.25">
      <c r="A71" s="55">
        <v>45352</v>
      </c>
      <c r="B71" s="8">
        <v>7.67</v>
      </c>
      <c r="C71" s="8">
        <v>5.09</v>
      </c>
      <c r="D71" s="9">
        <v>19.097603789537686</v>
      </c>
      <c r="E71" s="9">
        <v>7.67</v>
      </c>
      <c r="F71">
        <v>4.5599999999999996</v>
      </c>
      <c r="G71" s="1">
        <f t="shared" si="4"/>
        <v>14.537603789537688</v>
      </c>
      <c r="H71" s="32">
        <f>HLOOKUP(A71,'non agri gov GVA Q'!$B$1:$BF$6,6,0)</f>
        <v>8.4429639971826518</v>
      </c>
      <c r="J71">
        <v>11.36</v>
      </c>
      <c r="K71" s="10">
        <f>VLOOKUP(A71,'tax detailed breakup'!$A:$O,15,0)*100</f>
        <v>4.6679504411534456</v>
      </c>
      <c r="L71" s="48">
        <f t="shared" si="5"/>
        <v>0.10795044115344599</v>
      </c>
    </row>
    <row r="72" spans="1:12" x14ac:dyDescent="0.25">
      <c r="A72" s="55">
        <v>45444</v>
      </c>
      <c r="B72" s="8">
        <v>8.2899999999999991</v>
      </c>
      <c r="C72" s="8">
        <v>5.46</v>
      </c>
      <c r="D72" s="9">
        <v>13.341065446383137</v>
      </c>
      <c r="E72" s="9">
        <v>8.2899999999999991</v>
      </c>
      <c r="F72">
        <v>3.8</v>
      </c>
      <c r="G72" s="1">
        <f t="shared" si="4"/>
        <v>9.5410654463831364</v>
      </c>
      <c r="H72" s="32">
        <f>HLOOKUP(A72,'non agri gov GVA Q'!$B$1:$BF$6,6,0)</f>
        <v>7.098771220071165</v>
      </c>
      <c r="J72">
        <v>-1.56</v>
      </c>
      <c r="K72" s="10">
        <f>VLOOKUP(A72,'tax detailed breakup'!$A:$O,15,0)*100</f>
        <v>39.932412381373439</v>
      </c>
      <c r="L72" s="48">
        <f t="shared" si="5"/>
        <v>36.132412381373442</v>
      </c>
    </row>
    <row r="73" spans="1:12" x14ac:dyDescent="0.25">
      <c r="A73" s="55">
        <v>45536</v>
      </c>
      <c r="B73" s="8">
        <v>3.03</v>
      </c>
      <c r="C73" s="8">
        <v>2.72</v>
      </c>
      <c r="D73" s="9">
        <v>11.348451936835001</v>
      </c>
      <c r="E73" s="9">
        <v>3.03</v>
      </c>
      <c r="F73">
        <v>2.93</v>
      </c>
      <c r="G73" s="1">
        <f t="shared" si="4"/>
        <v>8.4184519368350017</v>
      </c>
      <c r="H73" s="32">
        <f>HLOOKUP(A73,'non agri gov GVA Q'!$B$1:$BF$6,6,0)</f>
        <v>5.555962425604033</v>
      </c>
      <c r="J73">
        <v>1.04</v>
      </c>
      <c r="K73" s="10">
        <f>VLOOKUP(A73,'tax detailed breakup'!$A:$O,15,0)*100</f>
        <v>-1.5296687638495232</v>
      </c>
      <c r="L73" s="48">
        <f t="shared" si="5"/>
        <v>-4.4596687638495229</v>
      </c>
    </row>
    <row r="74" spans="1:12" x14ac:dyDescent="0.25">
      <c r="A74" s="55">
        <v>45627</v>
      </c>
      <c r="B74" s="8">
        <v>10.8</v>
      </c>
      <c r="C74" s="8">
        <v>4.13</v>
      </c>
      <c r="D74" s="9">
        <v>11.990705571044513</v>
      </c>
      <c r="E74" s="9">
        <v>10.8</v>
      </c>
      <c r="F74">
        <v>3.94</v>
      </c>
      <c r="G74" s="1">
        <f t="shared" si="4"/>
        <v>8.0507055710445137</v>
      </c>
      <c r="H74" s="32">
        <f>HLOOKUP(A74,'non agri gov GVA Q'!$B$1:$BF$6,6,0)</f>
        <v>6.0260594222672381</v>
      </c>
      <c r="J74">
        <v>-2.0699999999999998</v>
      </c>
      <c r="K74" s="10">
        <f>VLOOKUP(A74,'tax detailed breakup'!$A:$O,15,0)*100</f>
        <v>9.5890410958904049</v>
      </c>
      <c r="L74" s="48">
        <f t="shared" si="5"/>
        <v>5.6490410958904054</v>
      </c>
    </row>
    <row r="75" spans="1:12" x14ac:dyDescent="0.25">
      <c r="A75" s="55">
        <v>45717</v>
      </c>
      <c r="B75" s="8">
        <v>3.85</v>
      </c>
      <c r="C75" s="8">
        <v>3.97</v>
      </c>
      <c r="D75" s="9">
        <v>12.01</v>
      </c>
      <c r="E75" s="9">
        <v>3.85</v>
      </c>
      <c r="F75">
        <v>2.88</v>
      </c>
      <c r="G75" s="1">
        <f t="shared" si="4"/>
        <v>9.129999999999999</v>
      </c>
      <c r="H75" s="32">
        <f>HLOOKUP(A75,'non agri gov GVA Q'!$B$1:$BF$6,6,0)</f>
        <v>6.7340477109459451</v>
      </c>
      <c r="J75">
        <v>-12.67</v>
      </c>
      <c r="K75" s="10">
        <f>VLOOKUP(A75,'tax detailed breakup'!$A:$O,15,0)*100</f>
        <v>14.814030520559118</v>
      </c>
      <c r="L75" s="48">
        <f t="shared" si="5"/>
        <v>11.934030520559119</v>
      </c>
    </row>
    <row r="76" spans="1:12" x14ac:dyDescent="0.25">
      <c r="A76" s="55">
        <v>45809</v>
      </c>
      <c r="B76" s="8">
        <v>6.33</v>
      </c>
      <c r="C76" s="8">
        <v>1.98</v>
      </c>
      <c r="D76" s="9">
        <v>10.25</v>
      </c>
      <c r="E76" s="9">
        <v>6.33</v>
      </c>
      <c r="F76">
        <v>2.8</v>
      </c>
      <c r="G76" s="1">
        <f t="shared" si="4"/>
        <v>7.45</v>
      </c>
      <c r="H76" s="32">
        <f>HLOOKUP(A76,'non agri gov GVA Q'!$B$1:$BF$6,6,0)</f>
        <v>7.9698068085992002</v>
      </c>
      <c r="J76">
        <v>10.88</v>
      </c>
      <c r="K76" s="10">
        <f>VLOOKUP(A76,'tax detailed breakup'!$A:$O,15,0)*100</f>
        <v>-0.76432018350609532</v>
      </c>
      <c r="L76" s="48">
        <f t="shared" si="5"/>
        <v>-3.5643201835060951</v>
      </c>
    </row>
    <row r="77" spans="1:12" x14ac:dyDescent="0.25">
      <c r="A77" s="55">
        <v>43983</v>
      </c>
      <c r="B77" s="8">
        <v>-23.71</v>
      </c>
      <c r="C77" s="8">
        <v>-35.56</v>
      </c>
      <c r="D77" s="9">
        <v>5.8699088698570767</v>
      </c>
      <c r="E77" s="9">
        <v>-23.71</v>
      </c>
      <c r="F77">
        <v>5.2</v>
      </c>
      <c r="G77" s="1">
        <f t="shared" si="4"/>
        <v>0.66990886985707654</v>
      </c>
      <c r="H77" s="32">
        <f>HLOOKUP(A77,'non agri gov GVA Q'!$B$1:$BF$6,6,0)</f>
        <v>-26.51972784172645</v>
      </c>
      <c r="J77">
        <v>-40.299999999999997</v>
      </c>
      <c r="K77" s="10">
        <f>VLOOKUP(A77,'tax detailed breakup'!$A:$O,15,0)*100</f>
        <v>-30.574039041099976</v>
      </c>
      <c r="L77" s="48">
        <f t="shared" si="5"/>
        <v>-35.774039041099975</v>
      </c>
    </row>
    <row r="78" spans="1:12" x14ac:dyDescent="0.25">
      <c r="A78" s="55">
        <v>44075</v>
      </c>
      <c r="B78" s="8">
        <v>-3.99</v>
      </c>
      <c r="C78" s="8">
        <v>-5.7</v>
      </c>
      <c r="D78" s="9">
        <v>5.6426758541708644</v>
      </c>
      <c r="E78" s="9">
        <v>-3.99</v>
      </c>
      <c r="F78">
        <v>5.53</v>
      </c>
      <c r="G78" s="1">
        <f t="shared" si="4"/>
        <v>0.11267585417086412</v>
      </c>
      <c r="H78" s="32">
        <f>HLOOKUP(A78,'non agri gov GVA Q'!$B$1:$BF$6,6,0)</f>
        <v>-5.5209514256509777</v>
      </c>
      <c r="J78">
        <v>-16.649999999999999</v>
      </c>
      <c r="K78" s="10">
        <f>VLOOKUP(A78,'tax detailed breakup'!$A:$O,15,0)*100</f>
        <v>-31.939449864976734</v>
      </c>
      <c r="L78" s="48">
        <f t="shared" si="5"/>
        <v>-37.469449864976731</v>
      </c>
    </row>
    <row r="79" spans="1:12" x14ac:dyDescent="0.25">
      <c r="A79" s="55">
        <v>44166</v>
      </c>
      <c r="B79" s="8">
        <v>-6.43</v>
      </c>
      <c r="C79" s="8">
        <v>1.65</v>
      </c>
      <c r="D79" s="9">
        <v>5.8978215510079313</v>
      </c>
      <c r="E79" s="9">
        <v>-6.43</v>
      </c>
      <c r="F79">
        <v>4.95</v>
      </c>
      <c r="G79" s="1">
        <f t="shared" si="4"/>
        <v>0.94782155100793108</v>
      </c>
      <c r="H79" s="32">
        <f>HLOOKUP(A79,'non agri gov GVA Q'!$B$1:$BF$6,6,0)</f>
        <v>4.1003626099771484</v>
      </c>
      <c r="J79">
        <v>-3.99</v>
      </c>
      <c r="K79" s="10">
        <f>VLOOKUP(A79,'tax detailed breakup'!$A:$O,15,0)*100</f>
        <v>30.477999057165995</v>
      </c>
      <c r="L79" s="48">
        <f t="shared" si="5"/>
        <v>25.527999057165996</v>
      </c>
    </row>
    <row r="80" spans="1:12" x14ac:dyDescent="0.25">
      <c r="A80" s="55">
        <v>44256</v>
      </c>
      <c r="B80" s="8">
        <v>6.38</v>
      </c>
      <c r="C80" s="8">
        <v>5.99</v>
      </c>
      <c r="D80" s="9">
        <v>5.9891775492173727</v>
      </c>
      <c r="E80" s="9">
        <v>6.38</v>
      </c>
      <c r="F80">
        <v>4.6500000000000004</v>
      </c>
      <c r="G80" s="1">
        <f t="shared" si="4"/>
        <v>1.3391775492173723</v>
      </c>
      <c r="H80" s="32">
        <f>HLOOKUP(A80,'non agri gov GVA Q'!$B$1:$BF$6,6,0)</f>
        <v>8.1357350792833358</v>
      </c>
      <c r="J80">
        <v>13.3</v>
      </c>
      <c r="K80" s="10">
        <f>VLOOKUP(A80,'tax detailed breakup'!$A:$O,15,0)*100</f>
        <v>-9.1489805421681609</v>
      </c>
      <c r="L80" s="48">
        <f t="shared" si="5"/>
        <v>-13.798980542168161</v>
      </c>
    </row>
    <row r="81" spans="1:12" x14ac:dyDescent="0.25">
      <c r="A81" s="55">
        <v>44348</v>
      </c>
      <c r="B81" s="8">
        <v>46.48</v>
      </c>
      <c r="C81" s="8">
        <v>44.39</v>
      </c>
      <c r="D81" s="9">
        <v>5.9799750107531358</v>
      </c>
      <c r="E81" s="9">
        <v>46.48</v>
      </c>
      <c r="F81">
        <v>5.32</v>
      </c>
      <c r="G81" s="1">
        <f t="shared" si="4"/>
        <v>0.65997501075313547</v>
      </c>
      <c r="H81" s="32">
        <f>HLOOKUP(A81,'non agri gov GVA Q'!$B$1:$BF$6,6,0)</f>
        <v>28.908436537085635</v>
      </c>
      <c r="J81">
        <v>45.13</v>
      </c>
      <c r="K81" s="10">
        <f>VLOOKUP(A81,'tax detailed breakup'!$A:$O,15,0)*100</f>
        <v>111.7857910345124</v>
      </c>
      <c r="L81" s="48">
        <f t="shared" si="5"/>
        <v>106.46579103451239</v>
      </c>
    </row>
    <row r="82" spans="1:12" x14ac:dyDescent="0.25">
      <c r="A82" s="55">
        <v>44440</v>
      </c>
      <c r="B82" s="8">
        <v>25.39</v>
      </c>
      <c r="C82" s="8">
        <v>9.52</v>
      </c>
      <c r="D82" s="9">
        <v>6.5390907508873442</v>
      </c>
      <c r="E82" s="9">
        <v>25.39</v>
      </c>
      <c r="F82">
        <v>4.82</v>
      </c>
      <c r="G82" s="1">
        <f t="shared" si="4"/>
        <v>1.7190907508873439</v>
      </c>
      <c r="H82" s="32">
        <f>HLOOKUP(A82,'non agri gov GVA Q'!$B$1:$BF$6,6,0)</f>
        <v>9.9484785417878197</v>
      </c>
      <c r="J82">
        <v>26.84</v>
      </c>
      <c r="K82" s="10">
        <f>VLOOKUP(A82,'tax detailed breakup'!$A:$O,15,0)*100</f>
        <v>67.70877987020107</v>
      </c>
      <c r="L82" s="48">
        <f t="shared" si="5"/>
        <v>62.88877987020107</v>
      </c>
    </row>
    <row r="83" spans="1:12" x14ac:dyDescent="0.25">
      <c r="A83" s="55">
        <v>44531</v>
      </c>
      <c r="B83" s="8">
        <v>28.14</v>
      </c>
      <c r="C83" s="8">
        <v>2.06</v>
      </c>
      <c r="D83" s="9">
        <v>7.8739397865143834</v>
      </c>
      <c r="E83" s="9">
        <v>28.14</v>
      </c>
      <c r="F83">
        <v>4.97</v>
      </c>
      <c r="G83" s="1">
        <f t="shared" si="4"/>
        <v>2.9039397865143837</v>
      </c>
      <c r="H83" s="32">
        <f>HLOOKUP(A83,'non agri gov GVA Q'!$B$1:$BF$6,6,0)</f>
        <v>4.8721569577824253</v>
      </c>
      <c r="J83">
        <v>19.989999999999998</v>
      </c>
      <c r="K83" s="10">
        <f>VLOOKUP(A83,'tax detailed breakup'!$A:$O,15,0)*100</f>
        <v>31.431054757400688</v>
      </c>
      <c r="L83" s="48">
        <f t="shared" si="5"/>
        <v>26.461054757400689</v>
      </c>
    </row>
    <row r="84" spans="1:12" x14ac:dyDescent="0.25">
      <c r="A84" s="55">
        <v>44621</v>
      </c>
      <c r="B84" s="8">
        <v>22.55</v>
      </c>
      <c r="C84" s="8">
        <v>1.8</v>
      </c>
      <c r="D84" s="9">
        <v>12.126823339185822</v>
      </c>
      <c r="E84" s="9">
        <v>22.55</v>
      </c>
      <c r="F84">
        <v>5.41</v>
      </c>
      <c r="G84" s="1">
        <f t="shared" si="4"/>
        <v>6.7168233391858223</v>
      </c>
      <c r="H84" s="32">
        <f>HLOOKUP(A84,'non agri gov GVA Q'!$B$1:$BF$6,6,0)</f>
        <v>4.287964097270236</v>
      </c>
      <c r="J84">
        <v>6.88</v>
      </c>
      <c r="K84" s="10">
        <f>VLOOKUP(A84,'tax detailed breakup'!$A:$O,15,0)*100</f>
        <v>31.131648292213555</v>
      </c>
      <c r="L84" s="48">
        <f t="shared" si="5"/>
        <v>25.721648292213555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ECB24-2183-4CF4-9C59-2457722C82B8}">
  <dimension ref="A1:H35"/>
  <sheetViews>
    <sheetView workbookViewId="0">
      <selection activeCell="E3" sqref="E3"/>
    </sheetView>
  </sheetViews>
  <sheetFormatPr defaultRowHeight="15" x14ac:dyDescent="0.25"/>
  <cols>
    <col min="4" max="4" width="18.140625" customWidth="1"/>
    <col min="5" max="5" width="11.28515625" bestFit="1" customWidth="1"/>
    <col min="8" max="8" width="8.7109375" customWidth="1"/>
  </cols>
  <sheetData>
    <row r="1" spans="1:8" ht="15.75" thickBot="1" x14ac:dyDescent="0.3">
      <c r="B1" t="s">
        <v>170</v>
      </c>
      <c r="C1" t="s">
        <v>436</v>
      </c>
    </row>
    <row r="2" spans="1:8" ht="48" thickBot="1" x14ac:dyDescent="0.3">
      <c r="A2">
        <v>1993</v>
      </c>
      <c r="B2">
        <v>4.75</v>
      </c>
      <c r="C2">
        <v>1</v>
      </c>
      <c r="D2" s="84"/>
      <c r="E2" s="85" t="s">
        <v>7</v>
      </c>
      <c r="F2" s="85" t="s">
        <v>8</v>
      </c>
      <c r="G2" s="85" t="s">
        <v>437</v>
      </c>
      <c r="H2" s="85" t="s">
        <v>438</v>
      </c>
    </row>
    <row r="3" spans="1:8" ht="32.25" thickBot="1" x14ac:dyDescent="0.3">
      <c r="A3">
        <v>1994</v>
      </c>
      <c r="B3">
        <v>6.66</v>
      </c>
      <c r="C3">
        <v>1</v>
      </c>
      <c r="D3" s="86" t="s">
        <v>417</v>
      </c>
      <c r="E3" s="89">
        <f>SUMPRODUCT(B14:B20,C14:C20)/SUM(C14:C20)</f>
        <v>6.9042857142857148</v>
      </c>
      <c r="F3" s="89">
        <f>SUMPRODUCT(B21:B28,C21:C28)/SUM(C21:C28)</f>
        <v>6.5799999999999992</v>
      </c>
      <c r="G3" s="89">
        <f>SUMPRODUCT(B29:B31,C29:C31)/SUM(C29:C31)</f>
        <v>3.84</v>
      </c>
      <c r="H3" s="105">
        <f>SUMPRODUCT(B32:B35,C32:C35)/SUM(C32:C35)</f>
        <v>7.875</v>
      </c>
    </row>
    <row r="4" spans="1:8" ht="15.75" x14ac:dyDescent="0.25">
      <c r="A4">
        <v>1995</v>
      </c>
      <c r="B4">
        <v>7.57</v>
      </c>
      <c r="C4">
        <v>1</v>
      </c>
      <c r="D4" s="87"/>
      <c r="E4" s="139" t="s">
        <v>419</v>
      </c>
      <c r="F4" s="139" t="s">
        <v>420</v>
      </c>
      <c r="G4" s="139" t="s">
        <v>419</v>
      </c>
      <c r="H4" s="139" t="s">
        <v>420</v>
      </c>
    </row>
    <row r="5" spans="1:8" ht="32.25" thickBot="1" x14ac:dyDescent="0.3">
      <c r="A5">
        <v>1996</v>
      </c>
      <c r="B5">
        <v>7.55</v>
      </c>
      <c r="C5">
        <v>1</v>
      </c>
      <c r="D5" s="88" t="s">
        <v>418</v>
      </c>
      <c r="E5" s="140"/>
      <c r="F5" s="140"/>
      <c r="G5" s="140"/>
      <c r="H5" s="140"/>
    </row>
    <row r="6" spans="1:8" x14ac:dyDescent="0.25">
      <c r="A6">
        <v>1997</v>
      </c>
      <c r="B6">
        <v>4.05</v>
      </c>
      <c r="C6">
        <v>1</v>
      </c>
    </row>
    <row r="7" spans="1:8" x14ac:dyDescent="0.25">
      <c r="A7">
        <v>1998</v>
      </c>
      <c r="B7">
        <v>6.18</v>
      </c>
      <c r="C7">
        <v>1</v>
      </c>
    </row>
    <row r="8" spans="1:8" x14ac:dyDescent="0.25">
      <c r="A8">
        <v>1999</v>
      </c>
      <c r="B8">
        <v>8.85</v>
      </c>
      <c r="C8">
        <v>1</v>
      </c>
    </row>
    <row r="9" spans="1:8" x14ac:dyDescent="0.25">
      <c r="A9">
        <v>2000</v>
      </c>
      <c r="B9">
        <v>3.84</v>
      </c>
      <c r="C9">
        <v>1</v>
      </c>
    </row>
    <row r="10" spans="1:8" x14ac:dyDescent="0.25">
      <c r="A10">
        <v>2001</v>
      </c>
      <c r="B10">
        <v>4.82</v>
      </c>
      <c r="C10">
        <v>1</v>
      </c>
    </row>
    <row r="11" spans="1:8" x14ac:dyDescent="0.25">
      <c r="A11">
        <v>2002</v>
      </c>
      <c r="B11">
        <v>3.8</v>
      </c>
      <c r="C11">
        <v>1</v>
      </c>
    </row>
    <row r="12" spans="1:8" x14ac:dyDescent="0.25">
      <c r="A12">
        <v>2003</v>
      </c>
      <c r="B12">
        <v>7.86</v>
      </c>
      <c r="C12">
        <v>1</v>
      </c>
    </row>
    <row r="13" spans="1:8" x14ac:dyDescent="0.25">
      <c r="A13">
        <v>2004</v>
      </c>
      <c r="B13">
        <v>7.92</v>
      </c>
      <c r="C13">
        <v>1</v>
      </c>
    </row>
    <row r="14" spans="1:8" x14ac:dyDescent="0.25">
      <c r="A14">
        <v>2005</v>
      </c>
      <c r="B14">
        <v>7.92</v>
      </c>
      <c r="C14">
        <v>1</v>
      </c>
    </row>
    <row r="15" spans="1:8" x14ac:dyDescent="0.25">
      <c r="A15">
        <v>2006</v>
      </c>
      <c r="B15">
        <v>8.06</v>
      </c>
      <c r="C15">
        <v>1</v>
      </c>
    </row>
    <row r="16" spans="1:8" x14ac:dyDescent="0.25">
      <c r="A16">
        <v>2007</v>
      </c>
      <c r="B16">
        <v>7.66</v>
      </c>
      <c r="C16">
        <v>1</v>
      </c>
    </row>
    <row r="17" spans="1:3" x14ac:dyDescent="0.25">
      <c r="A17">
        <v>2008</v>
      </c>
      <c r="B17">
        <v>3.09</v>
      </c>
      <c r="C17">
        <v>1</v>
      </c>
    </row>
    <row r="18" spans="1:3" x14ac:dyDescent="0.25">
      <c r="A18">
        <v>2009</v>
      </c>
      <c r="B18">
        <v>7.86</v>
      </c>
      <c r="C18">
        <v>1</v>
      </c>
    </row>
    <row r="19" spans="1:3" x14ac:dyDescent="0.25">
      <c r="A19">
        <v>2010</v>
      </c>
      <c r="B19">
        <v>8.5</v>
      </c>
      <c r="C19">
        <v>1</v>
      </c>
    </row>
    <row r="20" spans="1:3" x14ac:dyDescent="0.25">
      <c r="A20">
        <v>2011</v>
      </c>
      <c r="B20">
        <v>5.24</v>
      </c>
      <c r="C20">
        <v>1</v>
      </c>
    </row>
    <row r="21" spans="1:3" x14ac:dyDescent="0.25">
      <c r="A21">
        <v>2012</v>
      </c>
      <c r="B21">
        <v>5.46</v>
      </c>
      <c r="C21">
        <v>1</v>
      </c>
    </row>
    <row r="22" spans="1:3" x14ac:dyDescent="0.25">
      <c r="A22">
        <v>2013</v>
      </c>
      <c r="B22">
        <v>6.39</v>
      </c>
      <c r="C22">
        <v>1</v>
      </c>
    </row>
    <row r="23" spans="1:3" x14ac:dyDescent="0.25">
      <c r="A23">
        <v>2014</v>
      </c>
      <c r="B23">
        <v>7.41</v>
      </c>
      <c r="C23">
        <v>1</v>
      </c>
    </row>
    <row r="24" spans="1:3" x14ac:dyDescent="0.25">
      <c r="A24">
        <v>2015</v>
      </c>
      <c r="B24">
        <v>8</v>
      </c>
      <c r="C24">
        <v>1</v>
      </c>
    </row>
    <row r="25" spans="1:3" x14ac:dyDescent="0.25">
      <c r="A25">
        <v>2016</v>
      </c>
      <c r="B25">
        <v>8.26</v>
      </c>
      <c r="C25">
        <v>1</v>
      </c>
    </row>
    <row r="26" spans="1:3" x14ac:dyDescent="0.25">
      <c r="A26">
        <v>2017</v>
      </c>
      <c r="B26">
        <v>6.8</v>
      </c>
      <c r="C26">
        <v>1</v>
      </c>
    </row>
    <row r="27" spans="1:3" x14ac:dyDescent="0.25">
      <c r="A27">
        <v>2018</v>
      </c>
      <c r="B27">
        <v>6.45</v>
      </c>
      <c r="C27">
        <v>1</v>
      </c>
    </row>
    <row r="28" spans="1:3" x14ac:dyDescent="0.25">
      <c r="A28">
        <v>2019</v>
      </c>
      <c r="B28">
        <v>3.87</v>
      </c>
      <c r="C28">
        <v>1</v>
      </c>
    </row>
    <row r="29" spans="1:3" x14ac:dyDescent="0.25">
      <c r="A29">
        <v>2020</v>
      </c>
      <c r="B29">
        <v>-5.78</v>
      </c>
      <c r="C29">
        <v>1</v>
      </c>
    </row>
    <row r="30" spans="1:3" x14ac:dyDescent="0.25">
      <c r="A30">
        <v>2021</v>
      </c>
      <c r="B30">
        <v>9.69</v>
      </c>
      <c r="C30">
        <v>1</v>
      </c>
    </row>
    <row r="31" spans="1:3" x14ac:dyDescent="0.25">
      <c r="A31">
        <v>2022</v>
      </c>
      <c r="B31">
        <v>7.61</v>
      </c>
      <c r="C31">
        <v>1</v>
      </c>
    </row>
    <row r="32" spans="1:3" x14ac:dyDescent="0.25">
      <c r="A32">
        <v>2023</v>
      </c>
      <c r="B32">
        <v>9.19</v>
      </c>
      <c r="C32">
        <v>1</v>
      </c>
    </row>
    <row r="33" spans="1:3" x14ac:dyDescent="0.25">
      <c r="A33">
        <v>2024</v>
      </c>
      <c r="B33">
        <v>6.49</v>
      </c>
      <c r="C33">
        <v>1</v>
      </c>
    </row>
    <row r="34" spans="1:3" x14ac:dyDescent="0.25">
      <c r="A34" t="s">
        <v>74</v>
      </c>
      <c r="B34">
        <v>7.8</v>
      </c>
      <c r="C34">
        <f>1/4</f>
        <v>0.25</v>
      </c>
    </row>
    <row r="35" spans="1:3" x14ac:dyDescent="0.25">
      <c r="A35" t="s">
        <v>336</v>
      </c>
      <c r="B35">
        <v>8.23</v>
      </c>
      <c r="C35">
        <f>1/4</f>
        <v>0.25</v>
      </c>
    </row>
  </sheetData>
  <mergeCells count="4">
    <mergeCell ref="E4:E5"/>
    <mergeCell ref="F4:F5"/>
    <mergeCell ref="G4:G5"/>
    <mergeCell ref="H4:H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18D5-F646-4EFE-9477-2BBF8BEF7FBB}">
  <dimension ref="A1:H12"/>
  <sheetViews>
    <sheetView workbookViewId="0">
      <selection activeCell="B30" sqref="B30"/>
    </sheetView>
  </sheetViews>
  <sheetFormatPr defaultRowHeight="15" x14ac:dyDescent="0.25"/>
  <cols>
    <col min="1" max="1" width="48.5703125" bestFit="1" customWidth="1"/>
    <col min="7" max="7" width="10.85546875" bestFit="1" customWidth="1"/>
  </cols>
  <sheetData>
    <row r="1" spans="1:8" ht="15.75" thickBot="1" x14ac:dyDescent="0.3">
      <c r="A1" s="90"/>
      <c r="B1" s="141" t="s">
        <v>421</v>
      </c>
      <c r="C1" s="142"/>
      <c r="D1" s="143"/>
      <c r="E1" s="141" t="s">
        <v>422</v>
      </c>
      <c r="F1" s="142"/>
      <c r="G1" s="142"/>
    </row>
    <row r="2" spans="1:8" x14ac:dyDescent="0.25">
      <c r="A2" s="91"/>
      <c r="B2" s="92" t="s">
        <v>423</v>
      </c>
      <c r="C2" s="92" t="s">
        <v>424</v>
      </c>
      <c r="D2" s="93" t="s">
        <v>425</v>
      </c>
      <c r="E2" s="92" t="s">
        <v>423</v>
      </c>
      <c r="F2" s="92" t="s">
        <v>424</v>
      </c>
      <c r="G2" s="94" t="s">
        <v>425</v>
      </c>
    </row>
    <row r="3" spans="1:8" x14ac:dyDescent="0.25">
      <c r="A3" s="95" t="s">
        <v>409</v>
      </c>
      <c r="B3" s="96">
        <v>100</v>
      </c>
      <c r="C3" s="96">
        <v>100</v>
      </c>
      <c r="D3" s="95">
        <f>B3*C3</f>
        <v>10000</v>
      </c>
      <c r="E3" s="96">
        <v>105</v>
      </c>
      <c r="F3" s="96">
        <v>100</v>
      </c>
      <c r="G3" s="95">
        <f>E3*F3</f>
        <v>10500</v>
      </c>
      <c r="H3" s="14"/>
    </row>
    <row r="4" spans="1:8" x14ac:dyDescent="0.25">
      <c r="A4" s="95" t="s">
        <v>426</v>
      </c>
      <c r="B4" s="96">
        <v>100</v>
      </c>
      <c r="C4" s="96">
        <v>20</v>
      </c>
      <c r="D4" s="95">
        <f>B4*C4</f>
        <v>2000</v>
      </c>
      <c r="E4" s="96">
        <v>103</v>
      </c>
      <c r="F4" s="96">
        <v>20</v>
      </c>
      <c r="G4" s="95">
        <f>E4*F4</f>
        <v>2060</v>
      </c>
      <c r="H4" s="14"/>
    </row>
    <row r="5" spans="1:8" x14ac:dyDescent="0.25">
      <c r="A5" s="95" t="s">
        <v>427</v>
      </c>
      <c r="B5" s="97"/>
      <c r="C5" s="97"/>
      <c r="D5" s="95">
        <f>D3-D4</f>
        <v>8000</v>
      </c>
      <c r="E5" s="97"/>
      <c r="F5" s="97"/>
      <c r="G5" s="95">
        <f>G3-G4</f>
        <v>8440</v>
      </c>
    </row>
    <row r="6" spans="1:8" x14ac:dyDescent="0.25">
      <c r="A6" s="95" t="s">
        <v>428</v>
      </c>
      <c r="B6" s="97"/>
      <c r="C6" s="97"/>
      <c r="D6" s="91"/>
      <c r="E6" s="97"/>
      <c r="F6" s="97"/>
      <c r="G6" s="98">
        <f>G5/D5-1</f>
        <v>5.4999999999999938E-2</v>
      </c>
    </row>
    <row r="7" spans="1:8" x14ac:dyDescent="0.25">
      <c r="A7" s="91"/>
      <c r="B7" s="97"/>
      <c r="C7" s="97"/>
      <c r="D7" s="91"/>
      <c r="E7" s="97"/>
      <c r="F7" s="97"/>
      <c r="G7" s="97"/>
    </row>
    <row r="8" spans="1:8" x14ac:dyDescent="0.25">
      <c r="A8" s="99" t="s">
        <v>429</v>
      </c>
      <c r="B8" s="97"/>
      <c r="C8" s="97"/>
      <c r="D8" s="91"/>
      <c r="E8" s="97"/>
      <c r="F8" s="97"/>
      <c r="G8" s="97"/>
    </row>
    <row r="9" spans="1:8" x14ac:dyDescent="0.25">
      <c r="A9" s="99" t="s">
        <v>430</v>
      </c>
      <c r="B9" s="97"/>
      <c r="C9" s="97"/>
      <c r="D9" s="91"/>
      <c r="E9" s="97"/>
      <c r="F9" s="97"/>
      <c r="G9" s="103">
        <f>(F3-F4)/(C3-C4)-1</f>
        <v>0</v>
      </c>
    </row>
    <row r="10" spans="1:8" x14ac:dyDescent="0.25">
      <c r="A10" s="99" t="s">
        <v>431</v>
      </c>
      <c r="B10" s="97"/>
      <c r="C10" s="97"/>
      <c r="D10" s="91"/>
      <c r="E10" s="97"/>
      <c r="F10" s="97"/>
      <c r="G10" s="103">
        <f>(G5/(E3/100))/(D5/(B3/100))-1</f>
        <v>4.761904761904745E-3</v>
      </c>
    </row>
    <row r="11" spans="1:8" x14ac:dyDescent="0.25">
      <c r="A11" s="99" t="s">
        <v>432</v>
      </c>
      <c r="B11" s="97"/>
      <c r="C11" s="97"/>
      <c r="D11" s="91"/>
      <c r="E11" s="97"/>
      <c r="F11" s="97"/>
      <c r="G11" s="103">
        <f>(G5/(E4/100))/(D5/(B4/100))-1</f>
        <v>2.4271844660194164E-2</v>
      </c>
    </row>
    <row r="12" spans="1:8" ht="15.75" thickBot="1" x14ac:dyDescent="0.3">
      <c r="A12" s="100" t="s">
        <v>433</v>
      </c>
      <c r="B12" s="101"/>
      <c r="C12" s="101"/>
      <c r="D12" s="102"/>
      <c r="E12" s="101"/>
      <c r="F12" s="101"/>
      <c r="G12" s="104">
        <f>((G3/(E4/100))-(G4/(E4/100)))/(D5)-1</f>
        <v>2.4271844660194164E-2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5B17-06E6-465A-AD18-AC65BB3BDE2C}">
  <dimension ref="A1:I14"/>
  <sheetViews>
    <sheetView workbookViewId="0">
      <selection activeCell="K11" sqref="K11"/>
    </sheetView>
  </sheetViews>
  <sheetFormatPr defaultRowHeight="15" x14ac:dyDescent="0.25"/>
  <cols>
    <col min="1" max="1" width="10.140625" bestFit="1" customWidth="1"/>
    <col min="6" max="6" width="12" bestFit="1" customWidth="1"/>
  </cols>
  <sheetData>
    <row r="1" spans="1:9" x14ac:dyDescent="0.25">
      <c r="B1" t="s">
        <v>88</v>
      </c>
      <c r="C1" t="s">
        <v>89</v>
      </c>
      <c r="D1" t="s">
        <v>445</v>
      </c>
      <c r="G1" t="s">
        <v>88</v>
      </c>
      <c r="H1" t="s">
        <v>89</v>
      </c>
      <c r="I1" t="s">
        <v>447</v>
      </c>
    </row>
    <row r="2" spans="1:9" x14ac:dyDescent="0.25">
      <c r="A2" t="s">
        <v>32</v>
      </c>
      <c r="B2">
        <v>10.050000000000001</v>
      </c>
      <c r="C2">
        <v>6.9</v>
      </c>
      <c r="D2">
        <v>1</v>
      </c>
      <c r="F2" t="s">
        <v>8</v>
      </c>
      <c r="G2" s="9">
        <f>AVERAGE(B2:B9)</f>
        <v>5.8074999999999992</v>
      </c>
      <c r="H2" s="9">
        <f>AVERAGE(C2:C9)</f>
        <v>2.54</v>
      </c>
      <c r="I2" s="1">
        <f>G2-H2</f>
        <v>3.2674999999999992</v>
      </c>
    </row>
    <row r="3" spans="1:9" x14ac:dyDescent="0.25">
      <c r="A3" t="s">
        <v>33</v>
      </c>
      <c r="B3">
        <v>9.3800000000000008</v>
      </c>
      <c r="C3">
        <v>5.2</v>
      </c>
      <c r="D3">
        <v>1</v>
      </c>
      <c r="F3" t="s">
        <v>446</v>
      </c>
      <c r="G3" s="9">
        <f>AVERAGE(B10:B14)</f>
        <v>5.6619999999999999</v>
      </c>
      <c r="H3" s="9">
        <f>AVERAGE(C10:C14)</f>
        <v>5.048</v>
      </c>
      <c r="I3" s="1">
        <f>G3-H3</f>
        <v>0.61399999999999988</v>
      </c>
    </row>
    <row r="4" spans="1:9" x14ac:dyDescent="0.25">
      <c r="A4" t="s">
        <v>34</v>
      </c>
      <c r="B4">
        <v>5.83</v>
      </c>
      <c r="C4">
        <v>1.26</v>
      </c>
      <c r="D4">
        <v>1</v>
      </c>
    </row>
    <row r="5" spans="1:9" x14ac:dyDescent="0.25">
      <c r="A5" t="s">
        <v>35</v>
      </c>
      <c r="B5">
        <v>4.91</v>
      </c>
      <c r="C5">
        <v>-3.65</v>
      </c>
      <c r="D5">
        <v>1</v>
      </c>
    </row>
    <row r="6" spans="1:9" x14ac:dyDescent="0.25">
      <c r="A6" t="s">
        <v>36</v>
      </c>
      <c r="B6">
        <v>4.5199999999999996</v>
      </c>
      <c r="C6">
        <v>1.73</v>
      </c>
      <c r="D6">
        <v>1</v>
      </c>
    </row>
    <row r="7" spans="1:9" x14ac:dyDescent="0.25">
      <c r="A7" t="s">
        <v>37</v>
      </c>
      <c r="B7">
        <v>3.59</v>
      </c>
      <c r="C7">
        <v>2.92</v>
      </c>
      <c r="D7">
        <v>1</v>
      </c>
    </row>
    <row r="8" spans="1:9" x14ac:dyDescent="0.25">
      <c r="A8" t="s">
        <v>38</v>
      </c>
      <c r="B8">
        <v>3.41</v>
      </c>
      <c r="C8">
        <v>4.28</v>
      </c>
      <c r="D8">
        <v>1</v>
      </c>
    </row>
    <row r="9" spans="1:9" x14ac:dyDescent="0.25">
      <c r="A9" t="s">
        <v>39</v>
      </c>
      <c r="B9">
        <v>4.7699999999999996</v>
      </c>
      <c r="C9">
        <v>1.68</v>
      </c>
      <c r="D9">
        <v>1</v>
      </c>
    </row>
    <row r="10" spans="1:9" x14ac:dyDescent="0.25">
      <c r="A10" t="s">
        <v>40</v>
      </c>
      <c r="B10">
        <v>6.16</v>
      </c>
      <c r="C10">
        <v>1.29</v>
      </c>
      <c r="D10">
        <v>1</v>
      </c>
    </row>
    <row r="11" spans="1:9" x14ac:dyDescent="0.25">
      <c r="A11" t="s">
        <v>41</v>
      </c>
      <c r="B11">
        <v>5.51</v>
      </c>
      <c r="C11">
        <v>13</v>
      </c>
      <c r="D11">
        <v>1</v>
      </c>
    </row>
    <row r="12" spans="1:9" x14ac:dyDescent="0.25">
      <c r="A12" t="s">
        <v>42</v>
      </c>
      <c r="B12">
        <v>6.65</v>
      </c>
      <c r="C12">
        <v>9.41</v>
      </c>
      <c r="D12">
        <v>1</v>
      </c>
    </row>
    <row r="13" spans="1:9" x14ac:dyDescent="0.25">
      <c r="A13" t="s">
        <v>43</v>
      </c>
      <c r="B13">
        <v>5.36</v>
      </c>
      <c r="C13">
        <v>-0.73</v>
      </c>
      <c r="D13">
        <v>1</v>
      </c>
    </row>
    <row r="14" spans="1:9" x14ac:dyDescent="0.25">
      <c r="A14" t="s">
        <v>44</v>
      </c>
      <c r="B14">
        <v>4.63</v>
      </c>
      <c r="C14">
        <v>2.27</v>
      </c>
      <c r="D14">
        <v>1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8443A-79A7-4C9E-92E0-E8AA1E6F557D}">
  <dimension ref="A1:I22"/>
  <sheetViews>
    <sheetView workbookViewId="0">
      <selection activeCell="K23" sqref="K23"/>
    </sheetView>
  </sheetViews>
  <sheetFormatPr defaultRowHeight="15" x14ac:dyDescent="0.25"/>
  <cols>
    <col min="2" max="2" width="15.42578125" customWidth="1"/>
    <col min="3" max="3" width="15" customWidth="1"/>
    <col min="6" max="6" width="12.140625" customWidth="1"/>
    <col min="7" max="7" width="11.140625" customWidth="1"/>
    <col min="8" max="8" width="12" bestFit="1" customWidth="1"/>
  </cols>
  <sheetData>
    <row r="1" spans="1:8" ht="45" x14ac:dyDescent="0.25">
      <c r="B1" s="40" t="s">
        <v>500</v>
      </c>
      <c r="C1" s="40" t="s">
        <v>499</v>
      </c>
      <c r="F1" s="40" t="s">
        <v>499</v>
      </c>
      <c r="G1" s="40" t="s">
        <v>500</v>
      </c>
    </row>
    <row r="2" spans="1:8" x14ac:dyDescent="0.25">
      <c r="A2" t="s">
        <v>24</v>
      </c>
      <c r="B2" s="3">
        <v>19175080</v>
      </c>
      <c r="C2" s="3">
        <v>32284360</v>
      </c>
      <c r="E2" t="s">
        <v>64</v>
      </c>
      <c r="F2" s="5">
        <f>(B9/B2)^(1/7)-1</f>
        <v>8.4279065641031936E-2</v>
      </c>
      <c r="G2" s="5">
        <f>(C9/C2)^(1/7)-1</f>
        <v>6.1740567580191197E-2</v>
      </c>
      <c r="H2" s="5">
        <f>G2-F2</f>
        <v>-2.2538498060840739E-2</v>
      </c>
    </row>
    <row r="3" spans="1:8" x14ac:dyDescent="0.25">
      <c r="A3" t="s">
        <v>25</v>
      </c>
      <c r="B3" s="3">
        <v>20833090</v>
      </c>
      <c r="C3" s="3">
        <v>34691380</v>
      </c>
    </row>
    <row r="4" spans="1:8" x14ac:dyDescent="0.25">
      <c r="A4" t="s">
        <v>26</v>
      </c>
      <c r="B4" s="3">
        <v>22598920</v>
      </c>
      <c r="C4" s="3">
        <v>36403670</v>
      </c>
    </row>
    <row r="5" spans="1:8" x14ac:dyDescent="0.25">
      <c r="A5" t="s">
        <v>27</v>
      </c>
      <c r="B5" s="3">
        <v>24713970</v>
      </c>
      <c r="C5" s="3">
        <v>39054430</v>
      </c>
    </row>
    <row r="6" spans="1:8" x14ac:dyDescent="0.25">
      <c r="A6" t="s">
        <v>28</v>
      </c>
      <c r="B6" s="3">
        <v>26496100</v>
      </c>
      <c r="C6" s="3">
        <v>40793210</v>
      </c>
    </row>
    <row r="7" spans="1:8" x14ac:dyDescent="0.25">
      <c r="A7" t="s">
        <v>29</v>
      </c>
      <c r="B7" s="3">
        <v>28453030</v>
      </c>
      <c r="C7" s="3">
        <v>42833190</v>
      </c>
    </row>
    <row r="8" spans="1:8" x14ac:dyDescent="0.25">
      <c r="A8" t="s">
        <v>30</v>
      </c>
      <c r="B8" s="3">
        <v>30923730</v>
      </c>
      <c r="C8" s="3">
        <v>45711750</v>
      </c>
    </row>
    <row r="9" spans="1:8" x14ac:dyDescent="0.25">
      <c r="A9" t="s">
        <v>31</v>
      </c>
      <c r="B9" s="3">
        <v>33785060</v>
      </c>
      <c r="C9" s="3">
        <v>49104473.799999997</v>
      </c>
    </row>
    <row r="10" spans="1:8" x14ac:dyDescent="0.25">
      <c r="B10" s="3"/>
      <c r="C10" s="3"/>
    </row>
    <row r="22" spans="7:9" x14ac:dyDescent="0.25">
      <c r="G22" s="5"/>
      <c r="H22" s="5"/>
      <c r="I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GVA 2004 base</vt:lpstr>
      <vt:lpstr>Sheet2</vt:lpstr>
      <vt:lpstr>non finacial sales</vt:lpstr>
      <vt:lpstr>all sales</vt:lpstr>
      <vt:lpstr>all sales with CPI IW</vt:lpstr>
      <vt:lpstr>Statistical Commission data</vt:lpstr>
      <vt:lpstr>Statistical Commission data (3)</vt:lpstr>
      <vt:lpstr>Statistical Commission data (2)</vt:lpstr>
      <vt:lpstr>Statistical Commission data (4)</vt:lpstr>
      <vt:lpstr>Inflation</vt:lpstr>
      <vt:lpstr>informal revenue</vt:lpstr>
      <vt:lpstr>CPI IW Core</vt:lpstr>
      <vt:lpstr>Macro Indicators &amp; Sales</vt:lpstr>
      <vt:lpstr>Macro Indicators &amp; GVA</vt:lpstr>
      <vt:lpstr>Macro Indicators &amp; GVA (2)</vt:lpstr>
      <vt:lpstr>Macro Indicators &amp; Mundel GDP</vt:lpstr>
      <vt:lpstr>Macro Indicators &amp; GVA quarterl</vt:lpstr>
      <vt:lpstr>non agri gov GVA</vt:lpstr>
      <vt:lpstr>non agri gov GVA Q</vt:lpstr>
      <vt:lpstr>tax C+S &amp; sales</vt:lpstr>
      <vt:lpstr>tax C+S &amp; GVA</vt:lpstr>
      <vt:lpstr>GDP Discripancies</vt:lpstr>
      <vt:lpstr>NSC detailed GVA</vt:lpstr>
      <vt:lpstr>cars 2 wheelers</vt:lpstr>
      <vt:lpstr>GST to GDP</vt:lpstr>
      <vt:lpstr>Sheet10</vt:lpstr>
      <vt:lpstr>NSS Consumption</vt:lpstr>
      <vt:lpstr>Population</vt:lpstr>
      <vt:lpstr>Real Estate</vt:lpstr>
      <vt:lpstr>informal GVA</vt:lpstr>
      <vt:lpstr>real and nominal gdp</vt:lpstr>
      <vt:lpstr>tax detailed breakup</vt:lpstr>
      <vt:lpstr>Ratios</vt:lpstr>
      <vt:lpstr>Capacity Utilisation</vt:lpstr>
      <vt:lpstr>Table</vt:lpstr>
      <vt:lpstr>Sheet5</vt:lpstr>
      <vt:lpstr>Figure 1.</vt:lpstr>
      <vt:lpstr>Figure 2</vt:lpstr>
      <vt:lpstr>Figure 6</vt:lpstr>
      <vt:lpstr>Figure 7</vt:lpstr>
      <vt:lpstr>Figure 8</vt:lpstr>
      <vt:lpstr>Figure 9</vt:lpstr>
      <vt:lpstr>Figure 10B</vt:lpstr>
      <vt:lpstr>Figure 11</vt:lpstr>
      <vt:lpstr>Figure 13A</vt:lpstr>
      <vt:lpstr>Figure 13B</vt:lpstr>
      <vt:lpstr>Figure 14</vt:lpstr>
      <vt:lpstr>Figure 16</vt:lpstr>
      <vt:lpstr>Figure 17</vt:lpstr>
      <vt:lpstr>Annex 1</vt:lpstr>
      <vt:lpstr>Table 1</vt:lpstr>
      <vt:lpstr>Table 3</vt:lpstr>
      <vt:lpstr>Inflation Check</vt:lpstr>
      <vt:lpstr>Consumption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anand</dc:creator>
  <cp:lastModifiedBy>Greg Auclair</cp:lastModifiedBy>
  <dcterms:created xsi:type="dcterms:W3CDTF">2025-06-19T08:59:31Z</dcterms:created>
  <dcterms:modified xsi:type="dcterms:W3CDTF">2026-02-27T14:57:19Z</dcterms:modified>
</cp:coreProperties>
</file>